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_69\Engelsk\"/>
    </mc:Choice>
  </mc:AlternateContent>
  <bookViews>
    <workbookView xWindow="13725" yWindow="405" windowWidth="6735" windowHeight="7740"/>
  </bookViews>
  <sheets>
    <sheet name="IO" sheetId="27" r:id="rId1"/>
    <sheet name="CP" sheetId="25" r:id="rId2"/>
    <sheet name="DIO" sheetId="28" r:id="rId3"/>
    <sheet name="DCP" sheetId="26" r:id="rId4"/>
    <sheet name="IO Customs" sheetId="29" r:id="rId5"/>
    <sheet name="CP Customs" sheetId="30" r:id="rId6"/>
    <sheet name="DIO Customs" sheetId="31" r:id="rId7"/>
    <sheet name="DCP Customs" sheetId="32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AV74" i="32" l="1"/>
  <c r="AU74" i="32"/>
  <c r="AT74" i="32"/>
  <c r="AS74" i="32"/>
  <c r="AR74" i="32"/>
  <c r="AQ74" i="32"/>
  <c r="AP74" i="32"/>
  <c r="AO74" i="32"/>
  <c r="AN74" i="32"/>
  <c r="AM74" i="32"/>
  <c r="AL74" i="32"/>
  <c r="AK74" i="32"/>
  <c r="AJ74" i="32"/>
  <c r="AI74" i="32"/>
  <c r="AH74" i="32"/>
  <c r="AG74" i="32"/>
  <c r="AF74" i="32"/>
  <c r="AE74" i="32"/>
  <c r="AD74" i="32"/>
  <c r="AC74" i="32"/>
  <c r="AB74" i="32"/>
  <c r="AA74" i="32"/>
  <c r="Z74" i="32"/>
  <c r="Y74" i="32"/>
  <c r="X74" i="32"/>
  <c r="W74" i="32"/>
  <c r="V74" i="32"/>
  <c r="U74" i="32"/>
  <c r="T74" i="32"/>
  <c r="S74" i="32"/>
  <c r="R74" i="32"/>
  <c r="Q74" i="32"/>
  <c r="P74" i="32"/>
  <c r="O74" i="32"/>
  <c r="N74" i="32"/>
  <c r="M74" i="32"/>
  <c r="L74" i="32"/>
  <c r="K74" i="32"/>
  <c r="J74" i="32"/>
  <c r="I74" i="32"/>
  <c r="H74" i="32"/>
  <c r="G74" i="32"/>
  <c r="F74" i="32"/>
  <c r="E74" i="32"/>
  <c r="D74" i="32"/>
  <c r="C74" i="32"/>
  <c r="B2" i="32"/>
  <c r="CI74" i="31"/>
  <c r="CH74" i="31"/>
  <c r="CG74" i="31"/>
  <c r="CF74" i="31"/>
  <c r="CE74" i="31"/>
  <c r="CD74" i="31"/>
  <c r="CC74" i="31"/>
  <c r="CB74" i="31"/>
  <c r="CA74" i="31"/>
  <c r="BZ74" i="31"/>
  <c r="BY74" i="31"/>
  <c r="BX74" i="31"/>
  <c r="BW74" i="31"/>
  <c r="BV74" i="31"/>
  <c r="BU74" i="31"/>
  <c r="BS74" i="31"/>
  <c r="BR74" i="31"/>
  <c r="BQ74" i="31"/>
  <c r="BP74" i="31"/>
  <c r="BO74" i="31"/>
  <c r="BN74" i="31"/>
  <c r="BM74" i="31"/>
  <c r="BL74" i="31"/>
  <c r="BK74" i="31"/>
  <c r="BJ74" i="31"/>
  <c r="BI74" i="31"/>
  <c r="BH74" i="31"/>
  <c r="BG74" i="31"/>
  <c r="BF74" i="31"/>
  <c r="BE74" i="31"/>
  <c r="BD74" i="31"/>
  <c r="BC74" i="31"/>
  <c r="BB74" i="31"/>
  <c r="BA74" i="31"/>
  <c r="AZ74" i="31"/>
  <c r="AY74" i="31"/>
  <c r="AX74" i="31"/>
  <c r="AW74" i="31"/>
  <c r="AV74" i="31"/>
  <c r="AU74" i="31"/>
  <c r="AT74" i="31"/>
  <c r="AS74" i="31"/>
  <c r="AR74" i="31"/>
  <c r="AQ74" i="31"/>
  <c r="AP74" i="31"/>
  <c r="AO74" i="31"/>
  <c r="AN74" i="31"/>
  <c r="AM74" i="31"/>
  <c r="AL74" i="31"/>
  <c r="AK74" i="31"/>
  <c r="AJ74" i="31"/>
  <c r="AI74" i="31"/>
  <c r="AH74" i="31"/>
  <c r="AG74" i="31"/>
  <c r="AF74" i="31"/>
  <c r="AE74" i="31"/>
  <c r="AD74" i="31"/>
  <c r="AC74" i="31"/>
  <c r="AB74" i="31"/>
  <c r="AA74" i="31"/>
  <c r="Z74" i="31"/>
  <c r="Y74" i="31"/>
  <c r="X74" i="31"/>
  <c r="W74" i="31"/>
  <c r="V74" i="31"/>
  <c r="U74" i="31"/>
  <c r="T74" i="31"/>
  <c r="S74" i="31"/>
  <c r="R74" i="31"/>
  <c r="Q74" i="31"/>
  <c r="P74" i="31"/>
  <c r="O74" i="31"/>
  <c r="N74" i="31"/>
  <c r="M74" i="31"/>
  <c r="L74" i="31"/>
  <c r="K74" i="31"/>
  <c r="J74" i="31"/>
  <c r="I74" i="31"/>
  <c r="H74" i="31"/>
  <c r="G74" i="31"/>
  <c r="F74" i="31"/>
  <c r="E74" i="31"/>
  <c r="D74" i="31"/>
  <c r="C74" i="31"/>
  <c r="BT73" i="31"/>
  <c r="CJ73" i="31" s="1"/>
  <c r="BT72" i="31"/>
  <c r="CJ72" i="31" s="1"/>
  <c r="BT71" i="31"/>
  <c r="CJ71" i="31" s="1"/>
  <c r="BT70" i="31"/>
  <c r="CJ70" i="31" s="1"/>
  <c r="BT69" i="31"/>
  <c r="CJ69" i="31" s="1"/>
  <c r="BT68" i="31"/>
  <c r="CJ68" i="31" s="1"/>
  <c r="BT67" i="31"/>
  <c r="CJ67" i="31" s="1"/>
  <c r="BT66" i="31"/>
  <c r="CJ66" i="31" s="1"/>
  <c r="BT65" i="31"/>
  <c r="CJ65" i="31" s="1"/>
  <c r="BT64" i="31"/>
  <c r="CJ64" i="31" s="1"/>
  <c r="BT63" i="31"/>
  <c r="CJ63" i="31" s="1"/>
  <c r="BT62" i="31"/>
  <c r="CJ62" i="31" s="1"/>
  <c r="BT61" i="31"/>
  <c r="CJ61" i="31" s="1"/>
  <c r="BT60" i="31"/>
  <c r="CJ60" i="31" s="1"/>
  <c r="BT59" i="31"/>
  <c r="CJ59" i="31" s="1"/>
  <c r="BT58" i="31"/>
  <c r="CJ58" i="31" s="1"/>
  <c r="BT57" i="31"/>
  <c r="CJ57" i="31" s="1"/>
  <c r="BT56" i="31"/>
  <c r="CJ56" i="31" s="1"/>
  <c r="BT55" i="31"/>
  <c r="CJ55" i="31" s="1"/>
  <c r="BT54" i="31"/>
  <c r="CJ54" i="31" s="1"/>
  <c r="BT53" i="31"/>
  <c r="CJ53" i="31" s="1"/>
  <c r="BT52" i="31"/>
  <c r="CJ52" i="31" s="1"/>
  <c r="BT51" i="31"/>
  <c r="CJ51" i="31" s="1"/>
  <c r="BT50" i="31"/>
  <c r="CJ50" i="31" s="1"/>
  <c r="BT49" i="31"/>
  <c r="CJ49" i="31" s="1"/>
  <c r="BT48" i="31"/>
  <c r="CJ48" i="31" s="1"/>
  <c r="BT47" i="31"/>
  <c r="CJ47" i="31" s="1"/>
  <c r="BT46" i="31"/>
  <c r="CJ46" i="31" s="1"/>
  <c r="BT45" i="31"/>
  <c r="CJ45" i="31" s="1"/>
  <c r="BT44" i="31"/>
  <c r="CJ44" i="31" s="1"/>
  <c r="BT43" i="31"/>
  <c r="CJ43" i="31" s="1"/>
  <c r="BT42" i="31"/>
  <c r="CJ42" i="31" s="1"/>
  <c r="BT41" i="31"/>
  <c r="CJ41" i="31" s="1"/>
  <c r="BT40" i="31"/>
  <c r="CJ40" i="31" s="1"/>
  <c r="BT39" i="31"/>
  <c r="CJ39" i="31" s="1"/>
  <c r="BT38" i="31"/>
  <c r="CJ38" i="31" s="1"/>
  <c r="BT37" i="31"/>
  <c r="CJ37" i="31" s="1"/>
  <c r="BT36" i="31"/>
  <c r="CJ36" i="31" s="1"/>
  <c r="BT35" i="31"/>
  <c r="CJ35" i="31" s="1"/>
  <c r="BT34" i="31"/>
  <c r="CJ34" i="31" s="1"/>
  <c r="BT33" i="31"/>
  <c r="CJ33" i="31" s="1"/>
  <c r="BT32" i="31"/>
  <c r="CJ32" i="31" s="1"/>
  <c r="BT31" i="31"/>
  <c r="CJ31" i="31" s="1"/>
  <c r="BT30" i="31"/>
  <c r="CJ30" i="31" s="1"/>
  <c r="BT29" i="31"/>
  <c r="CJ29" i="31" s="1"/>
  <c r="BT28" i="31"/>
  <c r="CJ28" i="31" s="1"/>
  <c r="BT27" i="31"/>
  <c r="CJ27" i="31" s="1"/>
  <c r="BT26" i="31"/>
  <c r="CJ26" i="31" s="1"/>
  <c r="BT25" i="31"/>
  <c r="CJ25" i="31" s="1"/>
  <c r="BT24" i="31"/>
  <c r="CJ24" i="31" s="1"/>
  <c r="BT23" i="31"/>
  <c r="CJ23" i="31" s="1"/>
  <c r="BT22" i="31"/>
  <c r="CJ22" i="31" s="1"/>
  <c r="BT21" i="31"/>
  <c r="CJ21" i="31" s="1"/>
  <c r="BT20" i="31"/>
  <c r="CJ20" i="31" s="1"/>
  <c r="BT19" i="31"/>
  <c r="CJ19" i="31" s="1"/>
  <c r="BT18" i="31"/>
  <c r="CJ18" i="31" s="1"/>
  <c r="BT17" i="31"/>
  <c r="CJ17" i="31" s="1"/>
  <c r="BT16" i="31"/>
  <c r="CJ16" i="31" s="1"/>
  <c r="BT15" i="31"/>
  <c r="CJ15" i="31" s="1"/>
  <c r="BT14" i="31"/>
  <c r="CJ14" i="31" s="1"/>
  <c r="BT13" i="31"/>
  <c r="CJ13" i="31" s="1"/>
  <c r="BT12" i="31"/>
  <c r="CJ12" i="31" s="1"/>
  <c r="BT11" i="31"/>
  <c r="CJ11" i="31" s="1"/>
  <c r="BT10" i="31"/>
  <c r="CJ10" i="31" s="1"/>
  <c r="BT9" i="31"/>
  <c r="CJ9" i="31" s="1"/>
  <c r="BT8" i="31"/>
  <c r="CJ8" i="31" s="1"/>
  <c r="BT7" i="31"/>
  <c r="CJ7" i="31" s="1"/>
  <c r="BT6" i="31"/>
  <c r="CJ6" i="31" s="1"/>
  <c r="BT5" i="31"/>
  <c r="CJ5" i="31" s="1"/>
  <c r="BT74" i="31" l="1"/>
  <c r="CJ74" i="31"/>
  <c r="AV74" i="30"/>
  <c r="AU74" i="30"/>
  <c r="AT74" i="30"/>
  <c r="AS74" i="30"/>
  <c r="AR74" i="30"/>
  <c r="AQ74" i="30"/>
  <c r="AP74" i="30"/>
  <c r="AO74" i="30"/>
  <c r="AN74" i="30"/>
  <c r="AM74" i="30"/>
  <c r="AL74" i="30"/>
  <c r="AK74" i="30"/>
  <c r="AJ74" i="30"/>
  <c r="AI74" i="30"/>
  <c r="AH74" i="30"/>
  <c r="AG74" i="30"/>
  <c r="AF74" i="30"/>
  <c r="AE74" i="30"/>
  <c r="AD74" i="30"/>
  <c r="AC74" i="30"/>
  <c r="AB74" i="30"/>
  <c r="AA74" i="30"/>
  <c r="Z74" i="30"/>
  <c r="Y74" i="30"/>
  <c r="X74" i="30"/>
  <c r="W74" i="30"/>
  <c r="V74" i="30"/>
  <c r="U74" i="30"/>
  <c r="T74" i="30"/>
  <c r="S74" i="30"/>
  <c r="R74" i="30"/>
  <c r="Q74" i="30"/>
  <c r="P74" i="30"/>
  <c r="O74" i="30"/>
  <c r="N74" i="30"/>
  <c r="M74" i="30"/>
  <c r="L74" i="30"/>
  <c r="K74" i="30"/>
  <c r="J74" i="30"/>
  <c r="I74" i="30"/>
  <c r="H74" i="30"/>
  <c r="G74" i="30"/>
  <c r="F74" i="30"/>
  <c r="E74" i="30"/>
  <c r="D74" i="30"/>
  <c r="C74" i="30"/>
  <c r="B2" i="30"/>
  <c r="CI74" i="29"/>
  <c r="CH74" i="29"/>
  <c r="CG74" i="29"/>
  <c r="CF74" i="29"/>
  <c r="CE74" i="29"/>
  <c r="CD74" i="29"/>
  <c r="CC74" i="29"/>
  <c r="CB74" i="29"/>
  <c r="CA74" i="29"/>
  <c r="BZ74" i="29"/>
  <c r="BY74" i="29"/>
  <c r="BX74" i="29"/>
  <c r="BW74" i="29"/>
  <c r="BV74" i="29"/>
  <c r="BU74" i="29"/>
  <c r="BS74" i="29"/>
  <c r="BR74" i="29"/>
  <c r="BQ74" i="29"/>
  <c r="BP74" i="29"/>
  <c r="BO74" i="29"/>
  <c r="BN74" i="29"/>
  <c r="BM74" i="29"/>
  <c r="BL74" i="29"/>
  <c r="BK74" i="29"/>
  <c r="BJ74" i="29"/>
  <c r="BI74" i="29"/>
  <c r="BH74" i="29"/>
  <c r="BG74" i="29"/>
  <c r="BF74" i="29"/>
  <c r="BE74" i="29"/>
  <c r="BD74" i="29"/>
  <c r="BC74" i="29"/>
  <c r="BB74" i="29"/>
  <c r="BA74" i="29"/>
  <c r="AZ74" i="29"/>
  <c r="AY74" i="29"/>
  <c r="AX74" i="29"/>
  <c r="AW74" i="29"/>
  <c r="AV74" i="29"/>
  <c r="AU74" i="29"/>
  <c r="AT74" i="29"/>
  <c r="AS74" i="29"/>
  <c r="AR74" i="29"/>
  <c r="AQ74" i="29"/>
  <c r="AP74" i="29"/>
  <c r="AO74" i="29"/>
  <c r="AN74" i="29"/>
  <c r="AM74" i="29"/>
  <c r="AL74" i="29"/>
  <c r="AK74" i="29"/>
  <c r="AJ74" i="29"/>
  <c r="AI74" i="29"/>
  <c r="AH74" i="29"/>
  <c r="AG74" i="29"/>
  <c r="AF74" i="29"/>
  <c r="AE74" i="29"/>
  <c r="AD74" i="29"/>
  <c r="AC74" i="29"/>
  <c r="AB74" i="29"/>
  <c r="AA74" i="29"/>
  <c r="Z74" i="29"/>
  <c r="Y74" i="29"/>
  <c r="X74" i="29"/>
  <c r="W74" i="29"/>
  <c r="V74" i="29"/>
  <c r="U74" i="29"/>
  <c r="T74" i="29"/>
  <c r="S74" i="29"/>
  <c r="R74" i="29"/>
  <c r="Q74" i="29"/>
  <c r="P74" i="29"/>
  <c r="O74" i="29"/>
  <c r="N74" i="29"/>
  <c r="M74" i="29"/>
  <c r="L74" i="29"/>
  <c r="K74" i="29"/>
  <c r="J74" i="29"/>
  <c r="I74" i="29"/>
  <c r="H74" i="29"/>
  <c r="G74" i="29"/>
  <c r="F74" i="29"/>
  <c r="E74" i="29"/>
  <c r="D74" i="29"/>
  <c r="C74" i="29"/>
  <c r="BT73" i="29"/>
  <c r="CJ73" i="29" s="1"/>
  <c r="BT72" i="29"/>
  <c r="CJ72" i="29" s="1"/>
  <c r="BT71" i="29"/>
  <c r="CJ71" i="29" s="1"/>
  <c r="BT70" i="29"/>
  <c r="CJ70" i="29" s="1"/>
  <c r="BT69" i="29"/>
  <c r="CJ69" i="29" s="1"/>
  <c r="BT68" i="29"/>
  <c r="CJ68" i="29" s="1"/>
  <c r="BT67" i="29"/>
  <c r="CJ67" i="29" s="1"/>
  <c r="BT66" i="29"/>
  <c r="CJ66" i="29" s="1"/>
  <c r="BT65" i="29"/>
  <c r="CJ65" i="29" s="1"/>
  <c r="BT64" i="29"/>
  <c r="CJ64" i="29" s="1"/>
  <c r="BT63" i="29"/>
  <c r="CJ63" i="29" s="1"/>
  <c r="BT62" i="29"/>
  <c r="CJ62" i="29" s="1"/>
  <c r="BT61" i="29"/>
  <c r="CJ61" i="29" s="1"/>
  <c r="BT60" i="29"/>
  <c r="CJ60" i="29" s="1"/>
  <c r="BT59" i="29"/>
  <c r="CJ59" i="29" s="1"/>
  <c r="BT58" i="29"/>
  <c r="CJ58" i="29" s="1"/>
  <c r="BT57" i="29"/>
  <c r="CJ57" i="29" s="1"/>
  <c r="BT56" i="29"/>
  <c r="CJ56" i="29" s="1"/>
  <c r="BT55" i="29"/>
  <c r="CJ55" i="29" s="1"/>
  <c r="BT54" i="29"/>
  <c r="CJ54" i="29" s="1"/>
  <c r="BT53" i="29"/>
  <c r="CJ53" i="29" s="1"/>
  <c r="BT52" i="29"/>
  <c r="CJ52" i="29" s="1"/>
  <c r="BT51" i="29"/>
  <c r="CJ51" i="29" s="1"/>
  <c r="BT50" i="29"/>
  <c r="CJ50" i="29" s="1"/>
  <c r="BT49" i="29"/>
  <c r="CJ49" i="29" s="1"/>
  <c r="BT48" i="29"/>
  <c r="CJ48" i="29" s="1"/>
  <c r="BT47" i="29"/>
  <c r="CJ47" i="29" s="1"/>
  <c r="BT46" i="29"/>
  <c r="CJ46" i="29" s="1"/>
  <c r="BT45" i="29"/>
  <c r="CJ45" i="29" s="1"/>
  <c r="BT44" i="29"/>
  <c r="CJ44" i="29" s="1"/>
  <c r="BT43" i="29"/>
  <c r="CJ43" i="29" s="1"/>
  <c r="BT42" i="29"/>
  <c r="CJ42" i="29" s="1"/>
  <c r="BT41" i="29"/>
  <c r="CJ41" i="29" s="1"/>
  <c r="BT40" i="29"/>
  <c r="CJ40" i="29" s="1"/>
  <c r="BT39" i="29"/>
  <c r="CJ39" i="29" s="1"/>
  <c r="BT38" i="29"/>
  <c r="CJ38" i="29" s="1"/>
  <c r="BT37" i="29"/>
  <c r="CJ37" i="29" s="1"/>
  <c r="BT36" i="29"/>
  <c r="CJ36" i="29" s="1"/>
  <c r="BT35" i="29"/>
  <c r="CJ35" i="29" s="1"/>
  <c r="BT34" i="29"/>
  <c r="CJ34" i="29" s="1"/>
  <c r="BT33" i="29"/>
  <c r="CJ33" i="29" s="1"/>
  <c r="BT32" i="29"/>
  <c r="CJ32" i="29" s="1"/>
  <c r="BT31" i="29"/>
  <c r="CJ31" i="29" s="1"/>
  <c r="BT30" i="29"/>
  <c r="CJ30" i="29" s="1"/>
  <c r="BT29" i="29"/>
  <c r="CJ29" i="29" s="1"/>
  <c r="BT28" i="29"/>
  <c r="CJ28" i="29" s="1"/>
  <c r="BT27" i="29"/>
  <c r="CJ27" i="29" s="1"/>
  <c r="BT26" i="29"/>
  <c r="CJ26" i="29" s="1"/>
  <c r="BT25" i="29"/>
  <c r="CJ25" i="29" s="1"/>
  <c r="BT24" i="29"/>
  <c r="CJ24" i="29" s="1"/>
  <c r="BT23" i="29"/>
  <c r="CJ23" i="29" s="1"/>
  <c r="BT22" i="29"/>
  <c r="CJ22" i="29" s="1"/>
  <c r="BT21" i="29"/>
  <c r="CJ21" i="29" s="1"/>
  <c r="BT20" i="29"/>
  <c r="CJ20" i="29" s="1"/>
  <c r="BT19" i="29"/>
  <c r="CJ19" i="29" s="1"/>
  <c r="BT18" i="29"/>
  <c r="CJ18" i="29" s="1"/>
  <c r="BT17" i="29"/>
  <c r="CJ17" i="29" s="1"/>
  <c r="BT16" i="29"/>
  <c r="CJ16" i="29" s="1"/>
  <c r="BT15" i="29"/>
  <c r="CJ15" i="29" s="1"/>
  <c r="BT14" i="29"/>
  <c r="CJ14" i="29" s="1"/>
  <c r="BT13" i="29"/>
  <c r="CJ13" i="29" s="1"/>
  <c r="BT12" i="29"/>
  <c r="CJ12" i="29" s="1"/>
  <c r="BT11" i="29"/>
  <c r="CJ11" i="29" s="1"/>
  <c r="BT10" i="29"/>
  <c r="CJ10" i="29" s="1"/>
  <c r="BT9" i="29"/>
  <c r="CJ9" i="29" s="1"/>
  <c r="BT8" i="29"/>
  <c r="CJ8" i="29" s="1"/>
  <c r="BT7" i="29"/>
  <c r="CJ7" i="29" s="1"/>
  <c r="BT6" i="29"/>
  <c r="CJ6" i="29" s="1"/>
  <c r="BT5" i="29"/>
  <c r="CJ5" i="29" s="1"/>
  <c r="CJ74" i="29" l="1"/>
  <c r="BT74" i="29"/>
  <c r="BT156" i="28"/>
  <c r="CI153" i="28"/>
  <c r="CH153" i="28"/>
  <c r="CG153" i="28"/>
  <c r="CF153" i="28"/>
  <c r="CE153" i="28"/>
  <c r="CD153" i="28"/>
  <c r="CC153" i="28"/>
  <c r="CB153" i="28"/>
  <c r="CA153" i="28"/>
  <c r="BZ153" i="28"/>
  <c r="BY153" i="28"/>
  <c r="BX153" i="28"/>
  <c r="BW153" i="28"/>
  <c r="BV153" i="28"/>
  <c r="BU153" i="28"/>
  <c r="BS153" i="28"/>
  <c r="BS157" i="28" s="1"/>
  <c r="BR153" i="28"/>
  <c r="BR157" i="28" s="1"/>
  <c r="BQ153" i="28"/>
  <c r="BQ157" i="28" s="1"/>
  <c r="BP153" i="28"/>
  <c r="BP157" i="28" s="1"/>
  <c r="BO153" i="28"/>
  <c r="BO157" i="28" s="1"/>
  <c r="BN153" i="28"/>
  <c r="BN157" i="28" s="1"/>
  <c r="BM153" i="28"/>
  <c r="BM157" i="28" s="1"/>
  <c r="BL153" i="28"/>
  <c r="BL157" i="28" s="1"/>
  <c r="BK153" i="28"/>
  <c r="BK157" i="28" s="1"/>
  <c r="BJ153" i="28"/>
  <c r="BJ157" i="28" s="1"/>
  <c r="BI153" i="28"/>
  <c r="BI157" i="28" s="1"/>
  <c r="BH153" i="28"/>
  <c r="BH157" i="28" s="1"/>
  <c r="BG153" i="28"/>
  <c r="BG157" i="28" s="1"/>
  <c r="BF153" i="28"/>
  <c r="BF157" i="28" s="1"/>
  <c r="BE153" i="28"/>
  <c r="BE157" i="28" s="1"/>
  <c r="BD153" i="28"/>
  <c r="BD157" i="28" s="1"/>
  <c r="BC153" i="28"/>
  <c r="BC157" i="28" s="1"/>
  <c r="BB153" i="28"/>
  <c r="BB157" i="28" s="1"/>
  <c r="BA153" i="28"/>
  <c r="BA157" i="28" s="1"/>
  <c r="AZ153" i="28"/>
  <c r="AZ157" i="28" s="1"/>
  <c r="AY153" i="28"/>
  <c r="AY157" i="28" s="1"/>
  <c r="AX153" i="28"/>
  <c r="AX157" i="28" s="1"/>
  <c r="AW153" i="28"/>
  <c r="AW157" i="28" s="1"/>
  <c r="AV153" i="28"/>
  <c r="AV157" i="28" s="1"/>
  <c r="AU153" i="28"/>
  <c r="AU157" i="28" s="1"/>
  <c r="AT153" i="28"/>
  <c r="AT157" i="28" s="1"/>
  <c r="AS153" i="28"/>
  <c r="AS157" i="28" s="1"/>
  <c r="AR153" i="28"/>
  <c r="AR157" i="28" s="1"/>
  <c r="AQ153" i="28"/>
  <c r="AQ157" i="28" s="1"/>
  <c r="AP153" i="28"/>
  <c r="AP157" i="28" s="1"/>
  <c r="AO153" i="28"/>
  <c r="AO157" i="28" s="1"/>
  <c r="AN153" i="28"/>
  <c r="AN157" i="28" s="1"/>
  <c r="AM153" i="28"/>
  <c r="AM157" i="28" s="1"/>
  <c r="AL153" i="28"/>
  <c r="AL157" i="28" s="1"/>
  <c r="AK153" i="28"/>
  <c r="AK157" i="28" s="1"/>
  <c r="AJ153" i="28"/>
  <c r="AJ157" i="28" s="1"/>
  <c r="AI153" i="28"/>
  <c r="AI157" i="28" s="1"/>
  <c r="AH153" i="28"/>
  <c r="AH157" i="28" s="1"/>
  <c r="AG153" i="28"/>
  <c r="AG157" i="28" s="1"/>
  <c r="AF153" i="28"/>
  <c r="AF157" i="28" s="1"/>
  <c r="AE153" i="28"/>
  <c r="AE157" i="28" s="1"/>
  <c r="AD153" i="28"/>
  <c r="AD157" i="28" s="1"/>
  <c r="AC153" i="28"/>
  <c r="AC157" i="28" s="1"/>
  <c r="AB153" i="28"/>
  <c r="AB157" i="28" s="1"/>
  <c r="AA153" i="28"/>
  <c r="AA157" i="28" s="1"/>
  <c r="Z153" i="28"/>
  <c r="Z157" i="28" s="1"/>
  <c r="Y153" i="28"/>
  <c r="Y157" i="28" s="1"/>
  <c r="X153" i="28"/>
  <c r="X157" i="28" s="1"/>
  <c r="W153" i="28"/>
  <c r="W157" i="28" s="1"/>
  <c r="V153" i="28"/>
  <c r="V157" i="28" s="1"/>
  <c r="U153" i="28"/>
  <c r="U157" i="28" s="1"/>
  <c r="T153" i="28"/>
  <c r="T157" i="28" s="1"/>
  <c r="S153" i="28"/>
  <c r="S157" i="28" s="1"/>
  <c r="R153" i="28"/>
  <c r="R157" i="28" s="1"/>
  <c r="Q153" i="28"/>
  <c r="Q157" i="28" s="1"/>
  <c r="P153" i="28"/>
  <c r="P157" i="28" s="1"/>
  <c r="O153" i="28"/>
  <c r="O157" i="28" s="1"/>
  <c r="N153" i="28"/>
  <c r="N157" i="28" s="1"/>
  <c r="M153" i="28"/>
  <c r="M157" i="28" s="1"/>
  <c r="L153" i="28"/>
  <c r="L157" i="28" s="1"/>
  <c r="K153" i="28"/>
  <c r="K157" i="28" s="1"/>
  <c r="J153" i="28"/>
  <c r="J157" i="28" s="1"/>
  <c r="I153" i="28"/>
  <c r="I157" i="28" s="1"/>
  <c r="H153" i="28"/>
  <c r="H157" i="28" s="1"/>
  <c r="G153" i="28"/>
  <c r="G157" i="28" s="1"/>
  <c r="F153" i="28"/>
  <c r="F157" i="28" s="1"/>
  <c r="E153" i="28"/>
  <c r="E157" i="28" s="1"/>
  <c r="D153" i="28"/>
  <c r="D157" i="28" s="1"/>
  <c r="C153" i="28"/>
  <c r="C157" i="28" s="1"/>
  <c r="BT152" i="28"/>
  <c r="CJ152" i="28" s="1"/>
  <c r="BT151" i="28"/>
  <c r="CJ151" i="28" s="1"/>
  <c r="BT149" i="28"/>
  <c r="CJ149" i="28" s="1"/>
  <c r="BT148" i="28"/>
  <c r="CJ148" i="28" s="1"/>
  <c r="BT147" i="28"/>
  <c r="CJ147" i="28" s="1"/>
  <c r="BT146" i="28"/>
  <c r="CJ146" i="28" s="1"/>
  <c r="BT145" i="28"/>
  <c r="CJ145" i="28" s="1"/>
  <c r="BT143" i="28"/>
  <c r="CJ143" i="28" s="1"/>
  <c r="BT142" i="28"/>
  <c r="CJ142" i="28" s="1"/>
  <c r="BT141" i="28"/>
  <c r="CJ141" i="28" s="1"/>
  <c r="BT140" i="28"/>
  <c r="CJ140" i="28" s="1"/>
  <c r="BT139" i="28"/>
  <c r="CJ139" i="28" s="1"/>
  <c r="BT138" i="28"/>
  <c r="CJ138" i="28" s="1"/>
  <c r="BT137" i="28"/>
  <c r="CJ137" i="28" s="1"/>
  <c r="BT136" i="28"/>
  <c r="CJ136" i="28" s="1"/>
  <c r="BT135" i="28"/>
  <c r="CJ135" i="28" s="1"/>
  <c r="BT134" i="28"/>
  <c r="CJ134" i="28" s="1"/>
  <c r="BT133" i="28"/>
  <c r="CJ133" i="28" s="1"/>
  <c r="BT132" i="28"/>
  <c r="CJ132" i="28" s="1"/>
  <c r="BT131" i="28"/>
  <c r="CJ131" i="28" s="1"/>
  <c r="BT130" i="28"/>
  <c r="CJ130" i="28" s="1"/>
  <c r="BT129" i="28"/>
  <c r="CJ129" i="28" s="1"/>
  <c r="BT128" i="28"/>
  <c r="CJ128" i="28" s="1"/>
  <c r="BT127" i="28"/>
  <c r="CJ127" i="28" s="1"/>
  <c r="BT126" i="28"/>
  <c r="CJ126" i="28" s="1"/>
  <c r="BT125" i="28"/>
  <c r="CJ125" i="28" s="1"/>
  <c r="BT124" i="28"/>
  <c r="CJ124" i="28" s="1"/>
  <c r="BT123" i="28"/>
  <c r="CJ123" i="28" s="1"/>
  <c r="BT122" i="28"/>
  <c r="CJ122" i="28" s="1"/>
  <c r="BT121" i="28"/>
  <c r="CJ121" i="28" s="1"/>
  <c r="BT120" i="28"/>
  <c r="CJ120" i="28" s="1"/>
  <c r="BT119" i="28"/>
  <c r="CJ119" i="28" s="1"/>
  <c r="BT118" i="28"/>
  <c r="CJ118" i="28" s="1"/>
  <c r="BT117" i="28"/>
  <c r="CJ117" i="28" s="1"/>
  <c r="BT116" i="28"/>
  <c r="CJ116" i="28" s="1"/>
  <c r="BT115" i="28"/>
  <c r="CJ115" i="28" s="1"/>
  <c r="BT114" i="28"/>
  <c r="CJ114" i="28" s="1"/>
  <c r="BT113" i="28"/>
  <c r="CJ113" i="28" s="1"/>
  <c r="BT112" i="28"/>
  <c r="CJ112" i="28" s="1"/>
  <c r="BT111" i="28"/>
  <c r="CJ111" i="28" s="1"/>
  <c r="BT110" i="28"/>
  <c r="CJ110" i="28" s="1"/>
  <c r="BT109" i="28"/>
  <c r="CJ109" i="28" s="1"/>
  <c r="BT108" i="28"/>
  <c r="CJ108" i="28" s="1"/>
  <c r="BT107" i="28"/>
  <c r="CJ107" i="28" s="1"/>
  <c r="BT106" i="28"/>
  <c r="CJ106" i="28" s="1"/>
  <c r="BT105" i="28"/>
  <c r="CJ105" i="28" s="1"/>
  <c r="BT104" i="28"/>
  <c r="CJ104" i="28" s="1"/>
  <c r="BT103" i="28"/>
  <c r="CJ103" i="28" s="1"/>
  <c r="BT102" i="28"/>
  <c r="CJ102" i="28" s="1"/>
  <c r="BT101" i="28"/>
  <c r="CJ101" i="28" s="1"/>
  <c r="BT100" i="28"/>
  <c r="CJ100" i="28" s="1"/>
  <c r="BT99" i="28"/>
  <c r="CJ99" i="28" s="1"/>
  <c r="BT98" i="28"/>
  <c r="CJ98" i="28" s="1"/>
  <c r="BT97" i="28"/>
  <c r="CJ97" i="28" s="1"/>
  <c r="BT96" i="28"/>
  <c r="CJ96" i="28" s="1"/>
  <c r="BT95" i="28"/>
  <c r="CJ95" i="28" s="1"/>
  <c r="BT94" i="28"/>
  <c r="CJ94" i="28" s="1"/>
  <c r="BT93" i="28"/>
  <c r="CJ93" i="28" s="1"/>
  <c r="BT92" i="28"/>
  <c r="CJ92" i="28" s="1"/>
  <c r="BT91" i="28"/>
  <c r="CJ91" i="28" s="1"/>
  <c r="BT90" i="28"/>
  <c r="CJ90" i="28" s="1"/>
  <c r="BT89" i="28"/>
  <c r="CJ89" i="28" s="1"/>
  <c r="BT88" i="28"/>
  <c r="CJ88" i="28" s="1"/>
  <c r="BT87" i="28"/>
  <c r="CJ87" i="28" s="1"/>
  <c r="BT86" i="28"/>
  <c r="CJ86" i="28" s="1"/>
  <c r="BT85" i="28"/>
  <c r="CJ85" i="28" s="1"/>
  <c r="BT84" i="28"/>
  <c r="CJ84" i="28" s="1"/>
  <c r="BT83" i="28"/>
  <c r="CJ83" i="28" s="1"/>
  <c r="BT82" i="28"/>
  <c r="CJ82" i="28" s="1"/>
  <c r="BT81" i="28"/>
  <c r="CJ81" i="28" s="1"/>
  <c r="BT80" i="28"/>
  <c r="CJ80" i="28" s="1"/>
  <c r="BT79" i="28"/>
  <c r="CJ79" i="28" s="1"/>
  <c r="BT78" i="28"/>
  <c r="CJ78" i="28" s="1"/>
  <c r="BT77" i="28"/>
  <c r="CJ77" i="28" s="1"/>
  <c r="BT76" i="28"/>
  <c r="CJ76" i="28" s="1"/>
  <c r="BT75" i="28"/>
  <c r="CJ75" i="28" s="1"/>
  <c r="BT73" i="28"/>
  <c r="CJ73" i="28" s="1"/>
  <c r="BT72" i="28"/>
  <c r="CJ72" i="28" s="1"/>
  <c r="BT71" i="28"/>
  <c r="CJ71" i="28" s="1"/>
  <c r="BT70" i="28"/>
  <c r="CJ70" i="28" s="1"/>
  <c r="BT69" i="28"/>
  <c r="CJ69" i="28" s="1"/>
  <c r="BT68" i="28"/>
  <c r="CJ68" i="28" s="1"/>
  <c r="BT67" i="28"/>
  <c r="CJ67" i="28" s="1"/>
  <c r="BT66" i="28"/>
  <c r="CJ66" i="28" s="1"/>
  <c r="BT65" i="28"/>
  <c r="CJ65" i="28" s="1"/>
  <c r="BT64" i="28"/>
  <c r="CJ64" i="28" s="1"/>
  <c r="BT63" i="28"/>
  <c r="CJ63" i="28" s="1"/>
  <c r="BT62" i="28"/>
  <c r="CJ62" i="28" s="1"/>
  <c r="BT61" i="28"/>
  <c r="CJ61" i="28" s="1"/>
  <c r="BT60" i="28"/>
  <c r="CJ60" i="28" s="1"/>
  <c r="BT59" i="28"/>
  <c r="CJ59" i="28" s="1"/>
  <c r="BT58" i="28"/>
  <c r="CJ58" i="28" s="1"/>
  <c r="BT57" i="28"/>
  <c r="CJ57" i="28" s="1"/>
  <c r="BT56" i="28"/>
  <c r="CJ56" i="28" s="1"/>
  <c r="BT55" i="28"/>
  <c r="CJ55" i="28" s="1"/>
  <c r="BT54" i="28"/>
  <c r="CJ54" i="28" s="1"/>
  <c r="BT53" i="28"/>
  <c r="CJ53" i="28" s="1"/>
  <c r="BT52" i="28"/>
  <c r="CJ52" i="28" s="1"/>
  <c r="BT51" i="28"/>
  <c r="CJ51" i="28" s="1"/>
  <c r="BT50" i="28"/>
  <c r="CJ50" i="28" s="1"/>
  <c r="BT49" i="28"/>
  <c r="CJ49" i="28" s="1"/>
  <c r="BT48" i="28"/>
  <c r="CJ48" i="28" s="1"/>
  <c r="BT47" i="28"/>
  <c r="CJ47" i="28" s="1"/>
  <c r="BT46" i="28"/>
  <c r="CJ46" i="28" s="1"/>
  <c r="BT45" i="28"/>
  <c r="CJ45" i="28" s="1"/>
  <c r="BT44" i="28"/>
  <c r="CJ44" i="28" s="1"/>
  <c r="BT43" i="28"/>
  <c r="CJ43" i="28" s="1"/>
  <c r="BT42" i="28"/>
  <c r="CJ42" i="28" s="1"/>
  <c r="BT41" i="28"/>
  <c r="CJ41" i="28" s="1"/>
  <c r="BT40" i="28"/>
  <c r="CJ40" i="28" s="1"/>
  <c r="BT39" i="28"/>
  <c r="CJ39" i="28" s="1"/>
  <c r="BT38" i="28"/>
  <c r="CJ38" i="28" s="1"/>
  <c r="BT37" i="28"/>
  <c r="CJ37" i="28" s="1"/>
  <c r="BT36" i="28"/>
  <c r="CJ36" i="28" s="1"/>
  <c r="BT35" i="28"/>
  <c r="CJ35" i="28" s="1"/>
  <c r="BT34" i="28"/>
  <c r="CJ34" i="28" s="1"/>
  <c r="BT33" i="28"/>
  <c r="CJ33" i="28" s="1"/>
  <c r="BT32" i="28"/>
  <c r="CJ32" i="28" s="1"/>
  <c r="BT31" i="28"/>
  <c r="CJ31" i="28" s="1"/>
  <c r="BT30" i="28"/>
  <c r="CJ30" i="28" s="1"/>
  <c r="BT29" i="28"/>
  <c r="CJ29" i="28" s="1"/>
  <c r="BT28" i="28"/>
  <c r="CJ28" i="28" s="1"/>
  <c r="BT27" i="28"/>
  <c r="CJ27" i="28" s="1"/>
  <c r="BT26" i="28"/>
  <c r="CJ26" i="28" s="1"/>
  <c r="BT25" i="28"/>
  <c r="CJ25" i="28" s="1"/>
  <c r="BT24" i="28"/>
  <c r="CJ24" i="28" s="1"/>
  <c r="BT23" i="28"/>
  <c r="CJ23" i="28" s="1"/>
  <c r="BT22" i="28"/>
  <c r="CJ22" i="28" s="1"/>
  <c r="BT21" i="28"/>
  <c r="CJ21" i="28" s="1"/>
  <c r="BT20" i="28"/>
  <c r="CJ20" i="28" s="1"/>
  <c r="BT19" i="28"/>
  <c r="CJ19" i="28" s="1"/>
  <c r="BT18" i="28"/>
  <c r="CJ18" i="28" s="1"/>
  <c r="BT17" i="28"/>
  <c r="CJ17" i="28" s="1"/>
  <c r="BT16" i="28"/>
  <c r="CJ16" i="28" s="1"/>
  <c r="BT15" i="28"/>
  <c r="CJ15" i="28" s="1"/>
  <c r="BT14" i="28"/>
  <c r="CJ14" i="28" s="1"/>
  <c r="BT13" i="28"/>
  <c r="CJ13" i="28" s="1"/>
  <c r="BT12" i="28"/>
  <c r="CJ12" i="28" s="1"/>
  <c r="BT11" i="28"/>
  <c r="CJ11" i="28" s="1"/>
  <c r="BT10" i="28"/>
  <c r="CJ10" i="28" s="1"/>
  <c r="BT9" i="28"/>
  <c r="CJ9" i="28" s="1"/>
  <c r="BT8" i="28"/>
  <c r="CJ8" i="28" s="1"/>
  <c r="BT7" i="28"/>
  <c r="CJ7" i="28" s="1"/>
  <c r="BT6" i="28"/>
  <c r="CJ6" i="28" s="1"/>
  <c r="BT5" i="28"/>
  <c r="CJ5" i="28" s="1"/>
  <c r="CF153" i="27"/>
  <c r="CE153" i="27"/>
  <c r="CD153" i="27"/>
  <c r="CJ153" i="28" l="1"/>
  <c r="BT157" i="28"/>
  <c r="BT153" i="28"/>
  <c r="L73" i="7"/>
  <c r="K73" i="7"/>
  <c r="H73" i="7"/>
  <c r="G73" i="7"/>
  <c r="D73" i="7"/>
  <c r="C73" i="7"/>
  <c r="B2" i="7"/>
  <c r="B2" i="26"/>
  <c r="B2" i="25"/>
  <c r="BT156" i="27"/>
  <c r="CI153" i="27"/>
  <c r="CH153" i="27"/>
  <c r="CG153" i="27"/>
  <c r="CC153" i="27"/>
  <c r="CB153" i="27"/>
  <c r="CA153" i="27"/>
  <c r="BZ153" i="27"/>
  <c r="BY153" i="27"/>
  <c r="BX153" i="27"/>
  <c r="BW153" i="27"/>
  <c r="BV153" i="27"/>
  <c r="BU153" i="27"/>
  <c r="BS153" i="27"/>
  <c r="BS157" i="27" s="1"/>
  <c r="BR153" i="27"/>
  <c r="BR157" i="27" s="1"/>
  <c r="BQ153" i="27"/>
  <c r="BQ157" i="27" s="1"/>
  <c r="BP153" i="27"/>
  <c r="BP157" i="27" s="1"/>
  <c r="BO153" i="27"/>
  <c r="BO157" i="27" s="1"/>
  <c r="BN153" i="27"/>
  <c r="BN157" i="27" s="1"/>
  <c r="BM153" i="27"/>
  <c r="BM157" i="27" s="1"/>
  <c r="BL153" i="27"/>
  <c r="BL157" i="27" s="1"/>
  <c r="BK153" i="27"/>
  <c r="BK157" i="27" s="1"/>
  <c r="BJ153" i="27"/>
  <c r="BJ157" i="27" s="1"/>
  <c r="BI153" i="27"/>
  <c r="BI157" i="27" s="1"/>
  <c r="BH153" i="27"/>
  <c r="BH157" i="27" s="1"/>
  <c r="BG153" i="27"/>
  <c r="BG157" i="27" s="1"/>
  <c r="BF153" i="27"/>
  <c r="BF157" i="27" s="1"/>
  <c r="BE153" i="27"/>
  <c r="BE157" i="27" s="1"/>
  <c r="BD153" i="27"/>
  <c r="BD157" i="27" s="1"/>
  <c r="BC153" i="27"/>
  <c r="BC157" i="27" s="1"/>
  <c r="BB153" i="27"/>
  <c r="BB157" i="27" s="1"/>
  <c r="BA153" i="27"/>
  <c r="BA157" i="27" s="1"/>
  <c r="AZ153" i="27"/>
  <c r="AZ157" i="27" s="1"/>
  <c r="AY153" i="27"/>
  <c r="AY157" i="27" s="1"/>
  <c r="AX153" i="27"/>
  <c r="AX157" i="27" s="1"/>
  <c r="AW153" i="27"/>
  <c r="AW157" i="27" s="1"/>
  <c r="AV153" i="27"/>
  <c r="AV157" i="27" s="1"/>
  <c r="AU153" i="27"/>
  <c r="AU157" i="27" s="1"/>
  <c r="AT153" i="27"/>
  <c r="AT157" i="27" s="1"/>
  <c r="AS153" i="27"/>
  <c r="AS157" i="27" s="1"/>
  <c r="AR153" i="27"/>
  <c r="AR157" i="27" s="1"/>
  <c r="AQ153" i="27"/>
  <c r="AQ157" i="27" s="1"/>
  <c r="AP153" i="27"/>
  <c r="AP157" i="27" s="1"/>
  <c r="AO153" i="27"/>
  <c r="AO157" i="27" s="1"/>
  <c r="AN153" i="27"/>
  <c r="AN157" i="27" s="1"/>
  <c r="AM153" i="27"/>
  <c r="AM157" i="27" s="1"/>
  <c r="AL153" i="27"/>
  <c r="AL157" i="27" s="1"/>
  <c r="AK153" i="27"/>
  <c r="AK157" i="27" s="1"/>
  <c r="AJ153" i="27"/>
  <c r="AJ157" i="27" s="1"/>
  <c r="AI153" i="27"/>
  <c r="AI157" i="27" s="1"/>
  <c r="AH153" i="27"/>
  <c r="AH157" i="27" s="1"/>
  <c r="AG153" i="27"/>
  <c r="AG157" i="27" s="1"/>
  <c r="AF153" i="27"/>
  <c r="AF157" i="27" s="1"/>
  <c r="AE153" i="27"/>
  <c r="AE157" i="27" s="1"/>
  <c r="AD153" i="27"/>
  <c r="AD157" i="27" s="1"/>
  <c r="AC153" i="27"/>
  <c r="AC157" i="27" s="1"/>
  <c r="AB153" i="27"/>
  <c r="AB157" i="27" s="1"/>
  <c r="AA153" i="27"/>
  <c r="AA157" i="27" s="1"/>
  <c r="Z153" i="27"/>
  <c r="Z157" i="27" s="1"/>
  <c r="Y153" i="27"/>
  <c r="Y157" i="27" s="1"/>
  <c r="X153" i="27"/>
  <c r="X157" i="27" s="1"/>
  <c r="W153" i="27"/>
  <c r="W157" i="27" s="1"/>
  <c r="V153" i="27"/>
  <c r="V157" i="27" s="1"/>
  <c r="U153" i="27"/>
  <c r="U157" i="27" s="1"/>
  <c r="T153" i="27"/>
  <c r="T157" i="27" s="1"/>
  <c r="S153" i="27"/>
  <c r="S157" i="27" s="1"/>
  <c r="R153" i="27"/>
  <c r="R157" i="27" s="1"/>
  <c r="Q153" i="27"/>
  <c r="Q157" i="27" s="1"/>
  <c r="P153" i="27"/>
  <c r="P157" i="27" s="1"/>
  <c r="O153" i="27"/>
  <c r="O157" i="27" s="1"/>
  <c r="N153" i="27"/>
  <c r="N157" i="27" s="1"/>
  <c r="M153" i="27"/>
  <c r="M157" i="27" s="1"/>
  <c r="L153" i="27"/>
  <c r="L157" i="27" s="1"/>
  <c r="K153" i="27"/>
  <c r="K157" i="27" s="1"/>
  <c r="J153" i="27"/>
  <c r="J157" i="27" s="1"/>
  <c r="I153" i="27"/>
  <c r="I157" i="27" s="1"/>
  <c r="H153" i="27"/>
  <c r="H157" i="27" s="1"/>
  <c r="G153" i="27"/>
  <c r="G157" i="27" s="1"/>
  <c r="F153" i="27"/>
  <c r="F157" i="27" s="1"/>
  <c r="E153" i="27"/>
  <c r="E157" i="27" s="1"/>
  <c r="D153" i="27"/>
  <c r="D157" i="27" s="1"/>
  <c r="C153" i="27"/>
  <c r="C157" i="27" s="1"/>
  <c r="BT152" i="27"/>
  <c r="CJ152" i="27" s="1"/>
  <c r="BT151" i="27"/>
  <c r="CJ151" i="27" s="1"/>
  <c r="BT149" i="27"/>
  <c r="CJ149" i="27" s="1"/>
  <c r="BT148" i="27"/>
  <c r="CJ148" i="27" s="1"/>
  <c r="BT147" i="27"/>
  <c r="CJ147" i="27" s="1"/>
  <c r="BT146" i="27"/>
  <c r="CJ146" i="27" s="1"/>
  <c r="BT145" i="27"/>
  <c r="CJ145" i="27" s="1"/>
  <c r="BT143" i="27"/>
  <c r="CJ143" i="27" s="1"/>
  <c r="BT142" i="27"/>
  <c r="CJ142" i="27" s="1"/>
  <c r="BT141" i="27"/>
  <c r="CJ141" i="27" s="1"/>
  <c r="BT140" i="27"/>
  <c r="CJ140" i="27" s="1"/>
  <c r="BT139" i="27"/>
  <c r="CJ139" i="27" s="1"/>
  <c r="BT138" i="27"/>
  <c r="CJ138" i="27" s="1"/>
  <c r="BT137" i="27"/>
  <c r="CJ137" i="27" s="1"/>
  <c r="BT136" i="27"/>
  <c r="CJ136" i="27" s="1"/>
  <c r="BT135" i="27"/>
  <c r="CJ135" i="27" s="1"/>
  <c r="BT134" i="27"/>
  <c r="CJ134" i="27" s="1"/>
  <c r="BT133" i="27"/>
  <c r="CJ133" i="27" s="1"/>
  <c r="BT132" i="27"/>
  <c r="CJ132" i="27" s="1"/>
  <c r="BT131" i="27"/>
  <c r="CJ131" i="27" s="1"/>
  <c r="BT130" i="27"/>
  <c r="CJ130" i="27" s="1"/>
  <c r="BT129" i="27"/>
  <c r="CJ129" i="27" s="1"/>
  <c r="BT128" i="27"/>
  <c r="CJ128" i="27" s="1"/>
  <c r="BT127" i="27"/>
  <c r="CJ127" i="27" s="1"/>
  <c r="BT126" i="27"/>
  <c r="CJ126" i="27" s="1"/>
  <c r="BT125" i="27"/>
  <c r="CJ125" i="27" s="1"/>
  <c r="BT124" i="27"/>
  <c r="CJ124" i="27" s="1"/>
  <c r="BT123" i="27"/>
  <c r="CJ123" i="27" s="1"/>
  <c r="BT122" i="27"/>
  <c r="CJ122" i="27" s="1"/>
  <c r="BT121" i="27"/>
  <c r="CJ121" i="27" s="1"/>
  <c r="BT120" i="27"/>
  <c r="CJ120" i="27" s="1"/>
  <c r="BT119" i="27"/>
  <c r="CJ119" i="27" s="1"/>
  <c r="BT118" i="27"/>
  <c r="CJ118" i="27" s="1"/>
  <c r="BT117" i="27"/>
  <c r="CJ117" i="27" s="1"/>
  <c r="BT116" i="27"/>
  <c r="CJ116" i="27" s="1"/>
  <c r="BT115" i="27"/>
  <c r="CJ115" i="27" s="1"/>
  <c r="BT114" i="27"/>
  <c r="CJ114" i="27" s="1"/>
  <c r="BT113" i="27"/>
  <c r="CJ113" i="27" s="1"/>
  <c r="BT112" i="27"/>
  <c r="CJ112" i="27" s="1"/>
  <c r="BT111" i="27"/>
  <c r="CJ111" i="27" s="1"/>
  <c r="BT110" i="27"/>
  <c r="CJ110" i="27" s="1"/>
  <c r="BT109" i="27"/>
  <c r="CJ109" i="27" s="1"/>
  <c r="BT108" i="27"/>
  <c r="CJ108" i="27" s="1"/>
  <c r="BT107" i="27"/>
  <c r="CJ107" i="27" s="1"/>
  <c r="BT106" i="27"/>
  <c r="CJ106" i="27" s="1"/>
  <c r="BT105" i="27"/>
  <c r="CJ105" i="27" s="1"/>
  <c r="BT104" i="27"/>
  <c r="CJ104" i="27" s="1"/>
  <c r="BT103" i="27"/>
  <c r="CJ103" i="27" s="1"/>
  <c r="BT102" i="27"/>
  <c r="CJ102" i="27" s="1"/>
  <c r="BT101" i="27"/>
  <c r="CJ101" i="27" s="1"/>
  <c r="BT100" i="27"/>
  <c r="CJ100" i="27" s="1"/>
  <c r="BT99" i="27"/>
  <c r="CJ99" i="27" s="1"/>
  <c r="BT98" i="27"/>
  <c r="CJ98" i="27" s="1"/>
  <c r="BT97" i="27"/>
  <c r="CJ97" i="27" s="1"/>
  <c r="BT96" i="27"/>
  <c r="CJ96" i="27" s="1"/>
  <c r="BT95" i="27"/>
  <c r="CJ95" i="27" s="1"/>
  <c r="BT94" i="27"/>
  <c r="CJ94" i="27" s="1"/>
  <c r="BT93" i="27"/>
  <c r="CJ93" i="27" s="1"/>
  <c r="BT92" i="27"/>
  <c r="CJ92" i="27" s="1"/>
  <c r="BT91" i="27"/>
  <c r="CJ91" i="27" s="1"/>
  <c r="BT90" i="27"/>
  <c r="CJ90" i="27" s="1"/>
  <c r="BT89" i="27"/>
  <c r="CJ89" i="27" s="1"/>
  <c r="BT88" i="27"/>
  <c r="CJ88" i="27" s="1"/>
  <c r="BT87" i="27"/>
  <c r="CJ87" i="27" s="1"/>
  <c r="BT86" i="27"/>
  <c r="CJ86" i="27" s="1"/>
  <c r="BT85" i="27"/>
  <c r="CJ85" i="27" s="1"/>
  <c r="BT84" i="27"/>
  <c r="CJ84" i="27" s="1"/>
  <c r="BT83" i="27"/>
  <c r="CJ83" i="27" s="1"/>
  <c r="BT82" i="27"/>
  <c r="CJ82" i="27" s="1"/>
  <c r="BT81" i="27"/>
  <c r="CJ81" i="27" s="1"/>
  <c r="BT80" i="27"/>
  <c r="CJ80" i="27" s="1"/>
  <c r="BT79" i="27"/>
  <c r="CJ79" i="27" s="1"/>
  <c r="BT78" i="27"/>
  <c r="CJ78" i="27" s="1"/>
  <c r="BT77" i="27"/>
  <c r="CJ77" i="27" s="1"/>
  <c r="BT76" i="27"/>
  <c r="CJ76" i="27" s="1"/>
  <c r="BT75" i="27"/>
  <c r="CJ75" i="27" s="1"/>
  <c r="BT73" i="27"/>
  <c r="CJ73" i="27" s="1"/>
  <c r="BT72" i="27"/>
  <c r="CJ72" i="27" s="1"/>
  <c r="BT71" i="27"/>
  <c r="CJ71" i="27" s="1"/>
  <c r="BT70" i="27"/>
  <c r="CJ70" i="27" s="1"/>
  <c r="BT69" i="27"/>
  <c r="CJ69" i="27" s="1"/>
  <c r="BT68" i="27"/>
  <c r="CJ68" i="27" s="1"/>
  <c r="BT67" i="27"/>
  <c r="CJ67" i="27" s="1"/>
  <c r="BT66" i="27"/>
  <c r="CJ66" i="27" s="1"/>
  <c r="BT65" i="27"/>
  <c r="CJ65" i="27" s="1"/>
  <c r="BT64" i="27"/>
  <c r="CJ64" i="27" s="1"/>
  <c r="BT63" i="27"/>
  <c r="CJ63" i="27" s="1"/>
  <c r="BT62" i="27"/>
  <c r="CJ62" i="27" s="1"/>
  <c r="BT61" i="27"/>
  <c r="CJ61" i="27" s="1"/>
  <c r="BT60" i="27"/>
  <c r="CJ60" i="27" s="1"/>
  <c r="BT59" i="27"/>
  <c r="CJ59" i="27" s="1"/>
  <c r="BT58" i="27"/>
  <c r="CJ58" i="27" s="1"/>
  <c r="BT57" i="27"/>
  <c r="CJ57" i="27" s="1"/>
  <c r="BT56" i="27"/>
  <c r="CJ56" i="27" s="1"/>
  <c r="BT55" i="27"/>
  <c r="CJ55" i="27" s="1"/>
  <c r="BT54" i="27"/>
  <c r="CJ54" i="27" s="1"/>
  <c r="BT53" i="27"/>
  <c r="CJ53" i="27" s="1"/>
  <c r="BT52" i="27"/>
  <c r="CJ52" i="27" s="1"/>
  <c r="BT51" i="27"/>
  <c r="CJ51" i="27" s="1"/>
  <c r="BT50" i="27"/>
  <c r="CJ50" i="27" s="1"/>
  <c r="BT49" i="27"/>
  <c r="CJ49" i="27" s="1"/>
  <c r="BT48" i="27"/>
  <c r="CJ48" i="27" s="1"/>
  <c r="BT47" i="27"/>
  <c r="CJ47" i="27" s="1"/>
  <c r="BT46" i="27"/>
  <c r="CJ46" i="27" s="1"/>
  <c r="BT45" i="27"/>
  <c r="CJ45" i="27" s="1"/>
  <c r="BT44" i="27"/>
  <c r="CJ44" i="27" s="1"/>
  <c r="BT43" i="27"/>
  <c r="CJ43" i="27" s="1"/>
  <c r="BT42" i="27"/>
  <c r="CJ42" i="27" s="1"/>
  <c r="BT41" i="27"/>
  <c r="CJ41" i="27" s="1"/>
  <c r="BT40" i="27"/>
  <c r="CJ40" i="27" s="1"/>
  <c r="BT39" i="27"/>
  <c r="CJ39" i="27" s="1"/>
  <c r="BT38" i="27"/>
  <c r="CJ38" i="27" s="1"/>
  <c r="BT37" i="27"/>
  <c r="CJ37" i="27" s="1"/>
  <c r="BT36" i="27"/>
  <c r="CJ36" i="27" s="1"/>
  <c r="BT35" i="27"/>
  <c r="CJ35" i="27" s="1"/>
  <c r="BT34" i="27"/>
  <c r="CJ34" i="27" s="1"/>
  <c r="BT33" i="27"/>
  <c r="CJ33" i="27" s="1"/>
  <c r="BT32" i="27"/>
  <c r="CJ32" i="27" s="1"/>
  <c r="BT31" i="27"/>
  <c r="CJ31" i="27" s="1"/>
  <c r="BT30" i="27"/>
  <c r="CJ30" i="27" s="1"/>
  <c r="BT29" i="27"/>
  <c r="CJ29" i="27" s="1"/>
  <c r="BT28" i="27"/>
  <c r="CJ28" i="27" s="1"/>
  <c r="BT27" i="27"/>
  <c r="CJ27" i="27" s="1"/>
  <c r="BT26" i="27"/>
  <c r="CJ26" i="27" s="1"/>
  <c r="BT25" i="27"/>
  <c r="CJ25" i="27" s="1"/>
  <c r="BT24" i="27"/>
  <c r="CJ24" i="27" s="1"/>
  <c r="BT23" i="27"/>
  <c r="CJ23" i="27" s="1"/>
  <c r="BT22" i="27"/>
  <c r="CJ22" i="27" s="1"/>
  <c r="BT21" i="27"/>
  <c r="CJ21" i="27" s="1"/>
  <c r="BT20" i="27"/>
  <c r="CJ20" i="27" s="1"/>
  <c r="BT19" i="27"/>
  <c r="CJ19" i="27" s="1"/>
  <c r="BT18" i="27"/>
  <c r="CJ18" i="27" s="1"/>
  <c r="BT17" i="27"/>
  <c r="CJ17" i="27" s="1"/>
  <c r="BT16" i="27"/>
  <c r="CJ16" i="27" s="1"/>
  <c r="BT15" i="27"/>
  <c r="CJ15" i="27" s="1"/>
  <c r="BT14" i="27"/>
  <c r="CJ14" i="27" s="1"/>
  <c r="BT13" i="27"/>
  <c r="CJ13" i="27" s="1"/>
  <c r="BT12" i="27"/>
  <c r="CJ12" i="27" s="1"/>
  <c r="BT11" i="27"/>
  <c r="CJ11" i="27" s="1"/>
  <c r="BT10" i="27"/>
  <c r="CJ10" i="27" s="1"/>
  <c r="BT9" i="27"/>
  <c r="CJ9" i="27" s="1"/>
  <c r="BT8" i="27"/>
  <c r="CJ8" i="27" s="1"/>
  <c r="BT7" i="27"/>
  <c r="CJ7" i="27" s="1"/>
  <c r="BT6" i="27"/>
  <c r="CJ6" i="27" s="1"/>
  <c r="BT5" i="27"/>
  <c r="CJ5" i="27" s="1"/>
  <c r="CJ153" i="27" l="1"/>
  <c r="BT157" i="27"/>
  <c r="BT153" i="27"/>
  <c r="AV156" i="26"/>
  <c r="AU156" i="26"/>
  <c r="AV156" i="25"/>
  <c r="AU156" i="25"/>
  <c r="AT156" i="26" l="1"/>
  <c r="AS156" i="26"/>
  <c r="AR156" i="26"/>
  <c r="AQ156" i="26"/>
  <c r="AP156" i="26"/>
  <c r="AO156" i="26"/>
  <c r="AN156" i="26"/>
  <c r="AM156" i="26"/>
  <c r="AL156" i="26"/>
  <c r="AK156" i="26"/>
  <c r="AJ156" i="26"/>
  <c r="AI156" i="26"/>
  <c r="AH156" i="26"/>
  <c r="AG156" i="26"/>
  <c r="AF156" i="26"/>
  <c r="AE156" i="26"/>
  <c r="AD156" i="26"/>
  <c r="AC156" i="26"/>
  <c r="AB156" i="26"/>
  <c r="AA156" i="26"/>
  <c r="Z156" i="26"/>
  <c r="Y156" i="26"/>
  <c r="X156" i="26"/>
  <c r="W156" i="26"/>
  <c r="V156" i="26"/>
  <c r="U156" i="26"/>
  <c r="T156" i="26"/>
  <c r="S156" i="26"/>
  <c r="R156" i="26"/>
  <c r="Q156" i="26"/>
  <c r="P156" i="26"/>
  <c r="O156" i="26"/>
  <c r="N156" i="26"/>
  <c r="M156" i="26"/>
  <c r="L156" i="26"/>
  <c r="K156" i="26"/>
  <c r="J156" i="26"/>
  <c r="I156" i="26"/>
  <c r="H156" i="26"/>
  <c r="G156" i="26"/>
  <c r="F156" i="26"/>
  <c r="E156" i="26"/>
  <c r="D156" i="26"/>
  <c r="C156" i="26"/>
  <c r="AT156" i="25"/>
  <c r="AS156" i="25" l="1"/>
  <c r="AR156" i="25"/>
  <c r="AQ156" i="25"/>
  <c r="AP156" i="25"/>
  <c r="AO156" i="25"/>
  <c r="AN156" i="25"/>
  <c r="AM156" i="25"/>
  <c r="AL156" i="25"/>
  <c r="AK156" i="25"/>
  <c r="AJ156" i="25"/>
  <c r="AI156" i="25"/>
  <c r="AH156" i="25"/>
  <c r="AG156" i="25"/>
  <c r="AF156" i="25"/>
  <c r="AE156" i="25"/>
  <c r="AD156" i="25"/>
  <c r="M61" i="7" l="1"/>
  <c r="I61" i="7"/>
  <c r="E61" i="7"/>
  <c r="M5" i="7" l="1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2" i="7"/>
  <c r="M63" i="7"/>
  <c r="M64" i="7"/>
  <c r="M65" i="7"/>
  <c r="M66" i="7"/>
  <c r="M67" i="7"/>
  <c r="M68" i="7"/>
  <c r="M69" i="7"/>
  <c r="M70" i="7"/>
  <c r="M71" i="7"/>
  <c r="M72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2" i="7"/>
  <c r="I63" i="7"/>
  <c r="I64" i="7"/>
  <c r="I65" i="7"/>
  <c r="I66" i="7"/>
  <c r="I67" i="7"/>
  <c r="I68" i="7"/>
  <c r="I69" i="7"/>
  <c r="I70" i="7"/>
  <c r="I71" i="7"/>
  <c r="I72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2" i="7"/>
  <c r="E63" i="7"/>
  <c r="E64" i="7"/>
  <c r="E65" i="7"/>
  <c r="E66" i="7"/>
  <c r="E67" i="7"/>
  <c r="E68" i="7"/>
  <c r="E69" i="7"/>
  <c r="E70" i="7"/>
  <c r="E71" i="7"/>
  <c r="E72" i="7"/>
  <c r="E4" i="7"/>
  <c r="AC156" i="25"/>
  <c r="AB156" i="25"/>
  <c r="AA156" i="25"/>
  <c r="Z156" i="25"/>
  <c r="Y156" i="25"/>
  <c r="X156" i="25"/>
  <c r="W156" i="25"/>
  <c r="V156" i="25"/>
  <c r="U156" i="25"/>
  <c r="T156" i="25"/>
  <c r="S156" i="25"/>
  <c r="R156" i="25"/>
  <c r="Q156" i="25"/>
  <c r="P156" i="25"/>
  <c r="O156" i="25"/>
  <c r="N156" i="25"/>
  <c r="M156" i="25"/>
  <c r="L156" i="25"/>
  <c r="K156" i="25"/>
  <c r="J156" i="25"/>
  <c r="I156" i="25"/>
  <c r="H156" i="25"/>
  <c r="G156" i="25"/>
  <c r="F156" i="25"/>
  <c r="E156" i="25"/>
  <c r="D156" i="25"/>
  <c r="C156" i="25"/>
  <c r="I73" i="7" l="1"/>
  <c r="M73" i="7"/>
  <c r="E73" i="7"/>
</calcChain>
</file>

<file path=xl/sharedStrings.xml><?xml version="1.0" encoding="utf-8"?>
<sst xmlns="http://schemas.openxmlformats.org/spreadsheetml/2006/main" count="2898" uniqueCount="283">
  <si>
    <t>Fra/Til</t>
  </si>
  <si>
    <t>Beskæftigelse og præsterede timer</t>
  </si>
  <si>
    <t>Dansk produktion</t>
  </si>
  <si>
    <t>Privat forbrug (Transaktionskode 3110)</t>
  </si>
  <si>
    <t>Total</t>
  </si>
  <si>
    <t>NPISH</t>
  </si>
  <si>
    <t>Primære inputs</t>
  </si>
  <si>
    <t>01000</t>
  </si>
  <si>
    <t>02000</t>
  </si>
  <si>
    <t>03000</t>
  </si>
  <si>
    <t>06090</t>
  </si>
  <si>
    <t>10120</t>
  </si>
  <si>
    <t>13150</t>
  </si>
  <si>
    <t>16000</t>
  </si>
  <si>
    <t>17000</t>
  </si>
  <si>
    <t>18000</t>
  </si>
  <si>
    <t>19000</t>
  </si>
  <si>
    <t>20000</t>
  </si>
  <si>
    <t>21000</t>
  </si>
  <si>
    <t>22000</t>
  </si>
  <si>
    <t>23000</t>
  </si>
  <si>
    <t>24000</t>
  </si>
  <si>
    <t>25000</t>
  </si>
  <si>
    <t>26000</t>
  </si>
  <si>
    <t>27000</t>
  </si>
  <si>
    <t>28000</t>
  </si>
  <si>
    <t>29000</t>
  </si>
  <si>
    <t>30000</t>
  </si>
  <si>
    <t>31320</t>
  </si>
  <si>
    <t>33000</t>
  </si>
  <si>
    <t>35000</t>
  </si>
  <si>
    <t>36000</t>
  </si>
  <si>
    <t>37390</t>
  </si>
  <si>
    <t>41430</t>
  </si>
  <si>
    <t>45000</t>
  </si>
  <si>
    <t>46000</t>
  </si>
  <si>
    <t>47000</t>
  </si>
  <si>
    <t>49000</t>
  </si>
  <si>
    <t>50000</t>
  </si>
  <si>
    <t>51000</t>
  </si>
  <si>
    <t>52000</t>
  </si>
  <si>
    <t>53000</t>
  </si>
  <si>
    <t>55560</t>
  </si>
  <si>
    <t>58000</t>
  </si>
  <si>
    <t>59600</t>
  </si>
  <si>
    <t>61000</t>
  </si>
  <si>
    <t>62630</t>
  </si>
  <si>
    <t>64000</t>
  </si>
  <si>
    <t>65000</t>
  </si>
  <si>
    <t>66000</t>
  </si>
  <si>
    <t>68100</t>
  </si>
  <si>
    <t>68300</t>
  </si>
  <si>
    <t>68203</t>
  </si>
  <si>
    <t>68204</t>
  </si>
  <si>
    <t>69700</t>
  </si>
  <si>
    <t>71000</t>
  </si>
  <si>
    <t>72001</t>
  </si>
  <si>
    <t>72002</t>
  </si>
  <si>
    <t>73000</t>
  </si>
  <si>
    <t>74750</t>
  </si>
  <si>
    <t>77000</t>
  </si>
  <si>
    <t>78000</t>
  </si>
  <si>
    <t>79000</t>
  </si>
  <si>
    <t>80820</t>
  </si>
  <si>
    <t>84101</t>
  </si>
  <si>
    <t>84202</t>
  </si>
  <si>
    <t>85101</t>
  </si>
  <si>
    <t>85202</t>
  </si>
  <si>
    <t>86000</t>
  </si>
  <si>
    <t>87880</t>
  </si>
  <si>
    <t>90920</t>
  </si>
  <si>
    <t>93000</t>
  </si>
  <si>
    <t>94000</t>
  </si>
  <si>
    <t>95000</t>
  </si>
  <si>
    <t>96000</t>
  </si>
  <si>
    <t>97000</t>
  </si>
  <si>
    <t>3141</t>
  </si>
  <si>
    <t>513x</t>
  </si>
  <si>
    <t>517x</t>
  </si>
  <si>
    <t>0113</t>
  </si>
  <si>
    <t>0120</t>
  </si>
  <si>
    <t>0212</t>
  </si>
  <si>
    <t>0290</t>
  </si>
  <si>
    <t>0310</t>
  </si>
  <si>
    <t>0320</t>
  </si>
  <si>
    <t>0410</t>
  </si>
  <si>
    <t>0420</t>
  </si>
  <si>
    <t>0430</t>
  </si>
  <si>
    <t>0440</t>
  </si>
  <si>
    <t>0450</t>
  </si>
  <si>
    <t>0510</t>
  </si>
  <si>
    <t>0520</t>
  </si>
  <si>
    <t>0530</t>
  </si>
  <si>
    <t>0540</t>
  </si>
  <si>
    <t>0550</t>
  </si>
  <si>
    <t>0560</t>
  </si>
  <si>
    <t>0610</t>
  </si>
  <si>
    <t>0620</t>
  </si>
  <si>
    <t>0634</t>
  </si>
  <si>
    <t>0710</t>
  </si>
  <si>
    <t>0720</t>
  </si>
  <si>
    <t>0730</t>
  </si>
  <si>
    <t>0740</t>
  </si>
  <si>
    <t>0810</t>
  </si>
  <si>
    <t>0820</t>
  </si>
  <si>
    <t>0830</t>
  </si>
  <si>
    <t>0910</t>
  </si>
  <si>
    <t>0920</t>
  </si>
  <si>
    <t>0930</t>
  </si>
  <si>
    <t>0940</t>
  </si>
  <si>
    <t>0950</t>
  </si>
  <si>
    <t>0960</t>
  </si>
  <si>
    <t>0970</t>
  </si>
  <si>
    <t>0980</t>
  </si>
  <si>
    <t>1000</t>
  </si>
  <si>
    <t>1110</t>
  </si>
  <si>
    <t>1120</t>
  </si>
  <si>
    <t>1210</t>
  </si>
  <si>
    <t>1220</t>
  </si>
  <si>
    <t>1310</t>
  </si>
  <si>
    <t>1320</t>
  </si>
  <si>
    <t>1330</t>
  </si>
  <si>
    <t>1390</t>
  </si>
  <si>
    <t>Danish production</t>
  </si>
  <si>
    <t>Agriculture and horticulture</t>
  </si>
  <si>
    <t>Forestry</t>
  </si>
  <si>
    <t>Fishing</t>
  </si>
  <si>
    <t>Mining and quarrying</t>
  </si>
  <si>
    <t>Manufacture of food products, beverages and tobacco</t>
  </si>
  <si>
    <t>Textiles and leather products</t>
  </si>
  <si>
    <t>Manufacture of wood and wood products</t>
  </si>
  <si>
    <t>Manufacture of paper and paper products</t>
  </si>
  <si>
    <t>Printing etc.</t>
  </si>
  <si>
    <t>Oil refinery etc.</t>
  </si>
  <si>
    <t>Manufacture of chemicals</t>
  </si>
  <si>
    <t>Pharmaceuticals</t>
  </si>
  <si>
    <t>Manufacture of rubber and plastic products</t>
  </si>
  <si>
    <t>Manufacture of other non-metallic mineral products</t>
  </si>
  <si>
    <t>Manufacture of basic metals</t>
  </si>
  <si>
    <t>Manufacture of fabricated metal products</t>
  </si>
  <si>
    <t>Manufacture of electronic components</t>
  </si>
  <si>
    <t>Electrical equipment</t>
  </si>
  <si>
    <t>Manufacture of machinery</t>
  </si>
  <si>
    <t>Manufacture of motor vehicles and related parts</t>
  </si>
  <si>
    <t>Manufacture of ships and other transport equipment</t>
  </si>
  <si>
    <t>Manufacture of furniture and other manufacturing</t>
  </si>
  <si>
    <t>Repair and installation of machinery and equipment</t>
  </si>
  <si>
    <t>Electricity, gas, steam and air conditioning supply</t>
  </si>
  <si>
    <t>Water collection, purification and supply</t>
  </si>
  <si>
    <t>Sewerage; waste collection, treatment and disposal activities etc.</t>
  </si>
  <si>
    <t>Construction</t>
  </si>
  <si>
    <t>Wholesale and retail trade and repair of motor vehicles and motorcycles</t>
  </si>
  <si>
    <t>Wholesale</t>
  </si>
  <si>
    <t>Retail sale</t>
  </si>
  <si>
    <t>Land transport and transport via pipelines</t>
  </si>
  <si>
    <t>Water transport</t>
  </si>
  <si>
    <t>Air transport</t>
  </si>
  <si>
    <t>Support activities for transportation</t>
  </si>
  <si>
    <t>Postal and courier activities</t>
  </si>
  <si>
    <t>Accommodation and food service activities</t>
  </si>
  <si>
    <t>Publishing activities</t>
  </si>
  <si>
    <t>Motion picture and television programme prod., sound recording; radio and television broadcasting</t>
  </si>
  <si>
    <t>Telecommunications</t>
  </si>
  <si>
    <t>IT and information service activities</t>
  </si>
  <si>
    <t>Financial service activities, except insurance and pension funding</t>
  </si>
  <si>
    <t>Insurance and pension funding</t>
  </si>
  <si>
    <t>Other financial activities</t>
  </si>
  <si>
    <t>Buying and selling of real estate</t>
  </si>
  <si>
    <t>Renting of non-residential buildings</t>
  </si>
  <si>
    <t>Renting of residential buildings</t>
  </si>
  <si>
    <t>Owner-occupied dwellings</t>
  </si>
  <si>
    <t>Legal and accounting activities; activities of head offices; management consultancy activities</t>
  </si>
  <si>
    <t>Architectural and engineering activities</t>
  </si>
  <si>
    <t>Scientific research and development (market)</t>
  </si>
  <si>
    <t>Scientific research and development (non-market)</t>
  </si>
  <si>
    <t>Advertising and market research</t>
  </si>
  <si>
    <t>Other professional, scientific and technical activities; veterinary activities</t>
  </si>
  <si>
    <t>Rental and leasing activities</t>
  </si>
  <si>
    <t>Employment activities</t>
  </si>
  <si>
    <t>Travel agent activities</t>
  </si>
  <si>
    <t>Security and investigation; services to buildings and landscape; other businness service activities</t>
  </si>
  <si>
    <t>Public administration ect.</t>
  </si>
  <si>
    <t>Rescue service ect. (market)</t>
  </si>
  <si>
    <t>Education (non-market)</t>
  </si>
  <si>
    <t>Adult and other education (market)</t>
  </si>
  <si>
    <t>Human health activities</t>
  </si>
  <si>
    <t>Residential care</t>
  </si>
  <si>
    <t>Arts and entertainment; libraries, museums and other cultural activities; gambling and betting</t>
  </si>
  <si>
    <t>Sports activities and amusement and recreation activities</t>
  </si>
  <si>
    <t>Activities of membership organizations</t>
  </si>
  <si>
    <t>Repair of personal goods</t>
  </si>
  <si>
    <t>Other personal service activities</t>
  </si>
  <si>
    <t>Activities of households as employers of domestic personnel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</si>
  <si>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</si>
  <si>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</si>
  <si>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</si>
  <si>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</si>
  <si>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</si>
  <si>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</si>
  <si>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</si>
  <si>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</si>
  <si>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</si>
  <si>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</si>
  <si>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</si>
  <si>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</si>
  <si>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</si>
  <si>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</si>
  <si>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</si>
  <si>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>Input in production (Transaction code 2000)</t>
  </si>
  <si>
    <t>Total Input</t>
  </si>
  <si>
    <t>GFCF</t>
  </si>
  <si>
    <t>Other uses</t>
  </si>
  <si>
    <t>Household consumption</t>
  </si>
  <si>
    <t>Marketed individual government consumption</t>
  </si>
  <si>
    <t>Non-arketed individual government consumption</t>
  </si>
  <si>
    <t>Collective government consumption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</si>
  <si>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</si>
  <si>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</si>
  <si>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</si>
  <si>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</si>
  <si>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>ICT equipment, other machinery and equipment and weapon systems</t>
  </si>
  <si>
    <t xml:space="preserve">Cultivated biological resources </t>
  </si>
  <si>
    <t>Intellectual property products</t>
  </si>
  <si>
    <t>Valuables</t>
  </si>
  <si>
    <t>Inventories</t>
  </si>
  <si>
    <t>Exports</t>
  </si>
  <si>
    <t>Household consumption, purchasers prices</t>
  </si>
  <si>
    <t>Food etc.</t>
  </si>
  <si>
    <t>Non-alcoholic beverages</t>
  </si>
  <si>
    <t>Alcoholic beverages</t>
  </si>
  <si>
    <t>Tobacco etc.</t>
  </si>
  <si>
    <t>Clothing</t>
  </si>
  <si>
    <t>Footwear</t>
  </si>
  <si>
    <t>Actual rentals for housing</t>
  </si>
  <si>
    <t>Imputed rentals for housing</t>
  </si>
  <si>
    <t>Maintenance, repair and security of the dwelling</t>
  </si>
  <si>
    <t>Water supply and miscellaneous services relating to the dwelling</t>
  </si>
  <si>
    <t>Electricity, gas and other fuels</t>
  </si>
  <si>
    <t>Furniture, furnishings, and loose carpets</t>
  </si>
  <si>
    <t>Household textiles</t>
  </si>
  <si>
    <t>Household appliances</t>
  </si>
  <si>
    <t>Glassware, tableware and household utensils</t>
  </si>
  <si>
    <t>Tools and equipment for house and garden</t>
  </si>
  <si>
    <t>Goods and services for routine household maintenance</t>
  </si>
  <si>
    <t>Medicines and health products</t>
  </si>
  <si>
    <t>Outpatient care services</t>
  </si>
  <si>
    <t>Inpatient care services</t>
  </si>
  <si>
    <t>Purchase of vehicles</t>
  </si>
  <si>
    <t>Operation of personal transport equipment</t>
  </si>
  <si>
    <t>Passenger transport services</t>
  </si>
  <si>
    <t>Transport services of goods</t>
  </si>
  <si>
    <t>Information and communication equipment</t>
  </si>
  <si>
    <t>Software excluding games</t>
  </si>
  <si>
    <t>Information and communication services</t>
  </si>
  <si>
    <t>Recreational durables</t>
  </si>
  <si>
    <t>Other recreational goods</t>
  </si>
  <si>
    <t>Garden products and pets</t>
  </si>
  <si>
    <t>Recreational services</t>
  </si>
  <si>
    <t>Cultural goods</t>
  </si>
  <si>
    <t>Cultural services</t>
  </si>
  <si>
    <t>Newspapers, books and stationery</t>
  </si>
  <si>
    <t>Package holidays</t>
  </si>
  <si>
    <t>Education services</t>
  </si>
  <si>
    <t>Food and beverage serving services</t>
  </si>
  <si>
    <t>Accommodation services</t>
  </si>
  <si>
    <t>Insurance</t>
  </si>
  <si>
    <t>Financial services</t>
  </si>
  <si>
    <t>Personal care</t>
  </si>
  <si>
    <t>Other personal effects</t>
  </si>
  <si>
    <t>Social protection</t>
  </si>
  <si>
    <t>Other services</t>
  </si>
  <si>
    <t>Final consumption expenditure of non-resident households on the economic territory</t>
  </si>
  <si>
    <t xml:space="preserve">Final consumption expenditure of resident households in the rest of the world </t>
  </si>
  <si>
    <t>Employment, incl. leave of absence</t>
  </si>
  <si>
    <t>Employment, excl. leave of absence</t>
  </si>
  <si>
    <t>Hours worked</t>
  </si>
  <si>
    <t>Self employed</t>
  </si>
  <si>
    <t>Employees</t>
  </si>
  <si>
    <t>Danish Input-output table, 1000 DKK. Current prices</t>
  </si>
  <si>
    <t>From/To</t>
  </si>
  <si>
    <t>Danish Input-output table, 1000 DKK. Previous years prices</t>
  </si>
  <si>
    <t>Customs on imports</t>
  </si>
  <si>
    <t>Customs,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</si>
</sst>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sz val="1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4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4" borderId="0" xfId="0" applyFill="1"/>
    <xf numFmtId="0" fontId="0" fillId="5" borderId="0" xfId="0" applyFill="1"/>
    <xf numFmtId="49" fontId="0" fillId="0" borderId="0" xfId="0" applyNumberFormat="1" applyBorder="1"/>
    <xf numFmtId="0" fontId="1" fillId="7" borderId="4" xfId="0" applyFont="1" applyFill="1" applyBorder="1"/>
    <xf numFmtId="3" fontId="1" fillId="7" borderId="4" xfId="0" applyNumberFormat="1" applyFont="1" applyFill="1" applyBorder="1"/>
    <xf numFmtId="0" fontId="2" fillId="9" borderId="2" xfId="0" applyFont="1" applyFill="1" applyBorder="1" applyAlignment="1">
      <alignment horizontal="center" vertical="center"/>
    </xf>
    <xf numFmtId="0" fontId="0" fillId="8" borderId="0" xfId="0" applyFill="1"/>
    <xf numFmtId="0" fontId="0" fillId="10" borderId="0" xfId="0" applyFill="1"/>
    <xf numFmtId="0" fontId="1" fillId="10" borderId="3" xfId="0" applyFont="1" applyFill="1" applyBorder="1"/>
    <xf numFmtId="0" fontId="0" fillId="10" borderId="3" xfId="0" applyFill="1" applyBorder="1"/>
    <xf numFmtId="3" fontId="0" fillId="10" borderId="3" xfId="0" applyNumberFormat="1" applyFill="1" applyBorder="1"/>
    <xf numFmtId="3" fontId="0" fillId="10" borderId="0" xfId="0" applyNumberFormat="1" applyFill="1"/>
    <xf numFmtId="0" fontId="0" fillId="9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0" fontId="0" fillId="10" borderId="6" xfId="0" applyFill="1" applyBorder="1"/>
    <xf numFmtId="3" fontId="0" fillId="0" borderId="0" xfId="0" applyNumberFormat="1"/>
    <xf numFmtId="0" fontId="0" fillId="11" borderId="0" xfId="0" applyFill="1"/>
    <xf numFmtId="0" fontId="0" fillId="12" borderId="0" xfId="0" applyFill="1"/>
    <xf numFmtId="0" fontId="5" fillId="12" borderId="0" xfId="0" applyFont="1" applyFill="1"/>
    <xf numFmtId="0" fontId="6" fillId="8" borderId="0" xfId="0" applyFont="1" applyFill="1"/>
    <xf numFmtId="0" fontId="1" fillId="11" borderId="0" xfId="0" applyFont="1" applyFill="1"/>
    <xf numFmtId="0" fontId="1" fillId="12" borderId="0" xfId="0" applyFont="1" applyFill="1"/>
    <xf numFmtId="0" fontId="1" fillId="5" borderId="0" xfId="0" applyFont="1" applyFill="1"/>
    <xf numFmtId="0" fontId="1" fillId="6" borderId="0" xfId="0" applyFont="1" applyFill="1"/>
    <xf numFmtId="3" fontId="1" fillId="0" borderId="0" xfId="0" applyNumberFormat="1" applyFont="1"/>
    <xf numFmtId="3" fontId="1" fillId="10" borderId="3" xfId="0" applyNumberFormat="1" applyFont="1" applyFill="1" applyBorder="1"/>
    <xf numFmtId="0" fontId="2" fillId="9" borderId="0" xfId="0" applyFont="1" applyFill="1" applyBorder="1" applyAlignment="1">
      <alignment horizontal="center" vertical="center"/>
    </xf>
    <xf numFmtId="0" fontId="7" fillId="9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1" borderId="0" xfId="0" applyNumberFormat="1" applyFont="1" applyFill="1" applyAlignment="1">
      <alignment wrapText="1"/>
    </xf>
    <xf numFmtId="0" fontId="7" fillId="9" borderId="2" xfId="0" applyFont="1" applyFill="1" applyBorder="1" applyAlignment="1">
      <alignment horizontal="center" vertical="center"/>
    </xf>
    <xf numFmtId="0" fontId="8" fillId="8" borderId="0" xfId="0" applyFont="1" applyFill="1"/>
    <xf numFmtId="0" fontId="0" fillId="0" borderId="0" xfId="0" applyBorder="1" applyAlignment="1">
      <alignment horizontal="right" wrapText="1"/>
    </xf>
    <xf numFmtId="0" fontId="6" fillId="10" borderId="6" xfId="0" applyFont="1" applyFill="1" applyBorder="1"/>
    <xf numFmtId="0" fontId="6" fillId="10" borderId="3" xfId="0" applyFont="1" applyFill="1" applyBorder="1"/>
    <xf numFmtId="0" fontId="9" fillId="0" borderId="0" xfId="0" applyFont="1"/>
    <xf numFmtId="3" fontId="0" fillId="0" borderId="0" xfId="0" applyNumberFormat="1" applyFill="1"/>
    <xf numFmtId="0" fontId="0" fillId="0" borderId="0" xfId="0" applyFill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0" borderId="9" xfId="0" applyFont="1" applyFill="1" applyBorder="1"/>
    <xf numFmtId="3" fontId="1" fillId="10" borderId="9" xfId="0" applyNumberFormat="1" applyFont="1" applyFill="1" applyBorder="1"/>
    <xf numFmtId="3" fontId="1" fillId="7" borderId="3" xfId="0" applyNumberFormat="1" applyFont="1" applyFill="1" applyBorder="1"/>
    <xf numFmtId="0" fontId="1" fillId="7" borderId="3" xfId="0" applyFont="1" applyFill="1" applyBorder="1"/>
    <xf numFmtId="3" fontId="1" fillId="0" borderId="0" xfId="0" applyNumberFormat="1" applyFont="1" applyFill="1" applyBorder="1"/>
    <xf numFmtId="3" fontId="1" fillId="7" borderId="9" xfId="0" applyNumberFormat="1" applyFont="1" applyFill="1" applyBorder="1"/>
    <xf numFmtId="3" fontId="1" fillId="0" borderId="7" xfId="0" applyNumberFormat="1" applyFont="1" applyFill="1" applyBorder="1"/>
    <xf numFmtId="3" fontId="0" fillId="0" borderId="0" xfId="0" applyNumberFormat="1" applyAlignment="1">
      <alignment horizontal="right" wrapText="1"/>
    </xf>
    <xf numFmtId="0" fontId="0" fillId="0" borderId="0" xfId="0" applyAlignment="1">
      <alignment horizontal="right" wrapText="1"/>
    </xf>
    <xf numFmtId="0" fontId="4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49" fontId="10" fillId="0" borderId="0" xfId="0" quotePrefix="1" applyNumberFormat="1" applyFont="1" applyAlignment="1">
      <alignment horizontal="right"/>
    </xf>
    <xf numFmtId="49" fontId="10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0" fontId="1" fillId="5" borderId="0" xfId="0" applyFont="1" applyFill="1" applyAlignment="1">
      <alignment wrapText="1"/>
    </xf>
    <xf numFmtId="0" fontId="1" fillId="2" borderId="0" xfId="0" applyFont="1" applyFill="1" applyAlignment="1">
      <alignment wrapText="1"/>
    </xf>
    <xf numFmtId="0" fontId="1" fillId="3" borderId="0" xfId="0" applyFont="1" applyFill="1" applyAlignment="1">
      <alignment wrapText="1"/>
    </xf>
    <xf numFmtId="3" fontId="0" fillId="0" borderId="1" xfId="0" applyNumberFormat="1" applyBorder="1"/>
    <xf numFmtId="0" fontId="6" fillId="10" borderId="1" xfId="0" applyFont="1" applyFill="1" applyBorder="1"/>
    <xf numFmtId="0" fontId="0" fillId="10" borderId="1" xfId="0" applyFill="1" applyBorder="1"/>
    <xf numFmtId="0" fontId="0" fillId="12" borderId="7" xfId="0" applyFill="1" applyBorder="1"/>
    <xf numFmtId="0" fontId="1" fillId="13" borderId="0" xfId="0" applyFont="1" applyFill="1" applyAlignment="1">
      <alignment wrapText="1"/>
    </xf>
    <xf numFmtId="0" fontId="1" fillId="4" borderId="0" xfId="0" applyFont="1" applyFill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378"/>
  <sheetViews>
    <sheetView tabSelected="1" workbookViewId="0">
      <pane xSplit="2" ySplit="3" topLeftCell="C4" activePane="bottomRight" state="frozen"/>
      <selection activeCell="B78" sqref="B78"/>
      <selection pane="topRight" activeCell="B78" sqref="B78"/>
      <selection pane="bottomLeft" activeCell="B78" sqref="B78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278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2024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123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9813010.3147943523</v>
      </c>
      <c r="D5" s="29">
        <v>1664.7686093842226</v>
      </c>
      <c r="E5" s="29">
        <v>15.387990291529642</v>
      </c>
      <c r="F5" s="29">
        <v>243.03958493681756</v>
      </c>
      <c r="G5" s="29">
        <v>53628016.20856484</v>
      </c>
      <c r="H5" s="29">
        <v>27718.606762472817</v>
      </c>
      <c r="I5" s="29">
        <v>2070.1741846316868</v>
      </c>
      <c r="J5" s="29">
        <v>5.8170233688066642</v>
      </c>
      <c r="K5" s="29">
        <v>10.745890770322534</v>
      </c>
      <c r="L5" s="29">
        <v>26.622307084653304</v>
      </c>
      <c r="M5" s="29">
        <v>819421.71656966826</v>
      </c>
      <c r="N5" s="29">
        <v>2856.0269885886833</v>
      </c>
      <c r="O5" s="29">
        <v>43.562055325077225</v>
      </c>
      <c r="P5" s="29">
        <v>86.356787224646766</v>
      </c>
      <c r="Q5" s="29">
        <v>0.53353921402231397</v>
      </c>
      <c r="R5" s="29">
        <v>130.12048618040649</v>
      </c>
      <c r="S5" s="29">
        <v>142.03275622967041</v>
      </c>
      <c r="T5" s="29">
        <v>46.357791793056514</v>
      </c>
      <c r="U5" s="29">
        <v>552.36169231494114</v>
      </c>
      <c r="V5" s="29">
        <v>30.729409443329075</v>
      </c>
      <c r="W5" s="29">
        <v>5.7400640220537182</v>
      </c>
      <c r="X5" s="29">
        <v>40826.740541807449</v>
      </c>
      <c r="Y5" s="29">
        <v>302.97947828851204</v>
      </c>
      <c r="Z5" s="29">
        <v>512548.51910605154</v>
      </c>
      <c r="AA5" s="29">
        <v>12.747574768367825</v>
      </c>
      <c r="AB5" s="29">
        <v>434.00857018318811</v>
      </c>
      <c r="AC5" s="29">
        <v>423.96228318634849</v>
      </c>
      <c r="AD5" s="29">
        <v>979.23578048763056</v>
      </c>
      <c r="AE5" s="29">
        <v>5802.8522865178948</v>
      </c>
      <c r="AF5" s="29">
        <v>1793.12767378118</v>
      </c>
      <c r="AG5" s="29">
        <v>437.98884962154284</v>
      </c>
      <c r="AH5" s="29">
        <v>42.919357661182808</v>
      </c>
      <c r="AI5" s="29">
        <v>19.718445482850878</v>
      </c>
      <c r="AJ5" s="29">
        <v>112.83043082416731</v>
      </c>
      <c r="AK5" s="29">
        <v>101.58718270397014</v>
      </c>
      <c r="AL5" s="29">
        <v>466191.0870104162</v>
      </c>
      <c r="AM5" s="29">
        <v>406.40123417472535</v>
      </c>
      <c r="AN5" s="29">
        <v>4641.7379604347188</v>
      </c>
      <c r="AO5" s="29">
        <v>183.62478670961789</v>
      </c>
      <c r="AP5" s="29">
        <v>1971.4404857585762</v>
      </c>
      <c r="AQ5" s="29">
        <v>2052.2158802090185</v>
      </c>
      <c r="AR5" s="29">
        <v>6870.4262830952448</v>
      </c>
      <c r="AS5" s="29">
        <v>114.11443191991559</v>
      </c>
      <c r="AT5" s="29">
        <v>608.90016193816336</v>
      </c>
      <c r="AU5" s="29">
        <v>84.683096977324084</v>
      </c>
      <c r="AV5" s="29">
        <v>3.6007467641904793</v>
      </c>
      <c r="AW5" s="29">
        <v>3.3297956236297853E-2</v>
      </c>
      <c r="AX5" s="29">
        <v>2619.0831923164337</v>
      </c>
      <c r="AY5" s="29">
        <v>835.45541581702184</v>
      </c>
      <c r="AZ5" s="29">
        <v>670.34940730237258</v>
      </c>
      <c r="BA5" s="29">
        <v>272.96404121438974</v>
      </c>
      <c r="BB5" s="29">
        <v>321.37818023779943</v>
      </c>
      <c r="BC5" s="29">
        <v>788.59305318760596</v>
      </c>
      <c r="BD5" s="29">
        <v>483.611861036297</v>
      </c>
      <c r="BE5" s="29">
        <v>1108.1697624357864</v>
      </c>
      <c r="BF5" s="29">
        <v>34.802272696074667</v>
      </c>
      <c r="BG5" s="29">
        <v>251808.81046940695</v>
      </c>
      <c r="BH5" s="29">
        <v>50335.111716140527</v>
      </c>
      <c r="BI5" s="29">
        <v>118.77288779934334</v>
      </c>
      <c r="BJ5" s="29">
        <v>28068.205906971307</v>
      </c>
      <c r="BK5" s="29">
        <v>261.09015688173128</v>
      </c>
      <c r="BL5" s="29">
        <v>31920.305014041827</v>
      </c>
      <c r="BM5" s="29">
        <v>156887.33525240154</v>
      </c>
      <c r="BN5" s="29">
        <v>5484.570261850432</v>
      </c>
      <c r="BO5" s="29">
        <v>4377.0166016067678</v>
      </c>
      <c r="BP5" s="29">
        <v>1341.0378532724444</v>
      </c>
      <c r="BQ5" s="29">
        <v>50.620217549001502</v>
      </c>
      <c r="BR5" s="29">
        <v>350.64358310961973</v>
      </c>
      <c r="BS5" s="29">
        <v>0</v>
      </c>
      <c r="BT5" s="59">
        <f t="shared" ref="BT5:BT68" si="0">SUM(C5:BS5)</f>
        <v>65881202.633897148</v>
      </c>
      <c r="BU5" s="29">
        <v>4757488.1062834971</v>
      </c>
      <c r="BV5" s="29">
        <v>0</v>
      </c>
      <c r="BW5" s="29">
        <v>3.7559318648009699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2737.1698424361848</v>
      </c>
      <c r="CE5" s="29">
        <v>-75516.879587431991</v>
      </c>
      <c r="CF5" s="29">
        <v>184692.69308550219</v>
      </c>
      <c r="CG5" s="29">
        <v>0</v>
      </c>
      <c r="CH5" s="29">
        <v>-2803411.9109470537</v>
      </c>
      <c r="CI5" s="29">
        <v>17186332.731494006</v>
      </c>
      <c r="CJ5" s="38">
        <f t="shared" ref="CJ5:CJ36" si="1">SUM(BT5:CI5)</f>
        <v>85133528.299999982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793996.72518689698</v>
      </c>
      <c r="D6" s="29">
        <v>1421088.7625139935</v>
      </c>
      <c r="E6" s="29">
        <v>0</v>
      </c>
      <c r="F6" s="29">
        <v>8181.0359862994073</v>
      </c>
      <c r="G6" s="29">
        <v>5692.1725566428267</v>
      </c>
      <c r="H6" s="29">
        <v>0</v>
      </c>
      <c r="I6" s="29">
        <v>389700.52714497229</v>
      </c>
      <c r="J6" s="29">
        <v>4282.1605297037077</v>
      </c>
      <c r="K6" s="29">
        <v>0</v>
      </c>
      <c r="L6" s="29">
        <v>0</v>
      </c>
      <c r="M6" s="29">
        <v>7499.0210693281788</v>
      </c>
      <c r="N6" s="29">
        <v>0</v>
      </c>
      <c r="O6" s="29">
        <v>77.100650177982004</v>
      </c>
      <c r="P6" s="29">
        <v>6882.2159692963205</v>
      </c>
      <c r="Q6" s="29">
        <v>35.754648574506106</v>
      </c>
      <c r="R6" s="29">
        <v>14418.938371511727</v>
      </c>
      <c r="S6" s="29">
        <v>116.23372623726178</v>
      </c>
      <c r="T6" s="29">
        <v>0</v>
      </c>
      <c r="U6" s="29">
        <v>648.19657205284693</v>
      </c>
      <c r="V6" s="29">
        <v>0</v>
      </c>
      <c r="W6" s="29">
        <v>0</v>
      </c>
      <c r="X6" s="29">
        <v>72345.949802087664</v>
      </c>
      <c r="Y6" s="29">
        <v>398.64110588488114</v>
      </c>
      <c r="Z6" s="29">
        <v>445511.93700529606</v>
      </c>
      <c r="AA6" s="29">
        <v>0</v>
      </c>
      <c r="AB6" s="29">
        <v>147.73139054346558</v>
      </c>
      <c r="AC6" s="29">
        <v>127068.89809163746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40107.705455452917</v>
      </c>
      <c r="BH6" s="29">
        <v>203.22844440683335</v>
      </c>
      <c r="BI6" s="29">
        <v>15.198551776316851</v>
      </c>
      <c r="BJ6" s="29">
        <v>555.6653163597764</v>
      </c>
      <c r="BK6" s="29">
        <v>0</v>
      </c>
      <c r="BL6" s="29">
        <v>302.89034245768659</v>
      </c>
      <c r="BM6" s="29">
        <v>590.84482417450067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3339867.5352557651</v>
      </c>
      <c r="BU6" s="29">
        <v>316353.23020193254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3599.9135811741839</v>
      </c>
      <c r="CG6" s="29">
        <v>0</v>
      </c>
      <c r="CH6" s="29">
        <v>467589.40053452586</v>
      </c>
      <c r="CI6" s="29">
        <v>421083.66842660162</v>
      </c>
      <c r="CJ6" s="38">
        <f t="shared" si="1"/>
        <v>4548493.7479999997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9829.2309396199726</v>
      </c>
      <c r="D7" s="29">
        <v>1.0654975141395853</v>
      </c>
      <c r="E7" s="29">
        <v>18115.914811673945</v>
      </c>
      <c r="F7" s="29">
        <v>3.5279112390120355</v>
      </c>
      <c r="G7" s="29">
        <v>640881.9977044909</v>
      </c>
      <c r="H7" s="29">
        <v>0.46456508928329709</v>
      </c>
      <c r="I7" s="29">
        <v>0.82824206067843853</v>
      </c>
      <c r="J7" s="29">
        <v>5.8451043906411787E-2</v>
      </c>
      <c r="K7" s="29">
        <v>0.23807588836809676</v>
      </c>
      <c r="L7" s="29">
        <v>0.55847242438810329</v>
      </c>
      <c r="M7" s="29">
        <v>11802.027032907821</v>
      </c>
      <c r="N7" s="29">
        <v>81.055070671219525</v>
      </c>
      <c r="O7" s="29">
        <v>0.73758745427650507</v>
      </c>
      <c r="P7" s="29">
        <v>1.2801522745342082</v>
      </c>
      <c r="Q7" s="29">
        <v>8.945772500398904E-3</v>
      </c>
      <c r="R7" s="29">
        <v>1.1991187343030743</v>
      </c>
      <c r="S7" s="29">
        <v>2.4840790961320325</v>
      </c>
      <c r="T7" s="29">
        <v>0.84114951338286703</v>
      </c>
      <c r="U7" s="29">
        <v>9.848981507008892</v>
      </c>
      <c r="V7" s="29">
        <v>0.45812511883546014</v>
      </c>
      <c r="W7" s="29">
        <v>0.11803790338097835</v>
      </c>
      <c r="X7" s="29">
        <v>2.4535417677012168</v>
      </c>
      <c r="Y7" s="29">
        <v>5.5623680669622919</v>
      </c>
      <c r="Z7" s="29">
        <v>1.2669470208363407</v>
      </c>
      <c r="AA7" s="29">
        <v>0.20148725989982438</v>
      </c>
      <c r="AB7" s="29">
        <v>7.0354616682987468</v>
      </c>
      <c r="AC7" s="29">
        <v>8.7649665932834004</v>
      </c>
      <c r="AD7" s="29">
        <v>22.151940414168145</v>
      </c>
      <c r="AE7" s="29">
        <v>137.09045612966403</v>
      </c>
      <c r="AF7" s="29">
        <v>28.945627074955766</v>
      </c>
      <c r="AG7" s="29">
        <v>10.336202257543388</v>
      </c>
      <c r="AH7" s="29">
        <v>0</v>
      </c>
      <c r="AI7" s="29">
        <v>0.54472569367665991</v>
      </c>
      <c r="AJ7" s="29">
        <v>0.77675608163940135</v>
      </c>
      <c r="AK7" s="29">
        <v>1.9802365282648047</v>
      </c>
      <c r="AL7" s="29">
        <v>38511.529996140758</v>
      </c>
      <c r="AM7" s="29">
        <v>7.7518128218030302</v>
      </c>
      <c r="AN7" s="29">
        <v>54.354494717031912</v>
      </c>
      <c r="AO7" s="29">
        <v>3.0287422502890413</v>
      </c>
      <c r="AP7" s="29">
        <v>40.008780109687301</v>
      </c>
      <c r="AQ7" s="29">
        <v>54.73721246246749</v>
      </c>
      <c r="AR7" s="29">
        <v>189.06179336645243</v>
      </c>
      <c r="AS7" s="29">
        <v>2.6816078314805853</v>
      </c>
      <c r="AT7" s="29">
        <v>16.484662164933784</v>
      </c>
      <c r="AU7" s="29">
        <v>1.0638130742453993</v>
      </c>
      <c r="AV7" s="29">
        <v>4.7967149927751144E-3</v>
      </c>
      <c r="AW7" s="29">
        <v>0</v>
      </c>
      <c r="AX7" s="29">
        <v>66.86180093116262</v>
      </c>
      <c r="AY7" s="29">
        <v>10.89937809524908</v>
      </c>
      <c r="AZ7" s="29">
        <v>4.0693605234060461</v>
      </c>
      <c r="BA7" s="29">
        <v>7.6357212803173988</v>
      </c>
      <c r="BB7" s="29">
        <v>6.4248139872722172</v>
      </c>
      <c r="BC7" s="29">
        <v>19.593143770419832</v>
      </c>
      <c r="BD7" s="29">
        <v>5.3856946452615349</v>
      </c>
      <c r="BE7" s="29">
        <v>29.064105615941955</v>
      </c>
      <c r="BF7" s="29">
        <v>0.8093442189445883</v>
      </c>
      <c r="BG7" s="29">
        <v>32.811401375182314</v>
      </c>
      <c r="BH7" s="29">
        <v>779.16034931122704</v>
      </c>
      <c r="BI7" s="29">
        <v>1.3155929424871415</v>
      </c>
      <c r="BJ7" s="29">
        <v>480.77226929478883</v>
      </c>
      <c r="BK7" s="29">
        <v>6.5936849798933288</v>
      </c>
      <c r="BL7" s="29">
        <v>807.04445289189061</v>
      </c>
      <c r="BM7" s="29">
        <v>2970.8748162561483</v>
      </c>
      <c r="BN7" s="29">
        <v>29.357150593550578</v>
      </c>
      <c r="BO7" s="29">
        <v>76.454935463112619</v>
      </c>
      <c r="BP7" s="29">
        <v>0.27471852374079136</v>
      </c>
      <c r="BQ7" s="29">
        <v>1.0478796640016321</v>
      </c>
      <c r="BR7" s="29">
        <v>7.5673382651102559</v>
      </c>
      <c r="BS7" s="29">
        <v>0</v>
      </c>
      <c r="BT7" s="59">
        <f t="shared" si="0"/>
        <v>725185.77933283837</v>
      </c>
      <c r="BU7" s="29">
        <v>156943.5335409746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589.25652320067115</v>
      </c>
      <c r="CE7" s="29">
        <v>0</v>
      </c>
      <c r="CF7" s="29">
        <v>0</v>
      </c>
      <c r="CG7" s="29">
        <v>0</v>
      </c>
      <c r="CH7" s="29">
        <v>-10403.832365801296</v>
      </c>
      <c r="CI7" s="29">
        <v>4160968.6229687883</v>
      </c>
      <c r="CJ7" s="38">
        <f t="shared" si="1"/>
        <v>5033283.3600000003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190418.88857217823</v>
      </c>
      <c r="D8" s="29">
        <v>24.429848290109874</v>
      </c>
      <c r="E8" s="29">
        <v>26.093900165079031</v>
      </c>
      <c r="F8" s="29">
        <v>1832610.2754629031</v>
      </c>
      <c r="G8" s="29">
        <v>33445.519838456334</v>
      </c>
      <c r="H8" s="29">
        <v>140.07082016077126</v>
      </c>
      <c r="I8" s="29">
        <v>180.26450115287909</v>
      </c>
      <c r="J8" s="29">
        <v>13813.264569972249</v>
      </c>
      <c r="K8" s="29">
        <v>19.39548071927052</v>
      </c>
      <c r="L8" s="29">
        <v>8098479.7606426477</v>
      </c>
      <c r="M8" s="29">
        <v>40021.964367482637</v>
      </c>
      <c r="N8" s="29">
        <v>6175.5641980871605</v>
      </c>
      <c r="O8" s="29">
        <v>15803.58311887608</v>
      </c>
      <c r="P8" s="29">
        <v>503632.75904380862</v>
      </c>
      <c r="Q8" s="29">
        <v>6623.756710251153</v>
      </c>
      <c r="R8" s="29">
        <v>28161.9193658611</v>
      </c>
      <c r="S8" s="29">
        <v>495.91528587273683</v>
      </c>
      <c r="T8" s="29">
        <v>185.49993998125913</v>
      </c>
      <c r="U8" s="29">
        <v>7042.1816446162775</v>
      </c>
      <c r="V8" s="29">
        <v>126.623268710175</v>
      </c>
      <c r="W8" s="29">
        <v>45.613713239417486</v>
      </c>
      <c r="X8" s="29">
        <v>2923.7222276114653</v>
      </c>
      <c r="Y8" s="29">
        <v>1205.1194269192188</v>
      </c>
      <c r="Z8" s="29">
        <v>5918225.3642401593</v>
      </c>
      <c r="AA8" s="29">
        <v>48.920422168156172</v>
      </c>
      <c r="AB8" s="29">
        <v>21379.252305042031</v>
      </c>
      <c r="AC8" s="29">
        <v>955545.60087999282</v>
      </c>
      <c r="AD8" s="29">
        <v>1653.0295372396383</v>
      </c>
      <c r="AE8" s="29">
        <v>12253.850096472504</v>
      </c>
      <c r="AF8" s="29">
        <v>6690.7155074829216</v>
      </c>
      <c r="AG8" s="29">
        <v>604.34453136636137</v>
      </c>
      <c r="AH8" s="29">
        <v>378.65471744671061</v>
      </c>
      <c r="AI8" s="29">
        <v>2.1716362720967752</v>
      </c>
      <c r="AJ8" s="29">
        <v>4092.6004235068235</v>
      </c>
      <c r="AK8" s="29">
        <v>271.7277510524932</v>
      </c>
      <c r="AL8" s="29">
        <v>12087.036546267722</v>
      </c>
      <c r="AM8" s="29">
        <v>1140.5613364008825</v>
      </c>
      <c r="AN8" s="29">
        <v>19280.734270317746</v>
      </c>
      <c r="AO8" s="29">
        <v>663.21696573230668</v>
      </c>
      <c r="AP8" s="29">
        <v>4774.6975447823934</v>
      </c>
      <c r="AQ8" s="29">
        <v>842.59762535765935</v>
      </c>
      <c r="AR8" s="29">
        <v>988.45706171337383</v>
      </c>
      <c r="AS8" s="29">
        <v>161.05467162190345</v>
      </c>
      <c r="AT8" s="29">
        <v>173.11208380138814</v>
      </c>
      <c r="AU8" s="29">
        <v>411.32713312219073</v>
      </c>
      <c r="AV8" s="29">
        <v>46.487633044189991</v>
      </c>
      <c r="AW8" s="29">
        <v>1.743972195217276</v>
      </c>
      <c r="AX8" s="29">
        <v>3155.0445420874266</v>
      </c>
      <c r="AY8" s="29">
        <v>5608.9982838989954</v>
      </c>
      <c r="AZ8" s="29">
        <v>4630.0274268665898</v>
      </c>
      <c r="BA8" s="29">
        <v>234.33491614251196</v>
      </c>
      <c r="BB8" s="29">
        <v>809.10166056422236</v>
      </c>
      <c r="BC8" s="29">
        <v>780.20474941716918</v>
      </c>
      <c r="BD8" s="29">
        <v>2567.8875386606219</v>
      </c>
      <c r="BE8" s="29">
        <v>610.64715366692781</v>
      </c>
      <c r="BF8" s="29">
        <v>51.793752746947689</v>
      </c>
      <c r="BG8" s="29">
        <v>325050.02279915317</v>
      </c>
      <c r="BH8" s="29">
        <v>27403.588828474018</v>
      </c>
      <c r="BI8" s="29">
        <v>137.39005359615399</v>
      </c>
      <c r="BJ8" s="29">
        <v>10568.759731185994</v>
      </c>
      <c r="BK8" s="29">
        <v>223.96589733111733</v>
      </c>
      <c r="BL8" s="29">
        <v>3106.9667011614843</v>
      </c>
      <c r="BM8" s="29">
        <v>27666.298083898659</v>
      </c>
      <c r="BN8" s="29">
        <v>15633.334142534781</v>
      </c>
      <c r="BO8" s="29">
        <v>6120.7481654335961</v>
      </c>
      <c r="BP8" s="29">
        <v>2792.0649313877884</v>
      </c>
      <c r="BQ8" s="29">
        <v>116.11797439034821</v>
      </c>
      <c r="BR8" s="29">
        <v>706.97121259786252</v>
      </c>
      <c r="BS8" s="29">
        <v>0</v>
      </c>
      <c r="BT8" s="59">
        <f t="shared" si="0"/>
        <v>18181293.713385716</v>
      </c>
      <c r="BU8" s="29">
        <v>171115.40391504212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53904.11397794322</v>
      </c>
      <c r="CE8" s="29">
        <v>0</v>
      </c>
      <c r="CF8" s="29">
        <v>201262.01708311844</v>
      </c>
      <c r="CG8" s="29">
        <v>0</v>
      </c>
      <c r="CH8" s="29">
        <v>139772.1762895881</v>
      </c>
      <c r="CI8" s="29">
        <v>8102505.275348573</v>
      </c>
      <c r="CJ8" s="38">
        <f t="shared" si="1"/>
        <v>26849852.699999984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12588969.52622932</v>
      </c>
      <c r="D9" s="29">
        <v>1236.8665374399043</v>
      </c>
      <c r="E9" s="29">
        <v>865489.02673442988</v>
      </c>
      <c r="F9" s="29">
        <v>41334.224782160643</v>
      </c>
      <c r="G9" s="29">
        <v>23099980.066278256</v>
      </c>
      <c r="H9" s="29">
        <v>89999.556224054206</v>
      </c>
      <c r="I9" s="29">
        <v>10235.018948143144</v>
      </c>
      <c r="J9" s="29">
        <v>43764.904031381775</v>
      </c>
      <c r="K9" s="29">
        <v>830.06538079419295</v>
      </c>
      <c r="L9" s="29">
        <v>3240.2648667109743</v>
      </c>
      <c r="M9" s="29">
        <v>1886611.8313760564</v>
      </c>
      <c r="N9" s="29">
        <v>649669.84295182349</v>
      </c>
      <c r="O9" s="29">
        <v>29661.217098887668</v>
      </c>
      <c r="P9" s="29">
        <v>36776.708031539602</v>
      </c>
      <c r="Q9" s="29">
        <v>2419.1658574560847</v>
      </c>
      <c r="R9" s="29">
        <v>32019.956811285483</v>
      </c>
      <c r="S9" s="29">
        <v>19723.071667416141</v>
      </c>
      <c r="T9" s="29">
        <v>6002.0713110932629</v>
      </c>
      <c r="U9" s="29">
        <v>164754.75669243623</v>
      </c>
      <c r="V9" s="29">
        <v>4709.1340852182766</v>
      </c>
      <c r="W9" s="29">
        <v>596.19972520656324</v>
      </c>
      <c r="X9" s="29">
        <v>156740.0678629422</v>
      </c>
      <c r="Y9" s="29">
        <v>35242.149040988705</v>
      </c>
      <c r="Z9" s="29">
        <v>47081.477854521865</v>
      </c>
      <c r="AA9" s="29">
        <v>1851.4502023121236</v>
      </c>
      <c r="AB9" s="29">
        <v>60986.904356595092</v>
      </c>
      <c r="AC9" s="29">
        <v>72697.209902077797</v>
      </c>
      <c r="AD9" s="29">
        <v>66078.876221171871</v>
      </c>
      <c r="AE9" s="29">
        <v>480905.97979672067</v>
      </c>
      <c r="AF9" s="29">
        <v>258714.09778013072</v>
      </c>
      <c r="AG9" s="29">
        <v>25749.695520361336</v>
      </c>
      <c r="AH9" s="29">
        <v>13437.74209068056</v>
      </c>
      <c r="AI9" s="29">
        <v>420.26743376047665</v>
      </c>
      <c r="AJ9" s="29">
        <v>54341.487715574818</v>
      </c>
      <c r="AK9" s="29">
        <v>10360.830717695922</v>
      </c>
      <c r="AL9" s="29">
        <v>7174120.6630813675</v>
      </c>
      <c r="AM9" s="29">
        <v>43181.121210124285</v>
      </c>
      <c r="AN9" s="29">
        <v>41513.03420140902</v>
      </c>
      <c r="AO9" s="29">
        <v>24800.245714579909</v>
      </c>
      <c r="AP9" s="29">
        <v>183405.49894457471</v>
      </c>
      <c r="AQ9" s="29">
        <v>49131.34991640778</v>
      </c>
      <c r="AR9" s="29">
        <v>102083.9387852549</v>
      </c>
      <c r="AS9" s="29">
        <v>6701.0313141065453</v>
      </c>
      <c r="AT9" s="29">
        <v>11995.35509492554</v>
      </c>
      <c r="AU9" s="29">
        <v>14797.67201405481</v>
      </c>
      <c r="AV9" s="29">
        <v>1062.5072561634545</v>
      </c>
      <c r="AW9" s="29">
        <v>10.457062657757918</v>
      </c>
      <c r="AX9" s="29">
        <v>134645.92666266553</v>
      </c>
      <c r="AY9" s="29">
        <v>200489.56277720528</v>
      </c>
      <c r="AZ9" s="29">
        <v>172898.54698802624</v>
      </c>
      <c r="BA9" s="29">
        <v>2728.0971150166024</v>
      </c>
      <c r="BB9" s="29">
        <v>30683.393996500748</v>
      </c>
      <c r="BC9" s="29">
        <v>34350.683566863969</v>
      </c>
      <c r="BD9" s="29">
        <v>91954.526984529963</v>
      </c>
      <c r="BE9" s="29">
        <v>31761.493229940679</v>
      </c>
      <c r="BF9" s="29">
        <v>2158.3640191107743</v>
      </c>
      <c r="BG9" s="29">
        <v>60147.56564401096</v>
      </c>
      <c r="BH9" s="29">
        <v>359754.88919182878</v>
      </c>
      <c r="BI9" s="29">
        <v>2385.2949371813643</v>
      </c>
      <c r="BJ9" s="29">
        <v>195061.70114801047</v>
      </c>
      <c r="BK9" s="29">
        <v>10231.178198192074</v>
      </c>
      <c r="BL9" s="29">
        <v>318719.51639229542</v>
      </c>
      <c r="BM9" s="29">
        <v>1322132.6460449463</v>
      </c>
      <c r="BN9" s="29">
        <v>139492.3388800853</v>
      </c>
      <c r="BO9" s="29">
        <v>71510.742529305193</v>
      </c>
      <c r="BP9" s="29">
        <v>98234.24611985081</v>
      </c>
      <c r="BQ9" s="29">
        <v>5947.2101034823118</v>
      </c>
      <c r="BR9" s="29">
        <v>27768.683853027982</v>
      </c>
      <c r="BS9" s="29">
        <v>0</v>
      </c>
      <c r="BT9" s="59">
        <f t="shared" si="0"/>
        <v>51828491.19509434</v>
      </c>
      <c r="BU9" s="29">
        <v>36942051.437620349</v>
      </c>
      <c r="BV9" s="29">
        <v>0</v>
      </c>
      <c r="BW9" s="29">
        <v>35857.421850744591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35140.551865751135</v>
      </c>
      <c r="CE9" s="29">
        <v>0</v>
      </c>
      <c r="CF9" s="29">
        <v>1576298.8387550062</v>
      </c>
      <c r="CG9" s="29">
        <v>0</v>
      </c>
      <c r="CH9" s="29">
        <v>-943579.67767144716</v>
      </c>
      <c r="CI9" s="29">
        <v>113571338.38248521</v>
      </c>
      <c r="CJ9" s="38">
        <f t="shared" si="1"/>
        <v>203045598.14999998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3330.4128330488938</v>
      </c>
      <c r="D10" s="29">
        <v>61.399308674378346</v>
      </c>
      <c r="E10" s="29">
        <v>1430.936553715969</v>
      </c>
      <c r="F10" s="29">
        <v>3021.5453427234747</v>
      </c>
      <c r="G10" s="29">
        <v>30744.088022700827</v>
      </c>
      <c r="H10" s="29">
        <v>845283.28359684546</v>
      </c>
      <c r="I10" s="29">
        <v>12575.457192610149</v>
      </c>
      <c r="J10" s="29">
        <v>121665.77614035633</v>
      </c>
      <c r="K10" s="29">
        <v>1279.162440068734</v>
      </c>
      <c r="L10" s="29">
        <v>188.3789165771056</v>
      </c>
      <c r="M10" s="29">
        <v>7299.4381754583064</v>
      </c>
      <c r="N10" s="29">
        <v>11237.910238166627</v>
      </c>
      <c r="O10" s="29">
        <v>44699.889228678709</v>
      </c>
      <c r="P10" s="29">
        <v>74549.331118436705</v>
      </c>
      <c r="Q10" s="29">
        <v>3296.2408195602943</v>
      </c>
      <c r="R10" s="29">
        <v>65395.756750532171</v>
      </c>
      <c r="S10" s="29">
        <v>9254.3754684110063</v>
      </c>
      <c r="T10" s="29">
        <v>7140.7176087421612</v>
      </c>
      <c r="U10" s="29">
        <v>80027.539275555144</v>
      </c>
      <c r="V10" s="29">
        <v>21351.872281159285</v>
      </c>
      <c r="W10" s="29">
        <v>57393.673355291321</v>
      </c>
      <c r="X10" s="29">
        <v>230416.22299832021</v>
      </c>
      <c r="Y10" s="29">
        <v>23638.496124447836</v>
      </c>
      <c r="Z10" s="29">
        <v>3281.4872169310443</v>
      </c>
      <c r="AA10" s="29">
        <v>216.78536591070136</v>
      </c>
      <c r="AB10" s="29">
        <v>55193.826196248039</v>
      </c>
      <c r="AC10" s="29">
        <v>214683.21012258253</v>
      </c>
      <c r="AD10" s="29">
        <v>14506.193853680912</v>
      </c>
      <c r="AE10" s="29">
        <v>80561.709313329033</v>
      </c>
      <c r="AF10" s="29">
        <v>18309.76126839449</v>
      </c>
      <c r="AG10" s="29">
        <v>7758.2304987361831</v>
      </c>
      <c r="AH10" s="29">
        <v>3997.6475804826005</v>
      </c>
      <c r="AI10" s="29">
        <v>439.53254085228309</v>
      </c>
      <c r="AJ10" s="29">
        <v>2768.3986637078151</v>
      </c>
      <c r="AK10" s="29">
        <v>16540.661094597395</v>
      </c>
      <c r="AL10" s="29">
        <v>9783.0243731335431</v>
      </c>
      <c r="AM10" s="29">
        <v>9344.3708856131161</v>
      </c>
      <c r="AN10" s="29">
        <v>41443.400232099717</v>
      </c>
      <c r="AO10" s="29">
        <v>17449.587477003533</v>
      </c>
      <c r="AP10" s="29">
        <v>14370.314813084278</v>
      </c>
      <c r="AQ10" s="29">
        <v>2212.4146151136488</v>
      </c>
      <c r="AR10" s="29">
        <v>2561.3630860620001</v>
      </c>
      <c r="AS10" s="29">
        <v>545.75350203187679</v>
      </c>
      <c r="AT10" s="29">
        <v>507.18512772257191</v>
      </c>
      <c r="AU10" s="29">
        <v>1008.776973184938</v>
      </c>
      <c r="AV10" s="29">
        <v>251.4724807885334</v>
      </c>
      <c r="AW10" s="29">
        <v>174.84111401478265</v>
      </c>
      <c r="AX10" s="29">
        <v>6451.0408071543952</v>
      </c>
      <c r="AY10" s="29">
        <v>11338.100856579196</v>
      </c>
      <c r="AZ10" s="29">
        <v>15113.276843298503</v>
      </c>
      <c r="BA10" s="29">
        <v>12.278596803788526</v>
      </c>
      <c r="BB10" s="29">
        <v>2032.7735900886075</v>
      </c>
      <c r="BC10" s="29">
        <v>3178.0675065696187</v>
      </c>
      <c r="BD10" s="29">
        <v>7820.2313422901316</v>
      </c>
      <c r="BE10" s="29">
        <v>3022.4321873025401</v>
      </c>
      <c r="BF10" s="29">
        <v>214.76054664888312</v>
      </c>
      <c r="BG10" s="29">
        <v>53194.88995987636</v>
      </c>
      <c r="BH10" s="29">
        <v>49941.99276248661</v>
      </c>
      <c r="BI10" s="29">
        <v>2875.7170934392093</v>
      </c>
      <c r="BJ10" s="29">
        <v>25408.913507261113</v>
      </c>
      <c r="BK10" s="29">
        <v>596.461368127274</v>
      </c>
      <c r="BL10" s="29">
        <v>24947.793513580535</v>
      </c>
      <c r="BM10" s="29">
        <v>104847.27678618736</v>
      </c>
      <c r="BN10" s="29">
        <v>32510.788585571416</v>
      </c>
      <c r="BO10" s="29">
        <v>20155.939950219203</v>
      </c>
      <c r="BP10" s="29">
        <v>15565.822345210932</v>
      </c>
      <c r="BQ10" s="29">
        <v>676.84847080215911</v>
      </c>
      <c r="BR10" s="29">
        <v>51772.488865378022</v>
      </c>
      <c r="BS10" s="29">
        <v>0</v>
      </c>
      <c r="BT10" s="59">
        <f t="shared" si="0"/>
        <v>2604869.7476702635</v>
      </c>
      <c r="BU10" s="29">
        <v>1377861.7938185676</v>
      </c>
      <c r="BV10" s="29">
        <v>0</v>
      </c>
      <c r="BW10" s="29">
        <v>19801.456691683583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226213.43784789546</v>
      </c>
      <c r="CE10" s="29">
        <v>0</v>
      </c>
      <c r="CF10" s="29">
        <v>84206.042263631505</v>
      </c>
      <c r="CG10" s="29">
        <v>620.60787871340438</v>
      </c>
      <c r="CH10" s="29">
        <v>-1452805.3516097364</v>
      </c>
      <c r="CI10" s="29">
        <v>7926299.6654389901</v>
      </c>
      <c r="CJ10" s="38">
        <f t="shared" si="1"/>
        <v>10787067.40000001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3673.9495557814002</v>
      </c>
      <c r="D11" s="29">
        <v>19.072157612948509</v>
      </c>
      <c r="E11" s="29">
        <v>40.206389557542394</v>
      </c>
      <c r="F11" s="29">
        <v>12245.729747059659</v>
      </c>
      <c r="G11" s="29">
        <v>69738.134695036148</v>
      </c>
      <c r="H11" s="29">
        <v>4783.1564200302209</v>
      </c>
      <c r="I11" s="29">
        <v>395260.04025535239</v>
      </c>
      <c r="J11" s="29">
        <v>19748.710617904351</v>
      </c>
      <c r="K11" s="29">
        <v>7854.2549990879252</v>
      </c>
      <c r="L11" s="29">
        <v>60.49079392325411</v>
      </c>
      <c r="M11" s="29">
        <v>22222.868271675285</v>
      </c>
      <c r="N11" s="29">
        <v>4039.606229379347</v>
      </c>
      <c r="O11" s="29">
        <v>31294.784178816983</v>
      </c>
      <c r="P11" s="29">
        <v>48161.684261567148</v>
      </c>
      <c r="Q11" s="29">
        <v>38244.529715355515</v>
      </c>
      <c r="R11" s="29">
        <v>161090.90725733852</v>
      </c>
      <c r="S11" s="29">
        <v>36195.312764362097</v>
      </c>
      <c r="T11" s="29">
        <v>25114.895858090364</v>
      </c>
      <c r="U11" s="29">
        <v>149306.13424994037</v>
      </c>
      <c r="V11" s="29">
        <v>10575.839532587479</v>
      </c>
      <c r="W11" s="29">
        <v>33015.180557081185</v>
      </c>
      <c r="X11" s="29">
        <v>483360.05085464451</v>
      </c>
      <c r="Y11" s="29">
        <v>41984.845230149207</v>
      </c>
      <c r="Z11" s="29">
        <v>94844.573413737526</v>
      </c>
      <c r="AA11" s="29">
        <v>77.541614991268048</v>
      </c>
      <c r="AB11" s="29">
        <v>70840.114520215531</v>
      </c>
      <c r="AC11" s="29">
        <v>7127588.238734521</v>
      </c>
      <c r="AD11" s="29">
        <v>13406.331368466685</v>
      </c>
      <c r="AE11" s="29">
        <v>276318.08701749134</v>
      </c>
      <c r="AF11" s="29">
        <v>22027.062595990581</v>
      </c>
      <c r="AG11" s="29">
        <v>23703.247483600939</v>
      </c>
      <c r="AH11" s="29">
        <v>385.0558487314396</v>
      </c>
      <c r="AI11" s="29">
        <v>132.89957712766611</v>
      </c>
      <c r="AJ11" s="29">
        <v>20049.557546814605</v>
      </c>
      <c r="AK11" s="29">
        <v>2686.2900285172773</v>
      </c>
      <c r="AL11" s="29">
        <v>2208.2386552693183</v>
      </c>
      <c r="AM11" s="29">
        <v>1227.8129882826488</v>
      </c>
      <c r="AN11" s="29">
        <v>8920.5906666137853</v>
      </c>
      <c r="AO11" s="29">
        <v>6339.1758249651248</v>
      </c>
      <c r="AP11" s="29">
        <v>4899.3294881565089</v>
      </c>
      <c r="AQ11" s="29">
        <v>720.89029852440365</v>
      </c>
      <c r="AR11" s="29">
        <v>804.13558420831657</v>
      </c>
      <c r="AS11" s="29">
        <v>186.7928551603074</v>
      </c>
      <c r="AT11" s="29">
        <v>203.0097170794086</v>
      </c>
      <c r="AU11" s="29">
        <v>303.03553638831966</v>
      </c>
      <c r="AV11" s="29">
        <v>762.6968008876953</v>
      </c>
      <c r="AW11" s="29">
        <v>325.85961011578348</v>
      </c>
      <c r="AX11" s="29">
        <v>8138.7491702007383</v>
      </c>
      <c r="AY11" s="29">
        <v>4060.8645994223971</v>
      </c>
      <c r="AZ11" s="29">
        <v>3716.2557717681393</v>
      </c>
      <c r="BA11" s="29">
        <v>3.5424836345790096</v>
      </c>
      <c r="BB11" s="29">
        <v>1247.058139988266</v>
      </c>
      <c r="BC11" s="29">
        <v>727.69002172742773</v>
      </c>
      <c r="BD11" s="29">
        <v>4435.1601240620821</v>
      </c>
      <c r="BE11" s="29">
        <v>2565.6008427744064</v>
      </c>
      <c r="BF11" s="29">
        <v>75.514939923860396</v>
      </c>
      <c r="BG11" s="29">
        <v>59562.183067433747</v>
      </c>
      <c r="BH11" s="29">
        <v>5597.0644390044754</v>
      </c>
      <c r="BI11" s="29">
        <v>350.73417943106949</v>
      </c>
      <c r="BJ11" s="29">
        <v>3600.7650608143595</v>
      </c>
      <c r="BK11" s="29">
        <v>193.14748770391344</v>
      </c>
      <c r="BL11" s="29">
        <v>1638.6021762313655</v>
      </c>
      <c r="BM11" s="29">
        <v>3143.1055598043486</v>
      </c>
      <c r="BN11" s="29">
        <v>48683.6924216392</v>
      </c>
      <c r="BO11" s="29">
        <v>28147.897536332319</v>
      </c>
      <c r="BP11" s="29">
        <v>2310.51033944442</v>
      </c>
      <c r="BQ11" s="29">
        <v>6987.093123852077</v>
      </c>
      <c r="BR11" s="29">
        <v>5873.6900460089637</v>
      </c>
      <c r="BS11" s="29">
        <v>0</v>
      </c>
      <c r="BT11" s="59">
        <f t="shared" si="0"/>
        <v>9468049.8738993946</v>
      </c>
      <c r="BU11" s="29">
        <v>393854.33737095946</v>
      </c>
      <c r="BV11" s="29">
        <v>0</v>
      </c>
      <c r="BW11" s="29">
        <v>0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162587.66024424508</v>
      </c>
      <c r="CE11" s="29">
        <v>0</v>
      </c>
      <c r="CF11" s="29">
        <v>54149.821062060408</v>
      </c>
      <c r="CG11" s="29">
        <v>0</v>
      </c>
      <c r="CH11" s="29">
        <v>16426.005005366238</v>
      </c>
      <c r="CI11" s="29">
        <v>4018221.2024179781</v>
      </c>
      <c r="CJ11" s="38">
        <f t="shared" si="1"/>
        <v>14113288.900000006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8796.9411893734723</v>
      </c>
      <c r="D12" s="29">
        <v>19.79614800002091</v>
      </c>
      <c r="E12" s="29">
        <v>49.409233678708411</v>
      </c>
      <c r="F12" s="29">
        <v>11575.920299937772</v>
      </c>
      <c r="G12" s="29">
        <v>1027669.3013375172</v>
      </c>
      <c r="H12" s="29">
        <v>5722.5244476173784</v>
      </c>
      <c r="I12" s="29">
        <v>18022.153248879924</v>
      </c>
      <c r="J12" s="29">
        <v>157074.95171845061</v>
      </c>
      <c r="K12" s="29">
        <v>87853.816533459423</v>
      </c>
      <c r="L12" s="29">
        <v>70.3381986925543</v>
      </c>
      <c r="M12" s="29">
        <v>160199.98656915812</v>
      </c>
      <c r="N12" s="29">
        <v>126541.88279423083</v>
      </c>
      <c r="O12" s="29">
        <v>116602.70733831088</v>
      </c>
      <c r="P12" s="29">
        <v>32920.418595109091</v>
      </c>
      <c r="Q12" s="29">
        <v>7320.2620608809093</v>
      </c>
      <c r="R12" s="29">
        <v>44835.570488910089</v>
      </c>
      <c r="S12" s="29">
        <v>33085.250506931057</v>
      </c>
      <c r="T12" s="29">
        <v>24913.532591617957</v>
      </c>
      <c r="U12" s="29">
        <v>88260.088223128478</v>
      </c>
      <c r="V12" s="29">
        <v>5984.3881826634924</v>
      </c>
      <c r="W12" s="29">
        <v>1059.0532009725214</v>
      </c>
      <c r="X12" s="29">
        <v>111037.13925972847</v>
      </c>
      <c r="Y12" s="29">
        <v>13962.104383882592</v>
      </c>
      <c r="Z12" s="29">
        <v>1198.7471943448695</v>
      </c>
      <c r="AA12" s="29">
        <v>95.641295605143114</v>
      </c>
      <c r="AB12" s="29">
        <v>53598.440646841307</v>
      </c>
      <c r="AC12" s="29">
        <v>2071.3950919924273</v>
      </c>
      <c r="AD12" s="29">
        <v>202759.38850100213</v>
      </c>
      <c r="AE12" s="29">
        <v>1904375.29632697</v>
      </c>
      <c r="AF12" s="29">
        <v>215901.71330909021</v>
      </c>
      <c r="AG12" s="29">
        <v>25039.091563875878</v>
      </c>
      <c r="AH12" s="29">
        <v>440.23914052140037</v>
      </c>
      <c r="AI12" s="29">
        <v>460.40468742795161</v>
      </c>
      <c r="AJ12" s="29">
        <v>753.32900170871483</v>
      </c>
      <c r="AK12" s="29">
        <v>20332.622123276949</v>
      </c>
      <c r="AL12" s="29">
        <v>9007.5675053769301</v>
      </c>
      <c r="AM12" s="29">
        <v>9257.7173857463531</v>
      </c>
      <c r="AN12" s="29">
        <v>1346.2575242540111</v>
      </c>
      <c r="AO12" s="29">
        <v>36014.379014703525</v>
      </c>
      <c r="AP12" s="29">
        <v>8834.3847069368367</v>
      </c>
      <c r="AQ12" s="29">
        <v>3616.8808320066719</v>
      </c>
      <c r="AR12" s="29">
        <v>3768.4329094457748</v>
      </c>
      <c r="AS12" s="29">
        <v>368.83745797501194</v>
      </c>
      <c r="AT12" s="29">
        <v>704.15863416369848</v>
      </c>
      <c r="AU12" s="29">
        <v>318.70781281818165</v>
      </c>
      <c r="AV12" s="29">
        <v>30.481168387207433</v>
      </c>
      <c r="AW12" s="29">
        <v>6.9329941250956546</v>
      </c>
      <c r="AX12" s="29">
        <v>8784.0184346232709</v>
      </c>
      <c r="AY12" s="29">
        <v>4329.8384668834042</v>
      </c>
      <c r="AZ12" s="29">
        <v>4406.8551634581172</v>
      </c>
      <c r="BA12" s="29">
        <v>17.874701392563523</v>
      </c>
      <c r="BB12" s="29">
        <v>10055.06623632142</v>
      </c>
      <c r="BC12" s="29">
        <v>3213.193128700957</v>
      </c>
      <c r="BD12" s="29">
        <v>2434.2559817955989</v>
      </c>
      <c r="BE12" s="29">
        <v>2794.7773506073304</v>
      </c>
      <c r="BF12" s="29">
        <v>424.68637083484123</v>
      </c>
      <c r="BG12" s="29">
        <v>63558.720603539245</v>
      </c>
      <c r="BH12" s="29">
        <v>13988.158502121434</v>
      </c>
      <c r="BI12" s="29">
        <v>1046.1080480693643</v>
      </c>
      <c r="BJ12" s="29">
        <v>17165.912832120805</v>
      </c>
      <c r="BK12" s="29">
        <v>339.52949996092667</v>
      </c>
      <c r="BL12" s="29">
        <v>9210.9471206278085</v>
      </c>
      <c r="BM12" s="29">
        <v>28819.98421046287</v>
      </c>
      <c r="BN12" s="29">
        <v>3738.6649816409263</v>
      </c>
      <c r="BO12" s="29">
        <v>2823.6504257095753</v>
      </c>
      <c r="BP12" s="29">
        <v>2993.2878215694377</v>
      </c>
      <c r="BQ12" s="29">
        <v>3288.4283989802871</v>
      </c>
      <c r="BR12" s="29">
        <v>1453.4373710712343</v>
      </c>
      <c r="BS12" s="29">
        <v>0</v>
      </c>
      <c r="BT12" s="59">
        <f t="shared" si="0"/>
        <v>4768765.9790302198</v>
      </c>
      <c r="BU12" s="29">
        <v>186945.25361944572</v>
      </c>
      <c r="BV12" s="29">
        <v>0</v>
      </c>
      <c r="BW12" s="29">
        <v>38421.7342984602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652.09061549425576</v>
      </c>
      <c r="CE12" s="29">
        <v>0</v>
      </c>
      <c r="CF12" s="29">
        <v>31664.800423502489</v>
      </c>
      <c r="CG12" s="29">
        <v>0</v>
      </c>
      <c r="CH12" s="29">
        <v>-256410.7069786551</v>
      </c>
      <c r="CI12" s="29">
        <v>4395170.3189915335</v>
      </c>
      <c r="CJ12" s="38">
        <f t="shared" si="1"/>
        <v>9165209.4700000007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797.81958393952709</v>
      </c>
      <c r="D13" s="29">
        <v>38.487130354862288</v>
      </c>
      <c r="E13" s="29">
        <v>49.822651372678187</v>
      </c>
      <c r="F13" s="29">
        <v>1723.8123028301318</v>
      </c>
      <c r="G13" s="29">
        <v>22966.089001573953</v>
      </c>
      <c r="H13" s="29">
        <v>3345.969448091013</v>
      </c>
      <c r="I13" s="29">
        <v>685.19780039935586</v>
      </c>
      <c r="J13" s="29">
        <v>41284.291386675126</v>
      </c>
      <c r="K13" s="29">
        <v>549436.40628335334</v>
      </c>
      <c r="L13" s="29">
        <v>101.45176411080979</v>
      </c>
      <c r="M13" s="29">
        <v>3944.2551463467144</v>
      </c>
      <c r="N13" s="29">
        <v>17789.349067389456</v>
      </c>
      <c r="O13" s="29">
        <v>11786.512682834933</v>
      </c>
      <c r="P13" s="29">
        <v>2216.3522767862182</v>
      </c>
      <c r="Q13" s="29">
        <v>322.54113967508749</v>
      </c>
      <c r="R13" s="29">
        <v>4280.7600352359577</v>
      </c>
      <c r="S13" s="29">
        <v>30306.360812086528</v>
      </c>
      <c r="T13" s="29">
        <v>2069.5555379705975</v>
      </c>
      <c r="U13" s="29">
        <v>14619.877993156371</v>
      </c>
      <c r="V13" s="29">
        <v>406.71235828458845</v>
      </c>
      <c r="W13" s="29">
        <v>732.16150516450159</v>
      </c>
      <c r="X13" s="29">
        <v>22515.662090637139</v>
      </c>
      <c r="Y13" s="29">
        <v>5125.6515245968012</v>
      </c>
      <c r="Z13" s="29">
        <v>1138.13380166551</v>
      </c>
      <c r="AA13" s="29">
        <v>94.340164824116556</v>
      </c>
      <c r="AB13" s="29">
        <v>11220.296999224511</v>
      </c>
      <c r="AC13" s="29">
        <v>32241.496449436047</v>
      </c>
      <c r="AD13" s="29">
        <v>14785.176668592216</v>
      </c>
      <c r="AE13" s="29">
        <v>156891.62819591761</v>
      </c>
      <c r="AF13" s="29">
        <v>39868.688200459248</v>
      </c>
      <c r="AG13" s="29">
        <v>3520.9852071079144</v>
      </c>
      <c r="AH13" s="29">
        <v>638.62801181156033</v>
      </c>
      <c r="AI13" s="29">
        <v>2261.0685602662429</v>
      </c>
      <c r="AJ13" s="29">
        <v>1629.7516697223275</v>
      </c>
      <c r="AK13" s="29">
        <v>7333.7116123799196</v>
      </c>
      <c r="AL13" s="29">
        <v>2913.1350528753946</v>
      </c>
      <c r="AM13" s="29">
        <v>1975777.0036678975</v>
      </c>
      <c r="AN13" s="29">
        <v>21297.794001778213</v>
      </c>
      <c r="AO13" s="29">
        <v>21281.030306650664</v>
      </c>
      <c r="AP13" s="29">
        <v>164940.97486611921</v>
      </c>
      <c r="AQ13" s="29">
        <v>33065.288953251722</v>
      </c>
      <c r="AR13" s="29">
        <v>39728.921422712665</v>
      </c>
      <c r="AS13" s="29">
        <v>5065.7730026446143</v>
      </c>
      <c r="AT13" s="29">
        <v>79231.058721116846</v>
      </c>
      <c r="AU13" s="29">
        <v>642.64677346714404</v>
      </c>
      <c r="AV13" s="29">
        <v>81.159744522749307</v>
      </c>
      <c r="AW13" s="29">
        <v>26.878578286600732</v>
      </c>
      <c r="AX13" s="29">
        <v>77952.733560258333</v>
      </c>
      <c r="AY13" s="29">
        <v>36768.880849569097</v>
      </c>
      <c r="AZ13" s="29">
        <v>8263.1111533643034</v>
      </c>
      <c r="BA13" s="29">
        <v>100.86703232600571</v>
      </c>
      <c r="BB13" s="29">
        <v>199049.41039494678</v>
      </c>
      <c r="BC13" s="29">
        <v>33574.033935736377</v>
      </c>
      <c r="BD13" s="29">
        <v>5093.6043521712863</v>
      </c>
      <c r="BE13" s="29">
        <v>26368.25541665544</v>
      </c>
      <c r="BF13" s="29">
        <v>516.71252285377454</v>
      </c>
      <c r="BG13" s="29">
        <v>69801.43550526895</v>
      </c>
      <c r="BH13" s="29">
        <v>162683.52295079158</v>
      </c>
      <c r="BI13" s="29">
        <v>4939.727922540942</v>
      </c>
      <c r="BJ13" s="29">
        <v>35012.885747118089</v>
      </c>
      <c r="BK13" s="29">
        <v>2021.2693075335296</v>
      </c>
      <c r="BL13" s="29">
        <v>7403.4681049835899</v>
      </c>
      <c r="BM13" s="29">
        <v>8014.9772373188907</v>
      </c>
      <c r="BN13" s="29">
        <v>33939.083154063621</v>
      </c>
      <c r="BO13" s="29">
        <v>19122.368110465373</v>
      </c>
      <c r="BP13" s="29">
        <v>37983.982320669056</v>
      </c>
      <c r="BQ13" s="29">
        <v>1272.4848142032024</v>
      </c>
      <c r="BR13" s="29">
        <v>3594.7647243634451</v>
      </c>
      <c r="BS13" s="29">
        <v>0</v>
      </c>
      <c r="BT13" s="59">
        <f t="shared" si="0"/>
        <v>4125698.2492727982</v>
      </c>
      <c r="BU13" s="29">
        <v>37773.209542190765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4202.5994834279127</v>
      </c>
      <c r="CE13" s="29">
        <v>0</v>
      </c>
      <c r="CF13" s="29">
        <v>35099.8416600407</v>
      </c>
      <c r="CG13" s="29">
        <v>0</v>
      </c>
      <c r="CH13" s="29">
        <v>24869.902281364557</v>
      </c>
      <c r="CI13" s="29">
        <v>1556854.4977601778</v>
      </c>
      <c r="CJ13" s="38">
        <f t="shared" si="1"/>
        <v>5784498.2999999998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833753.08481210028</v>
      </c>
      <c r="D14" s="29">
        <v>55864.427017399787</v>
      </c>
      <c r="E14" s="29">
        <v>220306.20993219974</v>
      </c>
      <c r="F14" s="29">
        <v>56205.477767556593</v>
      </c>
      <c r="G14" s="29">
        <v>255303.24081266986</v>
      </c>
      <c r="H14" s="29">
        <v>7329.0715211092365</v>
      </c>
      <c r="I14" s="29">
        <v>22068.432906096295</v>
      </c>
      <c r="J14" s="29">
        <v>26051.431438964664</v>
      </c>
      <c r="K14" s="29">
        <v>4355.6300823420825</v>
      </c>
      <c r="L14" s="29">
        <v>304538.80826309492</v>
      </c>
      <c r="M14" s="29">
        <v>57029.077062945915</v>
      </c>
      <c r="N14" s="29">
        <v>11253.393926042791</v>
      </c>
      <c r="O14" s="29">
        <v>17271.686380924129</v>
      </c>
      <c r="P14" s="29">
        <v>168605.00484277023</v>
      </c>
      <c r="Q14" s="29">
        <v>6234.9808809635706</v>
      </c>
      <c r="R14" s="29">
        <v>121043.65578261531</v>
      </c>
      <c r="S14" s="29">
        <v>6930.0177228335961</v>
      </c>
      <c r="T14" s="29">
        <v>10020.471826886464</v>
      </c>
      <c r="U14" s="29">
        <v>100602.61205461455</v>
      </c>
      <c r="V14" s="29">
        <v>8642.6155417429418</v>
      </c>
      <c r="W14" s="29">
        <v>4644.1348345007336</v>
      </c>
      <c r="X14" s="29">
        <v>31004.663299804153</v>
      </c>
      <c r="Y14" s="29">
        <v>104309.13469401386</v>
      </c>
      <c r="Z14" s="29">
        <v>224093.61683248021</v>
      </c>
      <c r="AA14" s="29">
        <v>10539.325546313434</v>
      </c>
      <c r="AB14" s="29">
        <v>249626.53421732644</v>
      </c>
      <c r="AC14" s="29">
        <v>2373083.3275697334</v>
      </c>
      <c r="AD14" s="29">
        <v>553071.16495843185</v>
      </c>
      <c r="AE14" s="29">
        <v>622573.48020285752</v>
      </c>
      <c r="AF14" s="29">
        <v>176453.08217962791</v>
      </c>
      <c r="AG14" s="29">
        <v>3284405.443732725</v>
      </c>
      <c r="AH14" s="29">
        <v>387247.45882380655</v>
      </c>
      <c r="AI14" s="29">
        <v>334081.66377061134</v>
      </c>
      <c r="AJ14" s="29">
        <v>228764.26093442319</v>
      </c>
      <c r="AK14" s="29">
        <v>180579.75270709192</v>
      </c>
      <c r="AL14" s="29">
        <v>84726.111131696947</v>
      </c>
      <c r="AM14" s="29">
        <v>7498.83686563231</v>
      </c>
      <c r="AN14" s="29">
        <v>12513.888498694754</v>
      </c>
      <c r="AO14" s="29">
        <v>30190.557994936556</v>
      </c>
      <c r="AP14" s="29">
        <v>28270.046711659219</v>
      </c>
      <c r="AQ14" s="29">
        <v>54877.827806900765</v>
      </c>
      <c r="AR14" s="29">
        <v>4662.8499690676981</v>
      </c>
      <c r="AS14" s="29">
        <v>2719.0147679389534</v>
      </c>
      <c r="AT14" s="29">
        <v>28407.465727307208</v>
      </c>
      <c r="AU14" s="29">
        <v>80018.941835185891</v>
      </c>
      <c r="AV14" s="29">
        <v>47510.171171213937</v>
      </c>
      <c r="AW14" s="29">
        <v>14580.222521927572</v>
      </c>
      <c r="AX14" s="29">
        <v>80600.813649385193</v>
      </c>
      <c r="AY14" s="29">
        <v>65769.429937154011</v>
      </c>
      <c r="AZ14" s="29">
        <v>2685.3205553243342</v>
      </c>
      <c r="BA14" s="29">
        <v>4282.5735075676239</v>
      </c>
      <c r="BB14" s="29">
        <v>12118.177597507012</v>
      </c>
      <c r="BC14" s="29">
        <v>23777.497595721004</v>
      </c>
      <c r="BD14" s="29">
        <v>42716.682695750758</v>
      </c>
      <c r="BE14" s="29">
        <v>14947.385649909847</v>
      </c>
      <c r="BF14" s="29">
        <v>3246.4532011437032</v>
      </c>
      <c r="BG14" s="29">
        <v>371983.08142448385</v>
      </c>
      <c r="BH14" s="29">
        <v>501946.509334206</v>
      </c>
      <c r="BI14" s="29">
        <v>3208.6906910794546</v>
      </c>
      <c r="BJ14" s="29">
        <v>94023.822885506248</v>
      </c>
      <c r="BK14" s="29">
        <v>6878.8778804934936</v>
      </c>
      <c r="BL14" s="29">
        <v>30999.273243522959</v>
      </c>
      <c r="BM14" s="29">
        <v>49649.524309079789</v>
      </c>
      <c r="BN14" s="29">
        <v>25426.411077582754</v>
      </c>
      <c r="BO14" s="29">
        <v>32998.192163774314</v>
      </c>
      <c r="BP14" s="29">
        <v>20173.063651193457</v>
      </c>
      <c r="BQ14" s="29">
        <v>24532.844962760744</v>
      </c>
      <c r="BR14" s="29">
        <v>36974.079241627478</v>
      </c>
      <c r="BS14" s="29">
        <v>0</v>
      </c>
      <c r="BT14" s="59">
        <f t="shared" si="0"/>
        <v>12902801.015136557</v>
      </c>
      <c r="BU14" s="29">
        <v>8220998.8590356093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1707.1431434255574</v>
      </c>
      <c r="CE14" s="29">
        <v>0</v>
      </c>
      <c r="CF14" s="29">
        <v>1956.4256474699455</v>
      </c>
      <c r="CG14" s="29">
        <v>0</v>
      </c>
      <c r="CH14" s="29">
        <v>2492046.8771582167</v>
      </c>
      <c r="CI14" s="29">
        <v>13325294.479878718</v>
      </c>
      <c r="CJ14" s="38">
        <f t="shared" si="1"/>
        <v>36944804.799999997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830804.61505779054</v>
      </c>
      <c r="D15" s="29">
        <v>175.89149553995898</v>
      </c>
      <c r="E15" s="29">
        <v>1075.1454963662752</v>
      </c>
      <c r="F15" s="29">
        <v>171821.35063313169</v>
      </c>
      <c r="G15" s="29">
        <v>1416004.6504755842</v>
      </c>
      <c r="H15" s="29">
        <v>77784.88495225308</v>
      </c>
      <c r="I15" s="29">
        <v>49261.427124233356</v>
      </c>
      <c r="J15" s="29">
        <v>100074.13113222018</v>
      </c>
      <c r="K15" s="29">
        <v>31667.201136367599</v>
      </c>
      <c r="L15" s="29">
        <v>520438.63891212171</v>
      </c>
      <c r="M15" s="29">
        <v>4627798.6377872052</v>
      </c>
      <c r="N15" s="29">
        <v>1402463.6062028403</v>
      </c>
      <c r="O15" s="29">
        <v>302117.09853199043</v>
      </c>
      <c r="P15" s="29">
        <v>311667.58407229435</v>
      </c>
      <c r="Q15" s="29">
        <v>94152.150963136068</v>
      </c>
      <c r="R15" s="29">
        <v>160560.59751859051</v>
      </c>
      <c r="S15" s="29">
        <v>66539.661602166918</v>
      </c>
      <c r="T15" s="29">
        <v>77770.860851004778</v>
      </c>
      <c r="U15" s="29">
        <v>360851.63039272715</v>
      </c>
      <c r="V15" s="29">
        <v>22827.498264942198</v>
      </c>
      <c r="W15" s="29">
        <v>31753.796514423582</v>
      </c>
      <c r="X15" s="29">
        <v>166723.61986590549</v>
      </c>
      <c r="Y15" s="29">
        <v>65538.572431492939</v>
      </c>
      <c r="Z15" s="29">
        <v>21511.771933803975</v>
      </c>
      <c r="AA15" s="29">
        <v>460.13418342976979</v>
      </c>
      <c r="AB15" s="29">
        <v>49952.638381140983</v>
      </c>
      <c r="AC15" s="29">
        <v>575089.42962848884</v>
      </c>
      <c r="AD15" s="29">
        <v>71949.983953836927</v>
      </c>
      <c r="AE15" s="29">
        <v>229897.1287550987</v>
      </c>
      <c r="AF15" s="29">
        <v>68784.237757735289</v>
      </c>
      <c r="AG15" s="29">
        <v>42432.852587315603</v>
      </c>
      <c r="AH15" s="29">
        <v>3222.0372950556839</v>
      </c>
      <c r="AI15" s="29">
        <v>355.08108846806874</v>
      </c>
      <c r="AJ15" s="29">
        <v>9986.0847195812385</v>
      </c>
      <c r="AK15" s="29">
        <v>2177.3419689321263</v>
      </c>
      <c r="AL15" s="29">
        <v>117653.29954513197</v>
      </c>
      <c r="AM15" s="29">
        <v>13046.486480453188</v>
      </c>
      <c r="AN15" s="29">
        <v>22785.713783201969</v>
      </c>
      <c r="AO15" s="29">
        <v>5565.699755897831</v>
      </c>
      <c r="AP15" s="29">
        <v>35812.971235841775</v>
      </c>
      <c r="AQ15" s="29">
        <v>9226.9755903088953</v>
      </c>
      <c r="AR15" s="29">
        <v>8815.66357308642</v>
      </c>
      <c r="AS15" s="29">
        <v>1384.4777014187212</v>
      </c>
      <c r="AT15" s="29">
        <v>1438.879515329465</v>
      </c>
      <c r="AU15" s="29">
        <v>5690.5386024975751</v>
      </c>
      <c r="AV15" s="29">
        <v>638.11003617395704</v>
      </c>
      <c r="AW15" s="29">
        <v>5.5423401369654606</v>
      </c>
      <c r="AX15" s="29">
        <v>21272.557513232121</v>
      </c>
      <c r="AY15" s="29">
        <v>37538.975878393452</v>
      </c>
      <c r="AZ15" s="29">
        <v>414609.53490008274</v>
      </c>
      <c r="BA15" s="29">
        <v>281.21068810930285</v>
      </c>
      <c r="BB15" s="29">
        <v>5517.8471907947423</v>
      </c>
      <c r="BC15" s="29">
        <v>37622.587871930205</v>
      </c>
      <c r="BD15" s="29">
        <v>18536.992855936434</v>
      </c>
      <c r="BE15" s="29">
        <v>8447.4907916497377</v>
      </c>
      <c r="BF15" s="29">
        <v>466.26919186083029</v>
      </c>
      <c r="BG15" s="29">
        <v>351724.89793311409</v>
      </c>
      <c r="BH15" s="29">
        <v>1687098.0091540085</v>
      </c>
      <c r="BI15" s="29">
        <v>2494.1029469879345</v>
      </c>
      <c r="BJ15" s="29">
        <v>74927.90819435507</v>
      </c>
      <c r="BK15" s="29">
        <v>1624.8944525433328</v>
      </c>
      <c r="BL15" s="29">
        <v>770250.65294013312</v>
      </c>
      <c r="BM15" s="29">
        <v>75449.448984877468</v>
      </c>
      <c r="BN15" s="29">
        <v>20397.026065915346</v>
      </c>
      <c r="BO15" s="29">
        <v>14338.168512633958</v>
      </c>
      <c r="BP15" s="29">
        <v>19366.020034810743</v>
      </c>
      <c r="BQ15" s="29">
        <v>1605.5283250106377</v>
      </c>
      <c r="BR15" s="29">
        <v>114990.0958873326</v>
      </c>
      <c r="BS15" s="29">
        <v>0</v>
      </c>
      <c r="BT15" s="59">
        <f t="shared" si="0"/>
        <v>15866316.552140409</v>
      </c>
      <c r="BU15" s="29">
        <v>924371.34834891534</v>
      </c>
      <c r="BV15" s="29">
        <v>0</v>
      </c>
      <c r="BW15" s="29">
        <v>117514.55469229087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234084.13506079954</v>
      </c>
      <c r="CE15" s="29">
        <v>0</v>
      </c>
      <c r="CF15" s="29">
        <v>2367980.837829534</v>
      </c>
      <c r="CG15" s="29">
        <v>0</v>
      </c>
      <c r="CH15" s="29">
        <v>217100.96704545204</v>
      </c>
      <c r="CI15" s="29">
        <v>40720036.604882695</v>
      </c>
      <c r="CJ15" s="38">
        <f t="shared" si="1"/>
        <v>60447405.000000089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332664.13509524922</v>
      </c>
      <c r="D16" s="29">
        <v>496.53749651222438</v>
      </c>
      <c r="E16" s="29">
        <v>280.50129961928866</v>
      </c>
      <c r="F16" s="29">
        <v>18801.203431244012</v>
      </c>
      <c r="G16" s="29">
        <v>317375.7655311189</v>
      </c>
      <c r="H16" s="29">
        <v>2552.5695530684889</v>
      </c>
      <c r="I16" s="29">
        <v>2310.9671767711952</v>
      </c>
      <c r="J16" s="29">
        <v>769.28490530113845</v>
      </c>
      <c r="K16" s="29">
        <v>584.50859124221608</v>
      </c>
      <c r="L16" s="29">
        <v>1036.7481674522253</v>
      </c>
      <c r="M16" s="29">
        <v>241919.44481615032</v>
      </c>
      <c r="N16" s="29">
        <v>8283264.5278148241</v>
      </c>
      <c r="O16" s="29">
        <v>6388.2107746284501</v>
      </c>
      <c r="P16" s="29">
        <v>4520.850104220337</v>
      </c>
      <c r="Q16" s="29">
        <v>28.873654843064426</v>
      </c>
      <c r="R16" s="29">
        <v>7703.4778702729182</v>
      </c>
      <c r="S16" s="29">
        <v>18512.501063338284</v>
      </c>
      <c r="T16" s="29">
        <v>1854.9366141549126</v>
      </c>
      <c r="U16" s="29">
        <v>48118.073858437274</v>
      </c>
      <c r="V16" s="29">
        <v>1281.7458727118492</v>
      </c>
      <c r="W16" s="29">
        <v>210.338405715173</v>
      </c>
      <c r="X16" s="29">
        <v>73519.047476043444</v>
      </c>
      <c r="Y16" s="29">
        <v>10802.699382220886</v>
      </c>
      <c r="Z16" s="29">
        <v>14069.888146366624</v>
      </c>
      <c r="AA16" s="29">
        <v>1172.8328807359826</v>
      </c>
      <c r="AB16" s="29">
        <v>19776.888763489449</v>
      </c>
      <c r="AC16" s="29">
        <v>29198.975718295645</v>
      </c>
      <c r="AD16" s="29">
        <v>19736.018955372176</v>
      </c>
      <c r="AE16" s="29">
        <v>187486.26576045275</v>
      </c>
      <c r="AF16" s="29">
        <v>71630.783942308044</v>
      </c>
      <c r="AG16" s="29">
        <v>8640.8862114478106</v>
      </c>
      <c r="AH16" s="29">
        <v>4562.2583358195352</v>
      </c>
      <c r="AI16" s="29">
        <v>183.75602515047188</v>
      </c>
      <c r="AJ16" s="29">
        <v>19119.503645604207</v>
      </c>
      <c r="AK16" s="29">
        <v>4088.3675559517801</v>
      </c>
      <c r="AL16" s="29">
        <v>33837.767270410353</v>
      </c>
      <c r="AM16" s="29">
        <v>14800.133870317075</v>
      </c>
      <c r="AN16" s="29">
        <v>5835.8441983655575</v>
      </c>
      <c r="AO16" s="29">
        <v>10188.77500026089</v>
      </c>
      <c r="AP16" s="29">
        <v>81856.299576816717</v>
      </c>
      <c r="AQ16" s="29">
        <v>17933.84586833791</v>
      </c>
      <c r="AR16" s="29">
        <v>11930.870502945836</v>
      </c>
      <c r="AS16" s="29">
        <v>1613.0092397772812</v>
      </c>
      <c r="AT16" s="29">
        <v>2526.7957113192292</v>
      </c>
      <c r="AU16" s="29">
        <v>4572.8819225897187</v>
      </c>
      <c r="AV16" s="29">
        <v>292.5325182365554</v>
      </c>
      <c r="AW16" s="29">
        <v>3.756655787232416</v>
      </c>
      <c r="AX16" s="29">
        <v>57369.219141630878</v>
      </c>
      <c r="AY16" s="29">
        <v>84942.789013624133</v>
      </c>
      <c r="AZ16" s="29">
        <v>661725.8569134291</v>
      </c>
      <c r="BA16" s="29">
        <v>640.40877926137682</v>
      </c>
      <c r="BB16" s="29">
        <v>15909.253953296131</v>
      </c>
      <c r="BC16" s="29">
        <v>66610.890599699807</v>
      </c>
      <c r="BD16" s="29">
        <v>54243.563154509779</v>
      </c>
      <c r="BE16" s="29">
        <v>9931.7665764453977</v>
      </c>
      <c r="BF16" s="29">
        <v>561.10361706151934</v>
      </c>
      <c r="BG16" s="29">
        <v>28209.601053283288</v>
      </c>
      <c r="BH16" s="29">
        <v>1699519.905643783</v>
      </c>
      <c r="BI16" s="29">
        <v>5568.9751017024237</v>
      </c>
      <c r="BJ16" s="29">
        <v>62547.048795749019</v>
      </c>
      <c r="BK16" s="29">
        <v>2822.8674314144</v>
      </c>
      <c r="BL16" s="29">
        <v>1861988.4253705945</v>
      </c>
      <c r="BM16" s="29">
        <v>101173.92215710811</v>
      </c>
      <c r="BN16" s="29">
        <v>9977.2449160132583</v>
      </c>
      <c r="BO16" s="29">
        <v>6862.9684312263817</v>
      </c>
      <c r="BP16" s="29">
        <v>30065.504906038848</v>
      </c>
      <c r="BQ16" s="29">
        <v>1691.4749146451745</v>
      </c>
      <c r="BR16" s="29">
        <v>8365.9322970518824</v>
      </c>
      <c r="BS16" s="29">
        <v>0</v>
      </c>
      <c r="BT16" s="59">
        <f t="shared" si="0"/>
        <v>14710784.609998867</v>
      </c>
      <c r="BU16" s="29">
        <v>794711.02782441967</v>
      </c>
      <c r="BV16" s="29">
        <v>0</v>
      </c>
      <c r="BW16" s="29">
        <v>365712.56524701195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383354.97430808627</v>
      </c>
      <c r="CE16" s="29">
        <v>0</v>
      </c>
      <c r="CF16" s="29">
        <v>26143109.580867652</v>
      </c>
      <c r="CG16" s="29">
        <v>0</v>
      </c>
      <c r="CH16" s="29">
        <v>7928301.7548671793</v>
      </c>
      <c r="CI16" s="29">
        <v>300141285.48688686</v>
      </c>
      <c r="CJ16" s="38">
        <f t="shared" si="1"/>
        <v>350467260.00000006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49922.843511867868</v>
      </c>
      <c r="D17" s="29">
        <v>183.36456050190762</v>
      </c>
      <c r="E17" s="29">
        <v>3416.5595051169244</v>
      </c>
      <c r="F17" s="29">
        <v>27095.57807068032</v>
      </c>
      <c r="G17" s="29">
        <v>959865.4467741414</v>
      </c>
      <c r="H17" s="29">
        <v>61439.140636347656</v>
      </c>
      <c r="I17" s="29">
        <v>53083.64126302657</v>
      </c>
      <c r="J17" s="29">
        <v>56055.409981790312</v>
      </c>
      <c r="K17" s="29">
        <v>42685.084997963648</v>
      </c>
      <c r="L17" s="29">
        <v>3608.0830303374719</v>
      </c>
      <c r="M17" s="29">
        <v>217256.24270823877</v>
      </c>
      <c r="N17" s="29">
        <v>454555.59675679432</v>
      </c>
      <c r="O17" s="29">
        <v>510740.86186993052</v>
      </c>
      <c r="P17" s="29">
        <v>79088.392737007525</v>
      </c>
      <c r="Q17" s="29">
        <v>45730.515697571798</v>
      </c>
      <c r="R17" s="29">
        <v>220515.90708705827</v>
      </c>
      <c r="S17" s="29">
        <v>200170.05619766738</v>
      </c>
      <c r="T17" s="29">
        <v>135420.49515282249</v>
      </c>
      <c r="U17" s="29">
        <v>605055.95516715792</v>
      </c>
      <c r="V17" s="29">
        <v>40774.788779570692</v>
      </c>
      <c r="W17" s="29">
        <v>47598.867006303866</v>
      </c>
      <c r="X17" s="29">
        <v>647368.26766883268</v>
      </c>
      <c r="Y17" s="29">
        <v>143542.13048963319</v>
      </c>
      <c r="Z17" s="29">
        <v>22379.655970387681</v>
      </c>
      <c r="AA17" s="29">
        <v>1807.023503509547</v>
      </c>
      <c r="AB17" s="29">
        <v>34329.50511129183</v>
      </c>
      <c r="AC17" s="29">
        <v>2524681.8928954424</v>
      </c>
      <c r="AD17" s="29">
        <v>312578.57870748342</v>
      </c>
      <c r="AE17" s="29">
        <v>1272155.448649267</v>
      </c>
      <c r="AF17" s="29">
        <v>226667.36951222777</v>
      </c>
      <c r="AG17" s="29">
        <v>56144.937398593662</v>
      </c>
      <c r="AH17" s="29">
        <v>5799.3812199558824</v>
      </c>
      <c r="AI17" s="29">
        <v>7929.0162739487432</v>
      </c>
      <c r="AJ17" s="29">
        <v>31007.975499385753</v>
      </c>
      <c r="AK17" s="29">
        <v>10373.441641041962</v>
      </c>
      <c r="AL17" s="29">
        <v>24793.896592675432</v>
      </c>
      <c r="AM17" s="29">
        <v>17701.039318631516</v>
      </c>
      <c r="AN17" s="29">
        <v>31864.34676705844</v>
      </c>
      <c r="AO17" s="29">
        <v>24003.360094125987</v>
      </c>
      <c r="AP17" s="29">
        <v>64948.189129304585</v>
      </c>
      <c r="AQ17" s="29">
        <v>6531.2136969762332</v>
      </c>
      <c r="AR17" s="29">
        <v>7100.1316988043818</v>
      </c>
      <c r="AS17" s="29">
        <v>3861.0927066521535</v>
      </c>
      <c r="AT17" s="29">
        <v>2142.4470702695235</v>
      </c>
      <c r="AU17" s="29">
        <v>2079.2461605634771</v>
      </c>
      <c r="AV17" s="29">
        <v>4568.5975252048675</v>
      </c>
      <c r="AW17" s="29">
        <v>3344.3942269786817</v>
      </c>
      <c r="AX17" s="29">
        <v>55567.835004985318</v>
      </c>
      <c r="AY17" s="29">
        <v>34385.233378171353</v>
      </c>
      <c r="AZ17" s="29">
        <v>53594.827319170472</v>
      </c>
      <c r="BA17" s="29">
        <v>336.90600226619489</v>
      </c>
      <c r="BB17" s="29">
        <v>4832.6826766518307</v>
      </c>
      <c r="BC17" s="29">
        <v>12066.523888265747</v>
      </c>
      <c r="BD17" s="29">
        <v>13528.387143941762</v>
      </c>
      <c r="BE17" s="29">
        <v>3086.7700324936554</v>
      </c>
      <c r="BF17" s="29">
        <v>2714.6844931952323</v>
      </c>
      <c r="BG17" s="29">
        <v>57839.898438304197</v>
      </c>
      <c r="BH17" s="29">
        <v>149950.02645698126</v>
      </c>
      <c r="BI17" s="29">
        <v>4427.9397841764803</v>
      </c>
      <c r="BJ17" s="29">
        <v>90397.515228154938</v>
      </c>
      <c r="BK17" s="29">
        <v>2786.9839152091458</v>
      </c>
      <c r="BL17" s="29">
        <v>52067.55098191509</v>
      </c>
      <c r="BM17" s="29">
        <v>65658.73232290156</v>
      </c>
      <c r="BN17" s="29">
        <v>51994.224253399458</v>
      </c>
      <c r="BO17" s="29">
        <v>47175.724549857783</v>
      </c>
      <c r="BP17" s="29">
        <v>33316.594936965834</v>
      </c>
      <c r="BQ17" s="29">
        <v>10705.107610223075</v>
      </c>
      <c r="BR17" s="29">
        <v>7043.936301763857</v>
      </c>
      <c r="BS17" s="29">
        <v>0</v>
      </c>
      <c r="BT17" s="59">
        <f t="shared" si="0"/>
        <v>10057443.495739145</v>
      </c>
      <c r="BU17" s="29">
        <v>293113.10739470209</v>
      </c>
      <c r="BV17" s="29">
        <v>0</v>
      </c>
      <c r="BW17" s="29">
        <v>3165.730911462374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3.3975752572388722</v>
      </c>
      <c r="CD17" s="29">
        <v>171129.77237886019</v>
      </c>
      <c r="CE17" s="29">
        <v>0</v>
      </c>
      <c r="CF17" s="29">
        <v>228236.92625076251</v>
      </c>
      <c r="CG17" s="29">
        <v>0</v>
      </c>
      <c r="CH17" s="29">
        <v>13783.775781107168</v>
      </c>
      <c r="CI17" s="29">
        <v>12627835.893968709</v>
      </c>
      <c r="CJ17" s="38">
        <f t="shared" si="1"/>
        <v>23394712.100000009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11729.015138976896</v>
      </c>
      <c r="D18" s="29">
        <v>231.42946788945653</v>
      </c>
      <c r="E18" s="29">
        <v>371.51056426121585</v>
      </c>
      <c r="F18" s="29">
        <v>162127.90129049413</v>
      </c>
      <c r="G18" s="29">
        <v>153563.67504960083</v>
      </c>
      <c r="H18" s="29">
        <v>10200.844876656143</v>
      </c>
      <c r="I18" s="29">
        <v>118863.78279313503</v>
      </c>
      <c r="J18" s="29">
        <v>3586.7560776675477</v>
      </c>
      <c r="K18" s="29">
        <v>333.757955351889</v>
      </c>
      <c r="L18" s="29">
        <v>7284.8694094966295</v>
      </c>
      <c r="M18" s="29">
        <v>66399.661127656611</v>
      </c>
      <c r="N18" s="29">
        <v>98647.431195682992</v>
      </c>
      <c r="O18" s="29">
        <v>46832.08784698011</v>
      </c>
      <c r="P18" s="29">
        <v>1928659.1439614599</v>
      </c>
      <c r="Q18" s="29">
        <v>27140.971351831628</v>
      </c>
      <c r="R18" s="29">
        <v>136668.61043152184</v>
      </c>
      <c r="S18" s="29">
        <v>42905.00486207768</v>
      </c>
      <c r="T18" s="29">
        <v>72404.818355098629</v>
      </c>
      <c r="U18" s="29">
        <v>519288.53874167288</v>
      </c>
      <c r="V18" s="29">
        <v>15806.924243513058</v>
      </c>
      <c r="W18" s="29">
        <v>137930.44206292828</v>
      </c>
      <c r="X18" s="29">
        <v>46389.873709112224</v>
      </c>
      <c r="Y18" s="29">
        <v>191085.23083796538</v>
      </c>
      <c r="Z18" s="29">
        <v>15198.938190039675</v>
      </c>
      <c r="AA18" s="29">
        <v>710.19175943871915</v>
      </c>
      <c r="AB18" s="29">
        <v>51432.356239361645</v>
      </c>
      <c r="AC18" s="29">
        <v>17286698.035837658</v>
      </c>
      <c r="AD18" s="29">
        <v>24507.859599467443</v>
      </c>
      <c r="AE18" s="29">
        <v>180784.57831569255</v>
      </c>
      <c r="AF18" s="29">
        <v>65646.94660812513</v>
      </c>
      <c r="AG18" s="29">
        <v>14986.041989699015</v>
      </c>
      <c r="AH18" s="29">
        <v>4171.7794765020826</v>
      </c>
      <c r="AI18" s="29">
        <v>1335.2147243551412</v>
      </c>
      <c r="AJ18" s="29">
        <v>14694.684504437446</v>
      </c>
      <c r="AK18" s="29">
        <v>2995.847569056109</v>
      </c>
      <c r="AL18" s="29">
        <v>20568.671097051454</v>
      </c>
      <c r="AM18" s="29">
        <v>12341.9459715209</v>
      </c>
      <c r="AN18" s="29">
        <v>3792.0949460646884</v>
      </c>
      <c r="AO18" s="29">
        <v>7939.7394368276819</v>
      </c>
      <c r="AP18" s="29">
        <v>51466.836491000591</v>
      </c>
      <c r="AQ18" s="29">
        <v>8233.836444217819</v>
      </c>
      <c r="AR18" s="29">
        <v>9569.9090428734071</v>
      </c>
      <c r="AS18" s="29">
        <v>1892.5368444998787</v>
      </c>
      <c r="AT18" s="29">
        <v>1829.722663882008</v>
      </c>
      <c r="AU18" s="29">
        <v>3832.6517159598657</v>
      </c>
      <c r="AV18" s="29">
        <v>282.59954199412289</v>
      </c>
      <c r="AW18" s="29">
        <v>3.1631209470167749</v>
      </c>
      <c r="AX18" s="29">
        <v>31089.151068893188</v>
      </c>
      <c r="AY18" s="29">
        <v>53400.301142529344</v>
      </c>
      <c r="AZ18" s="29">
        <v>47510.684092795513</v>
      </c>
      <c r="BA18" s="29">
        <v>20.71660384904737</v>
      </c>
      <c r="BB18" s="29">
        <v>7666.0319166141371</v>
      </c>
      <c r="BC18" s="29">
        <v>7737.4248559431935</v>
      </c>
      <c r="BD18" s="29">
        <v>23992.931224981749</v>
      </c>
      <c r="BE18" s="29">
        <v>5684.1007863262339</v>
      </c>
      <c r="BF18" s="29">
        <v>695.52522050395578</v>
      </c>
      <c r="BG18" s="29">
        <v>17372.401024921011</v>
      </c>
      <c r="BH18" s="29">
        <v>61712.211229894681</v>
      </c>
      <c r="BI18" s="29">
        <v>514.79336547367541</v>
      </c>
      <c r="BJ18" s="29">
        <v>10079.954192642159</v>
      </c>
      <c r="BK18" s="29">
        <v>2210.6018772834996</v>
      </c>
      <c r="BL18" s="29">
        <v>24326.120102301931</v>
      </c>
      <c r="BM18" s="29">
        <v>29768.313839342041</v>
      </c>
      <c r="BN18" s="29">
        <v>6974.3463501354972</v>
      </c>
      <c r="BO18" s="29">
        <v>5895.603079905949</v>
      </c>
      <c r="BP18" s="29">
        <v>27039.887121740994</v>
      </c>
      <c r="BQ18" s="29">
        <v>1329.7647580017531</v>
      </c>
      <c r="BR18" s="29">
        <v>7148.7791950868659</v>
      </c>
      <c r="BS18" s="29">
        <v>0</v>
      </c>
      <c r="BT18" s="59">
        <f t="shared" si="0"/>
        <v>21955538.106530875</v>
      </c>
      <c r="BU18" s="29">
        <v>1120512.8717787641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39268.113992964558</v>
      </c>
      <c r="CE18" s="29">
        <v>0</v>
      </c>
      <c r="CF18" s="29">
        <v>53210.188369283787</v>
      </c>
      <c r="CG18" s="29">
        <v>0</v>
      </c>
      <c r="CH18" s="29">
        <v>-101683.20779342625</v>
      </c>
      <c r="CI18" s="29">
        <v>5189237.7071215836</v>
      </c>
      <c r="CJ18" s="38">
        <f t="shared" si="1"/>
        <v>28256083.780000046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14209.368002469382</v>
      </c>
      <c r="D19" s="29">
        <v>21.164350199287615</v>
      </c>
      <c r="E19" s="29">
        <v>182.31871868307641</v>
      </c>
      <c r="F19" s="29">
        <v>3461.0121012444201</v>
      </c>
      <c r="G19" s="29">
        <v>28373.142393076461</v>
      </c>
      <c r="H19" s="29">
        <v>11735.475672461465</v>
      </c>
      <c r="I19" s="29">
        <v>37499.430316850412</v>
      </c>
      <c r="J19" s="29">
        <v>1805.5417702162258</v>
      </c>
      <c r="K19" s="29">
        <v>902.69702745378117</v>
      </c>
      <c r="L19" s="29">
        <v>366.79015998327287</v>
      </c>
      <c r="M19" s="29">
        <v>8314.3111869431577</v>
      </c>
      <c r="N19" s="29">
        <v>36606.48923915661</v>
      </c>
      <c r="O19" s="29">
        <v>85797.801288098708</v>
      </c>
      <c r="P19" s="29">
        <v>62702.858322754735</v>
      </c>
      <c r="Q19" s="29">
        <v>304562.19807337248</v>
      </c>
      <c r="R19" s="29">
        <v>1406187.9271249834</v>
      </c>
      <c r="S19" s="29">
        <v>201398.69228296645</v>
      </c>
      <c r="T19" s="29">
        <v>155451.28043473157</v>
      </c>
      <c r="U19" s="29">
        <v>1433596.9436782748</v>
      </c>
      <c r="V19" s="29">
        <v>301433.38785262324</v>
      </c>
      <c r="W19" s="29">
        <v>188815.65472936729</v>
      </c>
      <c r="X19" s="29">
        <v>143021.28541802231</v>
      </c>
      <c r="Y19" s="29">
        <v>345194.16861114185</v>
      </c>
      <c r="Z19" s="29">
        <v>4232.6488965406643</v>
      </c>
      <c r="AA19" s="29">
        <v>342.76225834015361</v>
      </c>
      <c r="AB19" s="29">
        <v>200835.41195197313</v>
      </c>
      <c r="AC19" s="29">
        <v>1299349.0317052419</v>
      </c>
      <c r="AD19" s="29">
        <v>116426.22148294053</v>
      </c>
      <c r="AE19" s="29">
        <v>116500.1796283165</v>
      </c>
      <c r="AF19" s="29">
        <v>16456.528254848417</v>
      </c>
      <c r="AG19" s="29">
        <v>33210.570825912546</v>
      </c>
      <c r="AH19" s="29">
        <v>979.41484373914489</v>
      </c>
      <c r="AI19" s="29">
        <v>1003.936198058442</v>
      </c>
      <c r="AJ19" s="29">
        <v>2345.6552077729061</v>
      </c>
      <c r="AK19" s="29">
        <v>957.44146172918613</v>
      </c>
      <c r="AL19" s="29">
        <v>3377.2083290845294</v>
      </c>
      <c r="AM19" s="29">
        <v>2820.0953454193941</v>
      </c>
      <c r="AN19" s="29">
        <v>1162.7649366334072</v>
      </c>
      <c r="AO19" s="29">
        <v>3134.5637578553165</v>
      </c>
      <c r="AP19" s="29">
        <v>10853.098668778035</v>
      </c>
      <c r="AQ19" s="29">
        <v>1015.6077425108408</v>
      </c>
      <c r="AR19" s="29">
        <v>972.87457724010562</v>
      </c>
      <c r="AS19" s="29">
        <v>590.13048104370137</v>
      </c>
      <c r="AT19" s="29">
        <v>350.90065209886529</v>
      </c>
      <c r="AU19" s="29">
        <v>229.03943751309902</v>
      </c>
      <c r="AV19" s="29">
        <v>27.352640692109095</v>
      </c>
      <c r="AW19" s="29">
        <v>8.1280586573629385</v>
      </c>
      <c r="AX19" s="29">
        <v>3918.0044850834965</v>
      </c>
      <c r="AY19" s="29">
        <v>4611.0138416216332</v>
      </c>
      <c r="AZ19" s="29">
        <v>4770.8062291587967</v>
      </c>
      <c r="BA19" s="29">
        <v>24.33180365049374</v>
      </c>
      <c r="BB19" s="29">
        <v>1295.9779437580194</v>
      </c>
      <c r="BC19" s="29">
        <v>818.4209687009602</v>
      </c>
      <c r="BD19" s="29">
        <v>15369.073827984386</v>
      </c>
      <c r="BE19" s="29">
        <v>350.23909986847508</v>
      </c>
      <c r="BF19" s="29">
        <v>281.16728306578705</v>
      </c>
      <c r="BG19" s="29">
        <v>5448.5595236233839</v>
      </c>
      <c r="BH19" s="29">
        <v>27131.430054886561</v>
      </c>
      <c r="BI19" s="29">
        <v>153.38164013850965</v>
      </c>
      <c r="BJ19" s="29">
        <v>8066.7094595888966</v>
      </c>
      <c r="BK19" s="29">
        <v>270.04071292474015</v>
      </c>
      <c r="BL19" s="29">
        <v>3715.4281879970836</v>
      </c>
      <c r="BM19" s="29">
        <v>3850.209678403543</v>
      </c>
      <c r="BN19" s="29">
        <v>2184.259736258693</v>
      </c>
      <c r="BO19" s="29">
        <v>2509.7430075169632</v>
      </c>
      <c r="BP19" s="29">
        <v>2966.5119154240988</v>
      </c>
      <c r="BQ19" s="29">
        <v>1990.4768000545489</v>
      </c>
      <c r="BR19" s="29">
        <v>1120.1843712650409</v>
      </c>
      <c r="BS19" s="29">
        <v>0</v>
      </c>
      <c r="BT19" s="59">
        <f t="shared" si="0"/>
        <v>6679667.4766689884</v>
      </c>
      <c r="BU19" s="29">
        <v>37545.335680137738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3104.5477681929483</v>
      </c>
      <c r="CD19" s="29">
        <v>44380.303503865922</v>
      </c>
      <c r="CE19" s="29">
        <v>0</v>
      </c>
      <c r="CF19" s="29">
        <v>55052.647455265957</v>
      </c>
      <c r="CG19" s="29">
        <v>0</v>
      </c>
      <c r="CH19" s="29">
        <v>-242215.45513674855</v>
      </c>
      <c r="CI19" s="29">
        <v>7631154.7440602994</v>
      </c>
      <c r="CJ19" s="38">
        <f t="shared" si="1"/>
        <v>14208689.600000001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647253.7508630649</v>
      </c>
      <c r="D20" s="29">
        <v>9843.1812004275143</v>
      </c>
      <c r="E20" s="29">
        <v>79889.735298030326</v>
      </c>
      <c r="F20" s="29">
        <v>266626.69224260125</v>
      </c>
      <c r="G20" s="29">
        <v>1433699.4360990366</v>
      </c>
      <c r="H20" s="29">
        <v>57913.569060080212</v>
      </c>
      <c r="I20" s="29">
        <v>215604.1192496547</v>
      </c>
      <c r="J20" s="29">
        <v>16020.638678718937</v>
      </c>
      <c r="K20" s="29">
        <v>11723.811000114118</v>
      </c>
      <c r="L20" s="29">
        <v>6071.47431235371</v>
      </c>
      <c r="M20" s="29">
        <v>251521.39457553756</v>
      </c>
      <c r="N20" s="29">
        <v>499007.16580084345</v>
      </c>
      <c r="O20" s="29">
        <v>252957.26110181582</v>
      </c>
      <c r="P20" s="29">
        <v>371046.78948278795</v>
      </c>
      <c r="Q20" s="29">
        <v>246533.28652488271</v>
      </c>
      <c r="R20" s="29">
        <v>5259555.6353465673</v>
      </c>
      <c r="S20" s="29">
        <v>507368.89218274388</v>
      </c>
      <c r="T20" s="29">
        <v>488314.62190969678</v>
      </c>
      <c r="U20" s="29">
        <v>5741045.8312331717</v>
      </c>
      <c r="V20" s="29">
        <v>155131.61061247613</v>
      </c>
      <c r="W20" s="29">
        <v>518026.92110174021</v>
      </c>
      <c r="X20" s="29">
        <v>530496.03150762292</v>
      </c>
      <c r="Y20" s="29">
        <v>1284514.2334646822</v>
      </c>
      <c r="Z20" s="29">
        <v>119221.20989514976</v>
      </c>
      <c r="AA20" s="29">
        <v>37256.071325243603</v>
      </c>
      <c r="AB20" s="29">
        <v>269606.40816820849</v>
      </c>
      <c r="AC20" s="29">
        <v>18919537.982734535</v>
      </c>
      <c r="AD20" s="29">
        <v>201312.26549093638</v>
      </c>
      <c r="AE20" s="29">
        <v>786131.90590067569</v>
      </c>
      <c r="AF20" s="29">
        <v>162163.81472784912</v>
      </c>
      <c r="AG20" s="29">
        <v>147899.0966035095</v>
      </c>
      <c r="AH20" s="29">
        <v>33414.790240959184</v>
      </c>
      <c r="AI20" s="29">
        <v>21939.026834653036</v>
      </c>
      <c r="AJ20" s="29">
        <v>56201.140312746087</v>
      </c>
      <c r="AK20" s="29">
        <v>19710.722644434176</v>
      </c>
      <c r="AL20" s="29">
        <v>89109.922965423568</v>
      </c>
      <c r="AM20" s="29">
        <v>71972.116969534341</v>
      </c>
      <c r="AN20" s="29">
        <v>11445.266053145711</v>
      </c>
      <c r="AO20" s="29">
        <v>70431.16345169337</v>
      </c>
      <c r="AP20" s="29">
        <v>293825.7506108426</v>
      </c>
      <c r="AQ20" s="29">
        <v>25192.737925241869</v>
      </c>
      <c r="AR20" s="29">
        <v>21635.829254059976</v>
      </c>
      <c r="AS20" s="29">
        <v>16673.282555083329</v>
      </c>
      <c r="AT20" s="29">
        <v>9338.2938334564951</v>
      </c>
      <c r="AU20" s="29">
        <v>3615.0930208901636</v>
      </c>
      <c r="AV20" s="29">
        <v>565.56277292112213</v>
      </c>
      <c r="AW20" s="29">
        <v>224.59542068048034</v>
      </c>
      <c r="AX20" s="29">
        <v>94117.24678917593</v>
      </c>
      <c r="AY20" s="29">
        <v>94933.484771938369</v>
      </c>
      <c r="AZ20" s="29">
        <v>107922.49698931296</v>
      </c>
      <c r="BA20" s="29">
        <v>719.16214668087946</v>
      </c>
      <c r="BB20" s="29">
        <v>11666.104241347748</v>
      </c>
      <c r="BC20" s="29">
        <v>18621.854160744228</v>
      </c>
      <c r="BD20" s="29">
        <v>29194.414351552092</v>
      </c>
      <c r="BE20" s="29">
        <v>5267.529574121616</v>
      </c>
      <c r="BF20" s="29">
        <v>8205.6555243483508</v>
      </c>
      <c r="BG20" s="29">
        <v>285183.44628032931</v>
      </c>
      <c r="BH20" s="29">
        <v>670212.19805019314</v>
      </c>
      <c r="BI20" s="29">
        <v>4087.418734613243</v>
      </c>
      <c r="BJ20" s="29">
        <v>120158.6218728547</v>
      </c>
      <c r="BK20" s="29">
        <v>6427.1543380099047</v>
      </c>
      <c r="BL20" s="29">
        <v>62356.789692317492</v>
      </c>
      <c r="BM20" s="29">
        <v>73817.147712688879</v>
      </c>
      <c r="BN20" s="29">
        <v>30873.131247652633</v>
      </c>
      <c r="BO20" s="29">
        <v>45171.210802197624</v>
      </c>
      <c r="BP20" s="29">
        <v>63276.063430018141</v>
      </c>
      <c r="BQ20" s="29">
        <v>18355.981863966485</v>
      </c>
      <c r="BR20" s="29">
        <v>26602.323219822254</v>
      </c>
      <c r="BS20" s="29">
        <v>0</v>
      </c>
      <c r="BT20" s="59">
        <f t="shared" si="0"/>
        <v>42015759.568354398</v>
      </c>
      <c r="BU20" s="29">
        <v>194070.66218567782</v>
      </c>
      <c r="BV20" s="29">
        <v>0</v>
      </c>
      <c r="BW20" s="29">
        <v>304.79300725653394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1043.1409740360018</v>
      </c>
      <c r="CD20" s="29">
        <v>1046646.3357499251</v>
      </c>
      <c r="CE20" s="29">
        <v>0</v>
      </c>
      <c r="CF20" s="29">
        <v>266724.51085544308</v>
      </c>
      <c r="CG20" s="29">
        <v>0</v>
      </c>
      <c r="CH20" s="29">
        <v>-611933.28655907884</v>
      </c>
      <c r="CI20" s="29">
        <v>18765251.875432324</v>
      </c>
      <c r="CJ20" s="38">
        <f t="shared" si="1"/>
        <v>61677867.599999979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64334.940143506268</v>
      </c>
      <c r="D21" s="29">
        <v>196.36498626331439</v>
      </c>
      <c r="E21" s="29">
        <v>1400.9878744884045</v>
      </c>
      <c r="F21" s="29">
        <v>29969.612215434991</v>
      </c>
      <c r="G21" s="29">
        <v>117069.03832280209</v>
      </c>
      <c r="H21" s="29">
        <v>5564.633590645647</v>
      </c>
      <c r="I21" s="29">
        <v>11114.636929333972</v>
      </c>
      <c r="J21" s="29">
        <v>4882.7376352441206</v>
      </c>
      <c r="K21" s="29">
        <v>4313.2321592489188</v>
      </c>
      <c r="L21" s="29">
        <v>1531.1269403001695</v>
      </c>
      <c r="M21" s="29">
        <v>48381.538726631385</v>
      </c>
      <c r="N21" s="29">
        <v>165268.6615820874</v>
      </c>
      <c r="O21" s="29">
        <v>24957.60398319006</v>
      </c>
      <c r="P21" s="29">
        <v>36914.175867504571</v>
      </c>
      <c r="Q21" s="29">
        <v>24248.677644759235</v>
      </c>
      <c r="R21" s="29">
        <v>203772.4389722505</v>
      </c>
      <c r="S21" s="29">
        <v>2006748.5851719743</v>
      </c>
      <c r="T21" s="29">
        <v>160010.31023240811</v>
      </c>
      <c r="U21" s="29">
        <v>1295481.9852074734</v>
      </c>
      <c r="V21" s="29">
        <v>6844.1248078229637</v>
      </c>
      <c r="W21" s="29">
        <v>126001.45697395578</v>
      </c>
      <c r="X21" s="29">
        <v>347614.55719586776</v>
      </c>
      <c r="Y21" s="29">
        <v>268939.86255282583</v>
      </c>
      <c r="Z21" s="29">
        <v>37383.539266484368</v>
      </c>
      <c r="AA21" s="29">
        <v>2753.9402282486876</v>
      </c>
      <c r="AB21" s="29">
        <v>56271.183685657881</v>
      </c>
      <c r="AC21" s="29">
        <v>1502241.1147858978</v>
      </c>
      <c r="AD21" s="29">
        <v>120733.22934087325</v>
      </c>
      <c r="AE21" s="29">
        <v>127440.91326405019</v>
      </c>
      <c r="AF21" s="29">
        <v>115925.81039766123</v>
      </c>
      <c r="AG21" s="29">
        <v>49996.147108971993</v>
      </c>
      <c r="AH21" s="29">
        <v>48682.733166999722</v>
      </c>
      <c r="AI21" s="29">
        <v>7758.5660936639233</v>
      </c>
      <c r="AJ21" s="29">
        <v>60969.699319514104</v>
      </c>
      <c r="AK21" s="29">
        <v>52811.408821709942</v>
      </c>
      <c r="AL21" s="29">
        <v>31456.548030899983</v>
      </c>
      <c r="AM21" s="29">
        <v>29758.843862867314</v>
      </c>
      <c r="AN21" s="29">
        <v>11263.445863213467</v>
      </c>
      <c r="AO21" s="29">
        <v>139278.59523104515</v>
      </c>
      <c r="AP21" s="29">
        <v>118726.28671127615</v>
      </c>
      <c r="AQ21" s="29">
        <v>9232.5315480014287</v>
      </c>
      <c r="AR21" s="29">
        <v>9966.4746628411012</v>
      </c>
      <c r="AS21" s="29">
        <v>4880.4093634816672</v>
      </c>
      <c r="AT21" s="29">
        <v>3209.7534319158231</v>
      </c>
      <c r="AU21" s="29">
        <v>2692.820080326348</v>
      </c>
      <c r="AV21" s="29">
        <v>229.97357887343961</v>
      </c>
      <c r="AW21" s="29">
        <v>25.101771819638063</v>
      </c>
      <c r="AX21" s="29">
        <v>40103.398739277589</v>
      </c>
      <c r="AY21" s="29">
        <v>474373.05986799515</v>
      </c>
      <c r="AZ21" s="29">
        <v>90035.42038967507</v>
      </c>
      <c r="BA21" s="29">
        <v>272.67918530320253</v>
      </c>
      <c r="BB21" s="29">
        <v>6655.0888852849794</v>
      </c>
      <c r="BC21" s="29">
        <v>11799.431016864457</v>
      </c>
      <c r="BD21" s="29">
        <v>24199.757277345852</v>
      </c>
      <c r="BE21" s="29">
        <v>3965.6773999473617</v>
      </c>
      <c r="BF21" s="29">
        <v>2407.4010214631121</v>
      </c>
      <c r="BG21" s="29">
        <v>17902.412158739397</v>
      </c>
      <c r="BH21" s="29">
        <v>152516.36843165266</v>
      </c>
      <c r="BI21" s="29">
        <v>3672.2385720564307</v>
      </c>
      <c r="BJ21" s="29">
        <v>42813.005199903506</v>
      </c>
      <c r="BK21" s="29">
        <v>2652.2527251979377</v>
      </c>
      <c r="BL21" s="29">
        <v>49847.896608755458</v>
      </c>
      <c r="BM21" s="29">
        <v>22734.348420786449</v>
      </c>
      <c r="BN21" s="29">
        <v>13883.899641528209</v>
      </c>
      <c r="BO21" s="29">
        <v>14751.784880194664</v>
      </c>
      <c r="BP21" s="29">
        <v>28153.231609771039</v>
      </c>
      <c r="BQ21" s="29">
        <v>26501.94788391186</v>
      </c>
      <c r="BR21" s="29">
        <v>10565.046780307366</v>
      </c>
      <c r="BS21" s="29">
        <v>0</v>
      </c>
      <c r="BT21" s="59">
        <f t="shared" si="0"/>
        <v>8539056.7060282752</v>
      </c>
      <c r="BU21" s="29">
        <v>656738.01799421525</v>
      </c>
      <c r="BV21" s="29">
        <v>0</v>
      </c>
      <c r="BW21" s="29">
        <v>46890.0080238788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0</v>
      </c>
      <c r="CD21" s="29">
        <v>3261029.3271765634</v>
      </c>
      <c r="CE21" s="29">
        <v>0</v>
      </c>
      <c r="CF21" s="29">
        <v>5200621.7105665766</v>
      </c>
      <c r="CG21" s="29">
        <v>0</v>
      </c>
      <c r="CH21" s="29">
        <v>125018.75064074196</v>
      </c>
      <c r="CI21" s="29">
        <v>28847418.079569727</v>
      </c>
      <c r="CJ21" s="38">
        <f t="shared" si="1"/>
        <v>46676772.599999979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67858.458257519131</v>
      </c>
      <c r="D22" s="29">
        <v>103.86396450778045</v>
      </c>
      <c r="E22" s="29">
        <v>1381.0063743037285</v>
      </c>
      <c r="F22" s="29">
        <v>17779.769828030825</v>
      </c>
      <c r="G22" s="29">
        <v>112050.77510960276</v>
      </c>
      <c r="H22" s="29">
        <v>8643.931318443194</v>
      </c>
      <c r="I22" s="29">
        <v>11823.210123611503</v>
      </c>
      <c r="J22" s="29">
        <v>3915.0449423789605</v>
      </c>
      <c r="K22" s="29">
        <v>5061.3431580339729</v>
      </c>
      <c r="L22" s="29">
        <v>1322.166914983221</v>
      </c>
      <c r="M22" s="29">
        <v>31243.777894190884</v>
      </c>
      <c r="N22" s="29">
        <v>123777.10825285056</v>
      </c>
      <c r="O22" s="29">
        <v>41060.756029984368</v>
      </c>
      <c r="P22" s="29">
        <v>34165.169283407187</v>
      </c>
      <c r="Q22" s="29">
        <v>42508.111349678737</v>
      </c>
      <c r="R22" s="29">
        <v>363867.77473978559</v>
      </c>
      <c r="S22" s="29">
        <v>852245.44802550972</v>
      </c>
      <c r="T22" s="29">
        <v>1179631.8334331729</v>
      </c>
      <c r="U22" s="29">
        <v>3423906.8734083343</v>
      </c>
      <c r="V22" s="29">
        <v>36372.747189249494</v>
      </c>
      <c r="W22" s="29">
        <v>87126.372460213679</v>
      </c>
      <c r="X22" s="29">
        <v>119384.39679343859</v>
      </c>
      <c r="Y22" s="29">
        <v>287118.35595535266</v>
      </c>
      <c r="Z22" s="29">
        <v>59183.98250106335</v>
      </c>
      <c r="AA22" s="29">
        <v>2705.1985655661711</v>
      </c>
      <c r="AB22" s="29">
        <v>45300.310353556866</v>
      </c>
      <c r="AC22" s="29">
        <v>928253.62839476904</v>
      </c>
      <c r="AD22" s="29">
        <v>48111.708092831403</v>
      </c>
      <c r="AE22" s="29">
        <v>80369.571557138173</v>
      </c>
      <c r="AF22" s="29">
        <v>42468.106807051663</v>
      </c>
      <c r="AG22" s="29">
        <v>37093.249872382687</v>
      </c>
      <c r="AH22" s="29">
        <v>9452.985547121345</v>
      </c>
      <c r="AI22" s="29">
        <v>8536.2320607339225</v>
      </c>
      <c r="AJ22" s="29">
        <v>13057.595885360985</v>
      </c>
      <c r="AK22" s="29">
        <v>36737.025877058608</v>
      </c>
      <c r="AL22" s="29">
        <v>25394.513543798741</v>
      </c>
      <c r="AM22" s="29">
        <v>20456.598953656106</v>
      </c>
      <c r="AN22" s="29">
        <v>28024.266213223404</v>
      </c>
      <c r="AO22" s="29">
        <v>71669.530564563378</v>
      </c>
      <c r="AP22" s="29">
        <v>83594.130635819412</v>
      </c>
      <c r="AQ22" s="29">
        <v>6284.0572262610276</v>
      </c>
      <c r="AR22" s="29">
        <v>6288.1127630596911</v>
      </c>
      <c r="AS22" s="29">
        <v>4448.2401265026801</v>
      </c>
      <c r="AT22" s="29">
        <v>2664.805631225488</v>
      </c>
      <c r="AU22" s="29">
        <v>1099.0585341558676</v>
      </c>
      <c r="AV22" s="29">
        <v>94.565378078933136</v>
      </c>
      <c r="AW22" s="29">
        <v>10.618479643577853</v>
      </c>
      <c r="AX22" s="29">
        <v>26394.558329204763</v>
      </c>
      <c r="AY22" s="29">
        <v>27667.857816067881</v>
      </c>
      <c r="AZ22" s="29">
        <v>31302.069642239949</v>
      </c>
      <c r="BA22" s="29">
        <v>206.91133319818937</v>
      </c>
      <c r="BB22" s="29">
        <v>3479.0051161193555</v>
      </c>
      <c r="BC22" s="29">
        <v>5311.4818861037147</v>
      </c>
      <c r="BD22" s="29">
        <v>9555.0054636924651</v>
      </c>
      <c r="BE22" s="29">
        <v>1578.593083261303</v>
      </c>
      <c r="BF22" s="29">
        <v>2299.2968066047083</v>
      </c>
      <c r="BG22" s="29">
        <v>22521.636389628104</v>
      </c>
      <c r="BH22" s="29">
        <v>31985.167574429364</v>
      </c>
      <c r="BI22" s="29">
        <v>1077.0882188605242</v>
      </c>
      <c r="BJ22" s="29">
        <v>18272.865680736479</v>
      </c>
      <c r="BK22" s="29">
        <v>1853.0819382642881</v>
      </c>
      <c r="BL22" s="29">
        <v>21419.814640040258</v>
      </c>
      <c r="BM22" s="29">
        <v>21467.55021635002</v>
      </c>
      <c r="BN22" s="29">
        <v>16173.050150747731</v>
      </c>
      <c r="BO22" s="29">
        <v>17041.341750060747</v>
      </c>
      <c r="BP22" s="29">
        <v>18238.446934673702</v>
      </c>
      <c r="BQ22" s="29">
        <v>24270.256566958138</v>
      </c>
      <c r="BR22" s="29">
        <v>7578.5009127191715</v>
      </c>
      <c r="BS22" s="29">
        <v>0</v>
      </c>
      <c r="BT22" s="59">
        <f t="shared" si="0"/>
        <v>8723339.9688211698</v>
      </c>
      <c r="BU22" s="29">
        <v>334774.06512522406</v>
      </c>
      <c r="BV22" s="29">
        <v>0</v>
      </c>
      <c r="BW22" s="29">
        <v>318.16377670251404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905785.23903966264</v>
      </c>
      <c r="CE22" s="29">
        <v>0</v>
      </c>
      <c r="CF22" s="29">
        <v>715993.08216211235</v>
      </c>
      <c r="CG22" s="29">
        <v>0</v>
      </c>
      <c r="CH22" s="29">
        <v>-216809.49367236736</v>
      </c>
      <c r="CI22" s="29">
        <v>14118888.674747527</v>
      </c>
      <c r="CJ22" s="38">
        <f t="shared" si="1"/>
        <v>24582289.700000033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249338.45640852622</v>
      </c>
      <c r="D23" s="29">
        <v>1333.7812248022651</v>
      </c>
      <c r="E23" s="29">
        <v>16395.203119281952</v>
      </c>
      <c r="F23" s="29">
        <v>117743.4579002737</v>
      </c>
      <c r="G23" s="29">
        <v>565606.92558331357</v>
      </c>
      <c r="H23" s="29">
        <v>38274.236018501178</v>
      </c>
      <c r="I23" s="29">
        <v>61360.762251131528</v>
      </c>
      <c r="J23" s="29">
        <v>64685.380888424217</v>
      </c>
      <c r="K23" s="29">
        <v>9868.9011879353402</v>
      </c>
      <c r="L23" s="29">
        <v>19166.09109001403</v>
      </c>
      <c r="M23" s="29">
        <v>189679.80101906904</v>
      </c>
      <c r="N23" s="29">
        <v>669768.54137089732</v>
      </c>
      <c r="O23" s="29">
        <v>137326.27272760507</v>
      </c>
      <c r="P23" s="29">
        <v>231943.35075696686</v>
      </c>
      <c r="Q23" s="29">
        <v>156166.67450737284</v>
      </c>
      <c r="R23" s="29">
        <v>1408731.0498834876</v>
      </c>
      <c r="S23" s="29">
        <v>428316.31054120942</v>
      </c>
      <c r="T23" s="29">
        <v>858545.40261611354</v>
      </c>
      <c r="U23" s="29">
        <v>17584255.001738649</v>
      </c>
      <c r="V23" s="29">
        <v>196585.29789700609</v>
      </c>
      <c r="W23" s="29">
        <v>502769.71456586453</v>
      </c>
      <c r="X23" s="29">
        <v>352542.19623748481</v>
      </c>
      <c r="Y23" s="29">
        <v>1160325.5644577574</v>
      </c>
      <c r="Z23" s="29">
        <v>196666.66754246221</v>
      </c>
      <c r="AA23" s="29">
        <v>14087.19523071322</v>
      </c>
      <c r="AB23" s="29">
        <v>401009.42256158678</v>
      </c>
      <c r="AC23" s="29">
        <v>8478829.8963323012</v>
      </c>
      <c r="AD23" s="29">
        <v>506846.67918878491</v>
      </c>
      <c r="AE23" s="29">
        <v>777446.8503741466</v>
      </c>
      <c r="AF23" s="29">
        <v>414970.37834220822</v>
      </c>
      <c r="AG23" s="29">
        <v>194637.00425341245</v>
      </c>
      <c r="AH23" s="29">
        <v>964481.80272380961</v>
      </c>
      <c r="AI23" s="29">
        <v>26190.491184655326</v>
      </c>
      <c r="AJ23" s="29">
        <v>102410.62652686573</v>
      </c>
      <c r="AK23" s="29">
        <v>54495.431402605231</v>
      </c>
      <c r="AL23" s="29">
        <v>165980.65255520397</v>
      </c>
      <c r="AM23" s="29">
        <v>119352.60450338817</v>
      </c>
      <c r="AN23" s="29">
        <v>41934.797705189761</v>
      </c>
      <c r="AO23" s="29">
        <v>147013.48119741102</v>
      </c>
      <c r="AP23" s="29">
        <v>496587.3409304329</v>
      </c>
      <c r="AQ23" s="29">
        <v>55584.337130254738</v>
      </c>
      <c r="AR23" s="29">
        <v>61327.031557093222</v>
      </c>
      <c r="AS23" s="29">
        <v>22648.908654161616</v>
      </c>
      <c r="AT23" s="29">
        <v>16289.538281869229</v>
      </c>
      <c r="AU23" s="29">
        <v>20105.336983923611</v>
      </c>
      <c r="AV23" s="29">
        <v>1724.1535368850239</v>
      </c>
      <c r="AW23" s="29">
        <v>194.51973450946198</v>
      </c>
      <c r="AX23" s="29">
        <v>220273.56395107691</v>
      </c>
      <c r="AY23" s="29">
        <v>345559.93663943373</v>
      </c>
      <c r="AZ23" s="29">
        <v>333485.41060317005</v>
      </c>
      <c r="BA23" s="29">
        <v>723.43337886440293</v>
      </c>
      <c r="BB23" s="29">
        <v>44271.633386796639</v>
      </c>
      <c r="BC23" s="29">
        <v>52868.19067375733</v>
      </c>
      <c r="BD23" s="29">
        <v>207831.15190096569</v>
      </c>
      <c r="BE23" s="29">
        <v>29787.096001319882</v>
      </c>
      <c r="BF23" s="29">
        <v>10270.609084637068</v>
      </c>
      <c r="BG23" s="29">
        <v>107614.90318673084</v>
      </c>
      <c r="BH23" s="29">
        <v>236679.98857567631</v>
      </c>
      <c r="BI23" s="29">
        <v>13368.5150612409</v>
      </c>
      <c r="BJ23" s="29">
        <v>99857.771407636654</v>
      </c>
      <c r="BK23" s="29">
        <v>15415.293434775156</v>
      </c>
      <c r="BL23" s="29">
        <v>108860.41716456923</v>
      </c>
      <c r="BM23" s="29">
        <v>88459.734555145347</v>
      </c>
      <c r="BN23" s="29">
        <v>59356.809704668893</v>
      </c>
      <c r="BO23" s="29">
        <v>66181.220234151959</v>
      </c>
      <c r="BP23" s="29">
        <v>174411.4289538312</v>
      </c>
      <c r="BQ23" s="29">
        <v>27848.614087296755</v>
      </c>
      <c r="BR23" s="29">
        <v>58692.332729723319</v>
      </c>
      <c r="BS23" s="29">
        <v>0</v>
      </c>
      <c r="BT23" s="59">
        <f t="shared" si="0"/>
        <v>40603361.577141054</v>
      </c>
      <c r="BU23" s="29">
        <v>683856.71410645836</v>
      </c>
      <c r="BV23" s="29">
        <v>0</v>
      </c>
      <c r="BW23" s="29">
        <v>0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220324.88915230468</v>
      </c>
      <c r="CD23" s="29">
        <v>17533362.583709769</v>
      </c>
      <c r="CE23" s="29">
        <v>0</v>
      </c>
      <c r="CF23" s="29">
        <v>6101168.6084719887</v>
      </c>
      <c r="CG23" s="29">
        <v>0</v>
      </c>
      <c r="CH23" s="29">
        <v>-5312163.7359985588</v>
      </c>
      <c r="CI23" s="29">
        <v>107275187.363417</v>
      </c>
      <c r="CJ23" s="38">
        <f t="shared" si="1"/>
        <v>167105098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9657.6553143724541</v>
      </c>
      <c r="D24" s="29">
        <v>26.399003353393738</v>
      </c>
      <c r="E24" s="29">
        <v>207.73943848844482</v>
      </c>
      <c r="F24" s="29">
        <v>2651.7627046715675</v>
      </c>
      <c r="G24" s="29">
        <v>16541.199665273107</v>
      </c>
      <c r="H24" s="29">
        <v>1123.2818961200117</v>
      </c>
      <c r="I24" s="29">
        <v>1631.7852827793381</v>
      </c>
      <c r="J24" s="29">
        <v>405.90117263497928</v>
      </c>
      <c r="K24" s="29">
        <v>296.53363620231221</v>
      </c>
      <c r="L24" s="29">
        <v>202.3140859152949</v>
      </c>
      <c r="M24" s="29">
        <v>4930.9085392492016</v>
      </c>
      <c r="N24" s="29">
        <v>19125.55250819313</v>
      </c>
      <c r="O24" s="29">
        <v>3176.0608958665634</v>
      </c>
      <c r="P24" s="29">
        <v>4036.6996412899612</v>
      </c>
      <c r="Q24" s="29">
        <v>4023.0938620969719</v>
      </c>
      <c r="R24" s="29">
        <v>9110.8262402602868</v>
      </c>
      <c r="S24" s="29">
        <v>2381.3318616549359</v>
      </c>
      <c r="T24" s="29">
        <v>3260.1321449839947</v>
      </c>
      <c r="U24" s="29">
        <v>70673.689651313907</v>
      </c>
      <c r="V24" s="29">
        <v>161867.320457036</v>
      </c>
      <c r="W24" s="29">
        <v>7986.8909496530596</v>
      </c>
      <c r="X24" s="29">
        <v>17172.300771820454</v>
      </c>
      <c r="Y24" s="29">
        <v>41579.986387140649</v>
      </c>
      <c r="Z24" s="29">
        <v>5452.004291167761</v>
      </c>
      <c r="AA24" s="29">
        <v>408.58282233492116</v>
      </c>
      <c r="AB24" s="29">
        <v>24582.871411865213</v>
      </c>
      <c r="AC24" s="29">
        <v>34033.095560000053</v>
      </c>
      <c r="AD24" s="29">
        <v>860034.1146804915</v>
      </c>
      <c r="AE24" s="29">
        <v>81378.77471129621</v>
      </c>
      <c r="AF24" s="29">
        <v>9121.3451621826462</v>
      </c>
      <c r="AG24" s="29">
        <v>291349.57395656087</v>
      </c>
      <c r="AH24" s="29">
        <v>1253.5649233771321</v>
      </c>
      <c r="AI24" s="29">
        <v>868.25407386057134</v>
      </c>
      <c r="AJ24" s="29">
        <v>1828.3117325128294</v>
      </c>
      <c r="AK24" s="29">
        <v>2810.802441627598</v>
      </c>
      <c r="AL24" s="29">
        <v>4456.7865389224671</v>
      </c>
      <c r="AM24" s="29">
        <v>3454.8435858741691</v>
      </c>
      <c r="AN24" s="29">
        <v>589.6842963850695</v>
      </c>
      <c r="AO24" s="29">
        <v>8320.7905079209631</v>
      </c>
      <c r="AP24" s="29">
        <v>14164.468781752355</v>
      </c>
      <c r="AQ24" s="29">
        <v>1280.715060298653</v>
      </c>
      <c r="AR24" s="29">
        <v>1375.1632455581964</v>
      </c>
      <c r="AS24" s="29">
        <v>704.24064618011323</v>
      </c>
      <c r="AT24" s="29">
        <v>461.17248527712132</v>
      </c>
      <c r="AU24" s="29">
        <v>352.10867721920044</v>
      </c>
      <c r="AV24" s="29">
        <v>27.045858632519106</v>
      </c>
      <c r="AW24" s="29">
        <v>0.96798306009872059</v>
      </c>
      <c r="AX24" s="29">
        <v>5319.3607045667086</v>
      </c>
      <c r="AY24" s="29">
        <v>6700.2865940041693</v>
      </c>
      <c r="AZ24" s="29">
        <v>6659.9256983399055</v>
      </c>
      <c r="BA24" s="29">
        <v>28.798339357683584</v>
      </c>
      <c r="BB24" s="29">
        <v>879.98847644380487</v>
      </c>
      <c r="BC24" s="29">
        <v>1125.1056480448663</v>
      </c>
      <c r="BD24" s="29">
        <v>101675.00454265605</v>
      </c>
      <c r="BE24" s="29">
        <v>514.41340444653281</v>
      </c>
      <c r="BF24" s="29">
        <v>351.93152290173515</v>
      </c>
      <c r="BG24" s="29">
        <v>1611.2303815256128</v>
      </c>
      <c r="BH24" s="29">
        <v>84858.54507018147</v>
      </c>
      <c r="BI24" s="29">
        <v>349.26230713692286</v>
      </c>
      <c r="BJ24" s="29">
        <v>2209.5165080554698</v>
      </c>
      <c r="BK24" s="29">
        <v>370.44400642506065</v>
      </c>
      <c r="BL24" s="29">
        <v>2748.8975664100308</v>
      </c>
      <c r="BM24" s="29">
        <v>2683.6982327537535</v>
      </c>
      <c r="BN24" s="29">
        <v>1362.4482916450311</v>
      </c>
      <c r="BO24" s="29">
        <v>1837.444036811775</v>
      </c>
      <c r="BP24" s="29">
        <v>3869.8357812235813</v>
      </c>
      <c r="BQ24" s="29">
        <v>560.63225392795107</v>
      </c>
      <c r="BR24" s="29">
        <v>1415.9212382476144</v>
      </c>
      <c r="BS24" s="29">
        <v>0</v>
      </c>
      <c r="BT24" s="59">
        <f t="shared" si="0"/>
        <v>1957511.3401498334</v>
      </c>
      <c r="BU24" s="29">
        <v>329306.20572370949</v>
      </c>
      <c r="BV24" s="29">
        <v>0</v>
      </c>
      <c r="BW24" s="29">
        <v>2.5827640545329621E-2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2012250.0242417098</v>
      </c>
      <c r="CD24" s="29">
        <v>33881.489221460382</v>
      </c>
      <c r="CE24" s="29">
        <v>0</v>
      </c>
      <c r="CF24" s="29">
        <v>27754.986666339486</v>
      </c>
      <c r="CG24" s="29">
        <v>0</v>
      </c>
      <c r="CH24" s="29">
        <v>353775.82333185384</v>
      </c>
      <c r="CI24" s="29">
        <v>3039243.584837453</v>
      </c>
      <c r="CJ24" s="38">
        <f t="shared" si="1"/>
        <v>7753723.4800000004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379.36720085778541</v>
      </c>
      <c r="D25" s="29">
        <v>40.860463818244</v>
      </c>
      <c r="E25" s="29">
        <v>1683.2579365751974</v>
      </c>
      <c r="F25" s="29">
        <v>1737.2920875094326</v>
      </c>
      <c r="G25" s="29">
        <v>4188.2507124588137</v>
      </c>
      <c r="H25" s="29">
        <v>5489.6688500171504</v>
      </c>
      <c r="I25" s="29">
        <v>518.56621250855687</v>
      </c>
      <c r="J25" s="29">
        <v>80.151271139635654</v>
      </c>
      <c r="K25" s="29">
        <v>77.209302808638412</v>
      </c>
      <c r="L25" s="29">
        <v>99.217235376020298</v>
      </c>
      <c r="M25" s="29">
        <v>2083.8614216480009</v>
      </c>
      <c r="N25" s="29">
        <v>4684.3101310447782</v>
      </c>
      <c r="O25" s="29">
        <v>3653.1264693383182</v>
      </c>
      <c r="P25" s="29">
        <v>1194.7804768558699</v>
      </c>
      <c r="Q25" s="29">
        <v>156.17604075961134</v>
      </c>
      <c r="R25" s="29">
        <v>20532.33996456187</v>
      </c>
      <c r="S25" s="29">
        <v>21602.217846318843</v>
      </c>
      <c r="T25" s="29">
        <v>676.55701667702601</v>
      </c>
      <c r="U25" s="29">
        <v>13550.67107607178</v>
      </c>
      <c r="V25" s="29">
        <v>3771.6994092740601</v>
      </c>
      <c r="W25" s="29">
        <v>415834.78339390777</v>
      </c>
      <c r="X25" s="29">
        <v>20056.904428258982</v>
      </c>
      <c r="Y25" s="29">
        <v>8555.0139531482982</v>
      </c>
      <c r="Z25" s="29">
        <v>1585.6532298118059</v>
      </c>
      <c r="AA25" s="29">
        <v>84.283464750090658</v>
      </c>
      <c r="AB25" s="29">
        <v>106964.3945673386</v>
      </c>
      <c r="AC25" s="29">
        <v>630394.39129973832</v>
      </c>
      <c r="AD25" s="29">
        <v>19373.913727230749</v>
      </c>
      <c r="AE25" s="29">
        <v>16824.686066748349</v>
      </c>
      <c r="AF25" s="29">
        <v>30719.68238239421</v>
      </c>
      <c r="AG25" s="29">
        <v>4336.9552893022901</v>
      </c>
      <c r="AH25" s="29">
        <v>425231.79638075078</v>
      </c>
      <c r="AI25" s="29">
        <v>22.096646395863893</v>
      </c>
      <c r="AJ25" s="29">
        <v>5152.3346731149122</v>
      </c>
      <c r="AK25" s="29">
        <v>3678.7443865649248</v>
      </c>
      <c r="AL25" s="29">
        <v>2981.3632823371199</v>
      </c>
      <c r="AM25" s="29">
        <v>1923.0428375047677</v>
      </c>
      <c r="AN25" s="29">
        <v>964.7015253575513</v>
      </c>
      <c r="AO25" s="29">
        <v>1203.4055858111401</v>
      </c>
      <c r="AP25" s="29">
        <v>8045.574722785258</v>
      </c>
      <c r="AQ25" s="29">
        <v>1411.2684490725867</v>
      </c>
      <c r="AR25" s="29">
        <v>1654.5820571766601</v>
      </c>
      <c r="AS25" s="29">
        <v>272.9920568468728</v>
      </c>
      <c r="AT25" s="29">
        <v>291.33207325372962</v>
      </c>
      <c r="AU25" s="29">
        <v>686.995854132977</v>
      </c>
      <c r="AV25" s="29">
        <v>62.250599766756011</v>
      </c>
      <c r="AW25" s="29">
        <v>9.3598239374234797</v>
      </c>
      <c r="AX25" s="29">
        <v>4385.1963034424061</v>
      </c>
      <c r="AY25" s="29">
        <v>7930.7949910212819</v>
      </c>
      <c r="AZ25" s="29">
        <v>7752.0644918416274</v>
      </c>
      <c r="BA25" s="29">
        <v>0.35053195075153459</v>
      </c>
      <c r="BB25" s="29">
        <v>1352.6595598963474</v>
      </c>
      <c r="BC25" s="29">
        <v>1326.2197338513488</v>
      </c>
      <c r="BD25" s="29">
        <v>238736.90720615347</v>
      </c>
      <c r="BE25" s="29">
        <v>5094.1627599102949</v>
      </c>
      <c r="BF25" s="29">
        <v>91.439160490987106</v>
      </c>
      <c r="BG25" s="29">
        <v>34407.680443932681</v>
      </c>
      <c r="BH25" s="29">
        <v>15669.519826409936</v>
      </c>
      <c r="BI25" s="29">
        <v>455.82662258698599</v>
      </c>
      <c r="BJ25" s="29">
        <v>1596.115455723166</v>
      </c>
      <c r="BK25" s="29">
        <v>375.32590669789698</v>
      </c>
      <c r="BL25" s="29">
        <v>8239.5325788749433</v>
      </c>
      <c r="BM25" s="29">
        <v>21482.351459245918</v>
      </c>
      <c r="BN25" s="29">
        <v>1603.6710995182764</v>
      </c>
      <c r="BO25" s="29">
        <v>1505.7087350656529</v>
      </c>
      <c r="BP25" s="29">
        <v>4702.3300396223876</v>
      </c>
      <c r="BQ25" s="29">
        <v>5469.0268274792752</v>
      </c>
      <c r="BR25" s="29">
        <v>111993.83515038714</v>
      </c>
      <c r="BS25" s="29">
        <v>0</v>
      </c>
      <c r="BT25" s="59">
        <f t="shared" si="0"/>
        <v>2268692.8027671627</v>
      </c>
      <c r="BU25" s="29">
        <v>572863.55700319458</v>
      </c>
      <c r="BV25" s="29">
        <v>0</v>
      </c>
      <c r="BW25" s="29">
        <v>29189.960783460087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-905219.64661548752</v>
      </c>
      <c r="CD25" s="29">
        <v>118497.23841097551</v>
      </c>
      <c r="CE25" s="29">
        <v>0</v>
      </c>
      <c r="CF25" s="29">
        <v>173374.0229350272</v>
      </c>
      <c r="CG25" s="29">
        <v>0</v>
      </c>
      <c r="CH25" s="29">
        <v>431503.23966271669</v>
      </c>
      <c r="CI25" s="29">
        <v>6321950.3350529512</v>
      </c>
      <c r="CJ25" s="38">
        <f t="shared" si="1"/>
        <v>9010851.5099999998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43124.732699171589</v>
      </c>
      <c r="D26" s="29">
        <v>260.18900864467355</v>
      </c>
      <c r="E26" s="29">
        <v>3008.9258821807034</v>
      </c>
      <c r="F26" s="29">
        <v>17727.530288274967</v>
      </c>
      <c r="G26" s="29">
        <v>100740.4891392182</v>
      </c>
      <c r="H26" s="29">
        <v>18202.862953842272</v>
      </c>
      <c r="I26" s="29">
        <v>25383.828993210718</v>
      </c>
      <c r="J26" s="29">
        <v>3070.2742144937697</v>
      </c>
      <c r="K26" s="29">
        <v>1601.0759385871129</v>
      </c>
      <c r="L26" s="29">
        <v>1253.0836877616489</v>
      </c>
      <c r="M26" s="29">
        <v>37885.556565341889</v>
      </c>
      <c r="N26" s="29">
        <v>258623.51519861631</v>
      </c>
      <c r="O26" s="29">
        <v>17371.385523821806</v>
      </c>
      <c r="P26" s="29">
        <v>35100.428050047412</v>
      </c>
      <c r="Q26" s="29">
        <v>15153.101143029786</v>
      </c>
      <c r="R26" s="29">
        <v>78609.323016020964</v>
      </c>
      <c r="S26" s="29">
        <v>53777.681350643688</v>
      </c>
      <c r="T26" s="29">
        <v>13776.939783189147</v>
      </c>
      <c r="U26" s="29">
        <v>168308.97425150941</v>
      </c>
      <c r="V26" s="29">
        <v>7518.8605795208841</v>
      </c>
      <c r="W26" s="29">
        <v>45733.071248930944</v>
      </c>
      <c r="X26" s="29">
        <v>708257.11754077207</v>
      </c>
      <c r="Y26" s="29">
        <v>44218.520711137608</v>
      </c>
      <c r="Z26" s="29">
        <v>29794.396857675987</v>
      </c>
      <c r="AA26" s="29">
        <v>2030.8000092925608</v>
      </c>
      <c r="AB26" s="29">
        <v>61892.804786227396</v>
      </c>
      <c r="AC26" s="29">
        <v>1901744.153206287</v>
      </c>
      <c r="AD26" s="29">
        <v>22166.764176545505</v>
      </c>
      <c r="AE26" s="29">
        <v>146240.99834126115</v>
      </c>
      <c r="AF26" s="29">
        <v>182568.6516454652</v>
      </c>
      <c r="AG26" s="29">
        <v>55654.007116344248</v>
      </c>
      <c r="AH26" s="29">
        <v>10070.534747938309</v>
      </c>
      <c r="AI26" s="29">
        <v>4192.4358128469366</v>
      </c>
      <c r="AJ26" s="29">
        <v>22170.96208116765</v>
      </c>
      <c r="AK26" s="29">
        <v>6180.4728781106605</v>
      </c>
      <c r="AL26" s="29">
        <v>62870.17593489404</v>
      </c>
      <c r="AM26" s="29">
        <v>21395.646332779037</v>
      </c>
      <c r="AN26" s="29">
        <v>53832.728005544799</v>
      </c>
      <c r="AO26" s="29">
        <v>18052.780301321051</v>
      </c>
      <c r="AP26" s="29">
        <v>87565.763299596991</v>
      </c>
      <c r="AQ26" s="29">
        <v>10171.024206976546</v>
      </c>
      <c r="AR26" s="29">
        <v>11336.995082341247</v>
      </c>
      <c r="AS26" s="29">
        <v>3930.4777644568167</v>
      </c>
      <c r="AT26" s="29">
        <v>2942.3217168011311</v>
      </c>
      <c r="AU26" s="29">
        <v>3787.6154973573571</v>
      </c>
      <c r="AV26" s="29">
        <v>499.38773709423032</v>
      </c>
      <c r="AW26" s="29">
        <v>120.18531601462</v>
      </c>
      <c r="AX26" s="29">
        <v>39968.440881694973</v>
      </c>
      <c r="AY26" s="29">
        <v>57662.713153402161</v>
      </c>
      <c r="AZ26" s="29">
        <v>159495.85635679256</v>
      </c>
      <c r="BA26" s="29">
        <v>1081.027851884031</v>
      </c>
      <c r="BB26" s="29">
        <v>8250.4495292178271</v>
      </c>
      <c r="BC26" s="29">
        <v>30345.656646221119</v>
      </c>
      <c r="BD26" s="29">
        <v>24480.77287732514</v>
      </c>
      <c r="BE26" s="29">
        <v>5953.3838624103309</v>
      </c>
      <c r="BF26" s="29">
        <v>1860.0980706544947</v>
      </c>
      <c r="BG26" s="29">
        <v>57661.017522709953</v>
      </c>
      <c r="BH26" s="29">
        <v>56956.767921340637</v>
      </c>
      <c r="BI26" s="29">
        <v>6691.8836768207011</v>
      </c>
      <c r="BJ26" s="29">
        <v>79260.307262915172</v>
      </c>
      <c r="BK26" s="29">
        <v>2832.7917801090989</v>
      </c>
      <c r="BL26" s="29">
        <v>783531.2659750944</v>
      </c>
      <c r="BM26" s="29">
        <v>924036.31641935068</v>
      </c>
      <c r="BN26" s="29">
        <v>72158.401788967909</v>
      </c>
      <c r="BO26" s="29">
        <v>34612.569013791137</v>
      </c>
      <c r="BP26" s="29">
        <v>36156.735404516759</v>
      </c>
      <c r="BQ26" s="29">
        <v>11519.148751105029</v>
      </c>
      <c r="BR26" s="29">
        <v>12546.451173043381</v>
      </c>
      <c r="BS26" s="29">
        <v>0</v>
      </c>
      <c r="BT26" s="59">
        <f t="shared" si="0"/>
        <v>6826981.6065416774</v>
      </c>
      <c r="BU26" s="29">
        <v>3992649.2097915276</v>
      </c>
      <c r="BV26" s="29">
        <v>0</v>
      </c>
      <c r="BW26" s="29">
        <v>507269.82396559371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2841004.3093262599</v>
      </c>
      <c r="CE26" s="29">
        <v>0</v>
      </c>
      <c r="CF26" s="29">
        <v>5252588.599019994</v>
      </c>
      <c r="CG26" s="29">
        <v>521692.48013453209</v>
      </c>
      <c r="CH26" s="29">
        <v>1107458.8091921934</v>
      </c>
      <c r="CI26" s="29">
        <v>53898313.262028217</v>
      </c>
      <c r="CJ26" s="38">
        <f t="shared" si="1"/>
        <v>74947958.099999994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2150019.2236966384</v>
      </c>
      <c r="D27" s="29">
        <v>21423.50196960524</v>
      </c>
      <c r="E27" s="29">
        <v>263134.76073311066</v>
      </c>
      <c r="F27" s="29">
        <v>114735.24739381074</v>
      </c>
      <c r="G27" s="29">
        <v>920256.72977318894</v>
      </c>
      <c r="H27" s="29">
        <v>35492.503967746663</v>
      </c>
      <c r="I27" s="29">
        <v>92317.754150786888</v>
      </c>
      <c r="J27" s="29">
        <v>23160.410788228557</v>
      </c>
      <c r="K27" s="29">
        <v>24715.006764421985</v>
      </c>
      <c r="L27" s="29">
        <v>9948.782080135963</v>
      </c>
      <c r="M27" s="29">
        <v>237541.7394122741</v>
      </c>
      <c r="N27" s="29">
        <v>1073593.1537027648</v>
      </c>
      <c r="O27" s="29">
        <v>132277.21377911107</v>
      </c>
      <c r="P27" s="29">
        <v>237079.00459202379</v>
      </c>
      <c r="Q27" s="29">
        <v>188344.80824038197</v>
      </c>
      <c r="R27" s="29">
        <v>335065.8730290393</v>
      </c>
      <c r="S27" s="29">
        <v>1282049.2871616594</v>
      </c>
      <c r="T27" s="29">
        <v>110238.39232536989</v>
      </c>
      <c r="U27" s="29">
        <v>1007313.9112070978</v>
      </c>
      <c r="V27" s="29">
        <v>63128.421918275439</v>
      </c>
      <c r="W27" s="29">
        <v>63352.520925665514</v>
      </c>
      <c r="X27" s="29">
        <v>430039.08240550809</v>
      </c>
      <c r="Y27" s="29">
        <v>116401.83827062942</v>
      </c>
      <c r="Z27" s="29">
        <v>280793.47908737604</v>
      </c>
      <c r="AA27" s="29">
        <v>23425.673727233094</v>
      </c>
      <c r="AB27" s="29">
        <v>289642.81594498857</v>
      </c>
      <c r="AC27" s="29">
        <v>1621543.9459265068</v>
      </c>
      <c r="AD27" s="29">
        <v>92031.614336336075</v>
      </c>
      <c r="AE27" s="29">
        <v>445046.78083697829</v>
      </c>
      <c r="AF27" s="29">
        <v>245634.23989100836</v>
      </c>
      <c r="AG27" s="29">
        <v>2795422.8223344581</v>
      </c>
      <c r="AH27" s="29">
        <v>2157926.8617751063</v>
      </c>
      <c r="AI27" s="29">
        <v>230711.57869530987</v>
      </c>
      <c r="AJ27" s="29">
        <v>195585.98177397533</v>
      </c>
      <c r="AK27" s="29">
        <v>43952.644000182285</v>
      </c>
      <c r="AL27" s="29">
        <v>194228.12740437462</v>
      </c>
      <c r="AM27" s="29">
        <v>162801.36258298982</v>
      </c>
      <c r="AN27" s="29">
        <v>18484.564148046109</v>
      </c>
      <c r="AO27" s="29">
        <v>165989.12946058792</v>
      </c>
      <c r="AP27" s="29">
        <v>661267.16671160772</v>
      </c>
      <c r="AQ27" s="29">
        <v>38977.349668028284</v>
      </c>
      <c r="AR27" s="29">
        <v>37530.682296242725</v>
      </c>
      <c r="AS27" s="29">
        <v>36572.708029780304</v>
      </c>
      <c r="AT27" s="29">
        <v>20608.348613117319</v>
      </c>
      <c r="AU27" s="29">
        <v>1926.196664292589</v>
      </c>
      <c r="AV27" s="29">
        <v>205.85928205202592</v>
      </c>
      <c r="AW27" s="29">
        <v>40.792154534569455</v>
      </c>
      <c r="AX27" s="29">
        <v>180285.87108199508</v>
      </c>
      <c r="AY27" s="29">
        <v>146642.42688324029</v>
      </c>
      <c r="AZ27" s="29">
        <v>192235.26161902185</v>
      </c>
      <c r="BA27" s="29">
        <v>1817.2961009792866</v>
      </c>
      <c r="BB27" s="29">
        <v>15393.55817437487</v>
      </c>
      <c r="BC27" s="29">
        <v>32644.552664889896</v>
      </c>
      <c r="BD27" s="29">
        <v>21209.338179977283</v>
      </c>
      <c r="BE27" s="29">
        <v>2333.5469928595317</v>
      </c>
      <c r="BF27" s="29">
        <v>19885.669614621725</v>
      </c>
      <c r="BG27" s="29">
        <v>184471.39794124471</v>
      </c>
      <c r="BH27" s="29">
        <v>1017255.2037370839</v>
      </c>
      <c r="BI27" s="29">
        <v>27570.578687540587</v>
      </c>
      <c r="BJ27" s="29">
        <v>113214.51498380351</v>
      </c>
      <c r="BK27" s="29">
        <v>12354.084601073357</v>
      </c>
      <c r="BL27" s="29">
        <v>132302.28852728201</v>
      </c>
      <c r="BM27" s="29">
        <v>135481.27459471012</v>
      </c>
      <c r="BN27" s="29">
        <v>52220.136228949457</v>
      </c>
      <c r="BO27" s="29">
        <v>94530.872736860285</v>
      </c>
      <c r="BP27" s="29">
        <v>106933.09426399472</v>
      </c>
      <c r="BQ27" s="29">
        <v>16923.00653948501</v>
      </c>
      <c r="BR27" s="29">
        <v>54587.406048556164</v>
      </c>
      <c r="BS27" s="29">
        <v>0</v>
      </c>
      <c r="BT27" s="59">
        <f t="shared" si="0"/>
        <v>21252271.273835123</v>
      </c>
      <c r="BU27" s="29">
        <v>89563.131687490124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2548956.1926690396</v>
      </c>
      <c r="CD27" s="29">
        <v>683842.45667922893</v>
      </c>
      <c r="CE27" s="29">
        <v>0</v>
      </c>
      <c r="CF27" s="29">
        <v>269081.28740199248</v>
      </c>
      <c r="CG27" s="29">
        <v>0</v>
      </c>
      <c r="CH27" s="29">
        <v>9619.1601064221468</v>
      </c>
      <c r="CI27" s="29">
        <v>4160479.9976206953</v>
      </c>
      <c r="CJ27" s="38">
        <f t="shared" si="1"/>
        <v>29013813.499999985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1215183.0502008914</v>
      </c>
      <c r="D28" s="29">
        <v>8397.9123542970192</v>
      </c>
      <c r="E28" s="29">
        <v>42264.042493867695</v>
      </c>
      <c r="F28" s="29">
        <v>262255.76988399873</v>
      </c>
      <c r="G28" s="29">
        <v>4013445.3694778248</v>
      </c>
      <c r="H28" s="29">
        <v>96774.892659029632</v>
      </c>
      <c r="I28" s="29">
        <v>128421.12341083128</v>
      </c>
      <c r="J28" s="29">
        <v>177375.30231181119</v>
      </c>
      <c r="K28" s="29">
        <v>52732.859172292905</v>
      </c>
      <c r="L28" s="29">
        <v>87726.159108353109</v>
      </c>
      <c r="M28" s="29">
        <v>1222028.7298190929</v>
      </c>
      <c r="N28" s="29">
        <v>852119.18507759552</v>
      </c>
      <c r="O28" s="29">
        <v>351228.08332217007</v>
      </c>
      <c r="P28" s="29">
        <v>1349320.1394831005</v>
      </c>
      <c r="Q28" s="29">
        <v>599692.68254108215</v>
      </c>
      <c r="R28" s="29">
        <v>497194.67016230122</v>
      </c>
      <c r="S28" s="29">
        <v>91877.557729529857</v>
      </c>
      <c r="T28" s="29">
        <v>129864.74579866797</v>
      </c>
      <c r="U28" s="29">
        <v>536715.3083417723</v>
      </c>
      <c r="V28" s="29">
        <v>63201.471752055913</v>
      </c>
      <c r="W28" s="29">
        <v>34098.17587552753</v>
      </c>
      <c r="X28" s="29">
        <v>267212.751231934</v>
      </c>
      <c r="Y28" s="29">
        <v>99520.175071532343</v>
      </c>
      <c r="Z28" s="29">
        <v>7952322.5996071948</v>
      </c>
      <c r="AA28" s="29">
        <v>144481.16240198057</v>
      </c>
      <c r="AB28" s="29">
        <v>543600.45327332825</v>
      </c>
      <c r="AC28" s="29">
        <v>409451.71828038013</v>
      </c>
      <c r="AD28" s="29">
        <v>456449.66704399197</v>
      </c>
      <c r="AE28" s="29">
        <v>1126496.1516032277</v>
      </c>
      <c r="AF28" s="29">
        <v>1357358.3214204016</v>
      </c>
      <c r="AG28" s="29">
        <v>494788.19570838701</v>
      </c>
      <c r="AH28" s="29">
        <v>26520.945878971608</v>
      </c>
      <c r="AI28" s="29">
        <v>4350.0978574362607</v>
      </c>
      <c r="AJ28" s="29">
        <v>241360.45117577954</v>
      </c>
      <c r="AK28" s="29">
        <v>56599.550213725881</v>
      </c>
      <c r="AL28" s="29">
        <v>1090209.4525332544</v>
      </c>
      <c r="AM28" s="29">
        <v>56801.435340637887</v>
      </c>
      <c r="AN28" s="29">
        <v>198360.12822018139</v>
      </c>
      <c r="AO28" s="29">
        <v>145407.01668574873</v>
      </c>
      <c r="AP28" s="29">
        <v>275091.8435421926</v>
      </c>
      <c r="AQ28" s="29">
        <v>160920.44206711638</v>
      </c>
      <c r="AR28" s="29">
        <v>63986.424456050867</v>
      </c>
      <c r="AS28" s="29">
        <v>12477.339515644724</v>
      </c>
      <c r="AT28" s="29">
        <v>73668.819258743417</v>
      </c>
      <c r="AU28" s="29">
        <v>101602.9933793455</v>
      </c>
      <c r="AV28" s="29">
        <v>54707.398458317999</v>
      </c>
      <c r="AW28" s="29">
        <v>5641.0232213565632</v>
      </c>
      <c r="AX28" s="29">
        <v>157240.34822904898</v>
      </c>
      <c r="AY28" s="29">
        <v>294935.03445104352</v>
      </c>
      <c r="AZ28" s="29">
        <v>43126.940013778629</v>
      </c>
      <c r="BA28" s="29">
        <v>14350.534025115856</v>
      </c>
      <c r="BB28" s="29">
        <v>46508.978486078711</v>
      </c>
      <c r="BC28" s="29">
        <v>73451.697247930977</v>
      </c>
      <c r="BD28" s="29">
        <v>68536.890802593814</v>
      </c>
      <c r="BE28" s="29">
        <v>94796.634397756017</v>
      </c>
      <c r="BF28" s="29">
        <v>17965.899397503708</v>
      </c>
      <c r="BG28" s="29">
        <v>199367.75980569739</v>
      </c>
      <c r="BH28" s="29">
        <v>481988.97570808115</v>
      </c>
      <c r="BI28" s="29">
        <v>18805.786374958538</v>
      </c>
      <c r="BJ28" s="29">
        <v>1228868.4211057958</v>
      </c>
      <c r="BK28" s="29">
        <v>6370.0165098308498</v>
      </c>
      <c r="BL28" s="29">
        <v>826113.08706271858</v>
      </c>
      <c r="BM28" s="29">
        <v>920164.90010629443</v>
      </c>
      <c r="BN28" s="29">
        <v>362504.36876649701</v>
      </c>
      <c r="BO28" s="29">
        <v>355058.08583250112</v>
      </c>
      <c r="BP28" s="29">
        <v>96662.089531484351</v>
      </c>
      <c r="BQ28" s="29">
        <v>11534.010650990967</v>
      </c>
      <c r="BR28" s="29">
        <v>34876.776837029698</v>
      </c>
      <c r="BS28" s="29">
        <v>0</v>
      </c>
      <c r="BT28" s="59">
        <f t="shared" si="0"/>
        <v>32584531.023765694</v>
      </c>
      <c r="BU28" s="29">
        <v>22365605.581129659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1141625.8261302442</v>
      </c>
      <c r="CE28" s="29">
        <v>0</v>
      </c>
      <c r="CF28" s="29">
        <v>797350.03877385589</v>
      </c>
      <c r="CG28" s="29">
        <v>0</v>
      </c>
      <c r="CH28" s="29">
        <v>-525802.75222115952</v>
      </c>
      <c r="CI28" s="29">
        <v>28817670.382421788</v>
      </c>
      <c r="CJ28" s="38">
        <f t="shared" si="1"/>
        <v>85180980.100000083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299256.91940506327</v>
      </c>
      <c r="D29" s="29">
        <v>4113.2330760426421</v>
      </c>
      <c r="E29" s="29">
        <v>6298.8855274956322</v>
      </c>
      <c r="F29" s="29">
        <v>1331.5823147112285</v>
      </c>
      <c r="G29" s="29">
        <v>227196.7602255992</v>
      </c>
      <c r="H29" s="29">
        <v>7567.3775108218433</v>
      </c>
      <c r="I29" s="29">
        <v>3849.1495019380545</v>
      </c>
      <c r="J29" s="29">
        <v>8588.7618397587703</v>
      </c>
      <c r="K29" s="29">
        <v>2408.1765037145283</v>
      </c>
      <c r="L29" s="29">
        <v>169.51360390546597</v>
      </c>
      <c r="M29" s="29">
        <v>83546.166856045515</v>
      </c>
      <c r="N29" s="29">
        <v>124422.80545522401</v>
      </c>
      <c r="O29" s="29">
        <v>7131.0182193056526</v>
      </c>
      <c r="P29" s="29">
        <v>14529.450061161828</v>
      </c>
      <c r="Q29" s="29">
        <v>1704.2069721290591</v>
      </c>
      <c r="R29" s="29">
        <v>10668.927467625466</v>
      </c>
      <c r="S29" s="29">
        <v>3874.834529175635</v>
      </c>
      <c r="T29" s="29">
        <v>2993.8233904933645</v>
      </c>
      <c r="U29" s="29">
        <v>11472.41545326507</v>
      </c>
      <c r="V29" s="29">
        <v>1141.9187846030356</v>
      </c>
      <c r="W29" s="29">
        <v>2135.4344890155317</v>
      </c>
      <c r="X29" s="29">
        <v>8629.4728241524135</v>
      </c>
      <c r="Y29" s="29">
        <v>3096.2812123694375</v>
      </c>
      <c r="Z29" s="29">
        <v>26302.432811070885</v>
      </c>
      <c r="AA29" s="29">
        <v>631771.47289542935</v>
      </c>
      <c r="AB29" s="29">
        <v>14312.860822805231</v>
      </c>
      <c r="AC29" s="29">
        <v>58891.27701785235</v>
      </c>
      <c r="AD29" s="29">
        <v>27513.222582420818</v>
      </c>
      <c r="AE29" s="29">
        <v>133516.62875755917</v>
      </c>
      <c r="AF29" s="29">
        <v>58087.791208444723</v>
      </c>
      <c r="AG29" s="29">
        <v>17390.763364243136</v>
      </c>
      <c r="AH29" s="29">
        <v>1129.9636023496489</v>
      </c>
      <c r="AI29" s="29">
        <v>602.93047772294506</v>
      </c>
      <c r="AJ29" s="29">
        <v>12597.773190778033</v>
      </c>
      <c r="AK29" s="29">
        <v>824.15572583287019</v>
      </c>
      <c r="AL29" s="29">
        <v>61126.724123407628</v>
      </c>
      <c r="AM29" s="29">
        <v>2304.8525198322109</v>
      </c>
      <c r="AN29" s="29">
        <v>2362.6346677299293</v>
      </c>
      <c r="AO29" s="29">
        <v>4647.8926608299471</v>
      </c>
      <c r="AP29" s="29">
        <v>5164.2316289982828</v>
      </c>
      <c r="AQ29" s="29">
        <v>4268.3685606588033</v>
      </c>
      <c r="AR29" s="29">
        <v>2653.6366505385777</v>
      </c>
      <c r="AS29" s="29">
        <v>137.26063704653529</v>
      </c>
      <c r="AT29" s="29">
        <v>4353.9880706018948</v>
      </c>
      <c r="AU29" s="29">
        <v>29447.120010154453</v>
      </c>
      <c r="AV29" s="29">
        <v>110962.22702756485</v>
      </c>
      <c r="AW29" s="29">
        <v>183024.37920420061</v>
      </c>
      <c r="AX29" s="29">
        <v>6160.9895130912137</v>
      </c>
      <c r="AY29" s="29">
        <v>11534.854150551708</v>
      </c>
      <c r="AZ29" s="29">
        <v>2366.0100974245033</v>
      </c>
      <c r="BA29" s="29">
        <v>1282.694111423328</v>
      </c>
      <c r="BB29" s="29">
        <v>1406.3932553647617</v>
      </c>
      <c r="BC29" s="29">
        <v>1993.4007104830139</v>
      </c>
      <c r="BD29" s="29">
        <v>4272.9789992449942</v>
      </c>
      <c r="BE29" s="29">
        <v>3137.8158498211492</v>
      </c>
      <c r="BF29" s="29">
        <v>3026.1470923849488</v>
      </c>
      <c r="BG29" s="29">
        <v>11678.699391933158</v>
      </c>
      <c r="BH29" s="29">
        <v>19718.483947122604</v>
      </c>
      <c r="BI29" s="29">
        <v>1922.6479701060473</v>
      </c>
      <c r="BJ29" s="29">
        <v>162968.81730103289</v>
      </c>
      <c r="BK29" s="29">
        <v>394.98806102769532</v>
      </c>
      <c r="BL29" s="29">
        <v>35075.110437623596</v>
      </c>
      <c r="BM29" s="29">
        <v>91443.281254855247</v>
      </c>
      <c r="BN29" s="29">
        <v>13825.23486331871</v>
      </c>
      <c r="BO29" s="29">
        <v>15671.62184777105</v>
      </c>
      <c r="BP29" s="29">
        <v>1704.6721454497272</v>
      </c>
      <c r="BQ29" s="29">
        <v>5088.2287470919873</v>
      </c>
      <c r="BR29" s="29">
        <v>27651.228058810659</v>
      </c>
      <c r="BS29" s="29">
        <v>0</v>
      </c>
      <c r="BT29" s="59">
        <f t="shared" si="0"/>
        <v>2651846.0012476221</v>
      </c>
      <c r="BU29" s="29">
        <v>4555464.1967277704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64134.092024607358</v>
      </c>
      <c r="CG29" s="29">
        <v>0</v>
      </c>
      <c r="CH29" s="29">
        <v>0</v>
      </c>
      <c r="CI29" s="29">
        <v>0</v>
      </c>
      <c r="CJ29" s="38">
        <f t="shared" si="1"/>
        <v>7271444.29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261640.81211276905</v>
      </c>
      <c r="D30" s="29">
        <v>4961.6553406861449</v>
      </c>
      <c r="E30" s="29">
        <v>13033.918154038529</v>
      </c>
      <c r="F30" s="29">
        <v>67660.085585870882</v>
      </c>
      <c r="G30" s="29">
        <v>871175.28532264149</v>
      </c>
      <c r="H30" s="29">
        <v>44947.929388975055</v>
      </c>
      <c r="I30" s="29">
        <v>38094.885987897593</v>
      </c>
      <c r="J30" s="29">
        <v>373778.45515346475</v>
      </c>
      <c r="K30" s="29">
        <v>9373.9107671503971</v>
      </c>
      <c r="L30" s="29">
        <v>19778.919788384756</v>
      </c>
      <c r="M30" s="29">
        <v>246670.86281771155</v>
      </c>
      <c r="N30" s="29">
        <v>237370.14318852348</v>
      </c>
      <c r="O30" s="29">
        <v>718328.57442832482</v>
      </c>
      <c r="P30" s="29">
        <v>190663.07907370036</v>
      </c>
      <c r="Q30" s="29">
        <v>113261.11156117643</v>
      </c>
      <c r="R30" s="29">
        <v>2343634.0771639775</v>
      </c>
      <c r="S30" s="29">
        <v>51595.176956101081</v>
      </c>
      <c r="T30" s="29">
        <v>20186.483210066333</v>
      </c>
      <c r="U30" s="29">
        <v>269177.76703883213</v>
      </c>
      <c r="V30" s="29">
        <v>17009.702425293195</v>
      </c>
      <c r="W30" s="29">
        <v>10505.913425627015</v>
      </c>
      <c r="X30" s="29">
        <v>75820.174511600184</v>
      </c>
      <c r="Y30" s="29">
        <v>64638.478272222666</v>
      </c>
      <c r="Z30" s="29">
        <v>291066.85505725438</v>
      </c>
      <c r="AA30" s="29">
        <v>66239.280151192012</v>
      </c>
      <c r="AB30" s="29">
        <v>3052852.8811306194</v>
      </c>
      <c r="AC30" s="29">
        <v>230858.25461727552</v>
      </c>
      <c r="AD30" s="29">
        <v>222524.51232262608</v>
      </c>
      <c r="AE30" s="29">
        <v>1414767.8068520867</v>
      </c>
      <c r="AF30" s="29">
        <v>602711.85052060825</v>
      </c>
      <c r="AG30" s="29">
        <v>115327.39372669728</v>
      </c>
      <c r="AH30" s="29">
        <v>71008.720345281836</v>
      </c>
      <c r="AI30" s="29">
        <v>2142.2474445465173</v>
      </c>
      <c r="AJ30" s="29">
        <v>187383.25321318995</v>
      </c>
      <c r="AK30" s="29">
        <v>127668.87202228505</v>
      </c>
      <c r="AL30" s="29">
        <v>448581.92561183998</v>
      </c>
      <c r="AM30" s="29">
        <v>386899.41563222645</v>
      </c>
      <c r="AN30" s="29">
        <v>141397.98187453239</v>
      </c>
      <c r="AO30" s="29">
        <v>331535.24092274933</v>
      </c>
      <c r="AP30" s="29">
        <v>624362.3192175891</v>
      </c>
      <c r="AQ30" s="29">
        <v>280997.62649292906</v>
      </c>
      <c r="AR30" s="29">
        <v>72067.131877730426</v>
      </c>
      <c r="AS30" s="29">
        <v>8702.8553435764115</v>
      </c>
      <c r="AT30" s="29">
        <v>234621.30311349602</v>
      </c>
      <c r="AU30" s="29">
        <v>76809.539764920817</v>
      </c>
      <c r="AV30" s="29">
        <v>8191.323188537559</v>
      </c>
      <c r="AW30" s="29">
        <v>5320.2438312204886</v>
      </c>
      <c r="AX30" s="29">
        <v>557285.31448332779</v>
      </c>
      <c r="AY30" s="29">
        <v>660604.58465097763</v>
      </c>
      <c r="AZ30" s="29">
        <v>175465.64103394464</v>
      </c>
      <c r="BA30" s="29">
        <v>5873.5592583615817</v>
      </c>
      <c r="BB30" s="29">
        <v>50205.183744843314</v>
      </c>
      <c r="BC30" s="29">
        <v>214789.72386802593</v>
      </c>
      <c r="BD30" s="29">
        <v>232526.7561840259</v>
      </c>
      <c r="BE30" s="29">
        <v>164118.11852977556</v>
      </c>
      <c r="BF30" s="29">
        <v>28744.129278102359</v>
      </c>
      <c r="BG30" s="29">
        <v>302626.5445751294</v>
      </c>
      <c r="BH30" s="29">
        <v>1048150.9196158757</v>
      </c>
      <c r="BI30" s="29">
        <v>10954.667791881418</v>
      </c>
      <c r="BJ30" s="29">
        <v>1374396.2351067206</v>
      </c>
      <c r="BK30" s="29">
        <v>40516.917604735587</v>
      </c>
      <c r="BL30" s="29">
        <v>1888865.5095568085</v>
      </c>
      <c r="BM30" s="29">
        <v>1927489.6793356601</v>
      </c>
      <c r="BN30" s="29">
        <v>260649.36772933201</v>
      </c>
      <c r="BO30" s="29">
        <v>209653.00738867396</v>
      </c>
      <c r="BP30" s="29">
        <v>146816.33447325657</v>
      </c>
      <c r="BQ30" s="29">
        <v>31325.092345541208</v>
      </c>
      <c r="BR30" s="29">
        <v>139658.06204728063</v>
      </c>
      <c r="BS30" s="29">
        <v>0</v>
      </c>
      <c r="BT30" s="59">
        <f t="shared" si="0"/>
        <v>24538061.584552325</v>
      </c>
      <c r="BU30" s="29">
        <v>18385841.56289373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5720.4292787097684</v>
      </c>
      <c r="CE30" s="29">
        <v>0</v>
      </c>
      <c r="CF30" s="29">
        <v>58009.253608266692</v>
      </c>
      <c r="CG30" s="29">
        <v>0</v>
      </c>
      <c r="CH30" s="29">
        <v>29597.598068251929</v>
      </c>
      <c r="CI30" s="29">
        <v>7644578.5715987096</v>
      </c>
      <c r="CJ30" s="38">
        <f t="shared" si="1"/>
        <v>50661808.999999985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1398540.6321062646</v>
      </c>
      <c r="D31" s="29">
        <v>30296.225330049328</v>
      </c>
      <c r="E31" s="29">
        <v>15700.066699710538</v>
      </c>
      <c r="F31" s="29">
        <v>527846.84078121977</v>
      </c>
      <c r="G31" s="29">
        <v>1388071.8459954299</v>
      </c>
      <c r="H31" s="29">
        <v>44047.976597008499</v>
      </c>
      <c r="I31" s="29">
        <v>183008.45813586123</v>
      </c>
      <c r="J31" s="29">
        <v>44261.123356596319</v>
      </c>
      <c r="K31" s="29">
        <v>27185.958377793224</v>
      </c>
      <c r="L31" s="29">
        <v>6445.3295397507209</v>
      </c>
      <c r="M31" s="29">
        <v>301744.83071127452</v>
      </c>
      <c r="N31" s="29">
        <v>2845726.4336674251</v>
      </c>
      <c r="O31" s="29">
        <v>123109.37156755797</v>
      </c>
      <c r="P31" s="29">
        <v>242473.70501531157</v>
      </c>
      <c r="Q31" s="29">
        <v>89219.126979491935</v>
      </c>
      <c r="R31" s="29">
        <v>298287.07299638854</v>
      </c>
      <c r="S31" s="29">
        <v>246481.42865716657</v>
      </c>
      <c r="T31" s="29">
        <v>181504.48977846286</v>
      </c>
      <c r="U31" s="29">
        <v>1728066.124185205</v>
      </c>
      <c r="V31" s="29">
        <v>35577.24517390738</v>
      </c>
      <c r="W31" s="29">
        <v>36867.212084329236</v>
      </c>
      <c r="X31" s="29">
        <v>375926.44394182297</v>
      </c>
      <c r="Y31" s="29">
        <v>217851.28709328949</v>
      </c>
      <c r="Z31" s="29">
        <v>2105121.0841434589</v>
      </c>
      <c r="AA31" s="29">
        <v>608405.42497882911</v>
      </c>
      <c r="AB31" s="29">
        <v>951861.92994542606</v>
      </c>
      <c r="AC31" s="29">
        <v>3367656.4388616653</v>
      </c>
      <c r="AD31" s="29">
        <v>416393.88559331954</v>
      </c>
      <c r="AE31" s="29">
        <v>1392775.099864779</v>
      </c>
      <c r="AF31" s="29">
        <v>691010.90657316777</v>
      </c>
      <c r="AG31" s="29">
        <v>1356339.9391696621</v>
      </c>
      <c r="AH31" s="29">
        <v>636778.90010792785</v>
      </c>
      <c r="AI31" s="29">
        <v>23155.254873591763</v>
      </c>
      <c r="AJ31" s="29">
        <v>498049.66222469672</v>
      </c>
      <c r="AK31" s="29">
        <v>524326.49596456997</v>
      </c>
      <c r="AL31" s="29">
        <v>843533.06785353879</v>
      </c>
      <c r="AM31" s="29">
        <v>144433.7217246604</v>
      </c>
      <c r="AN31" s="29">
        <v>142290.48996127682</v>
      </c>
      <c r="AO31" s="29">
        <v>2568217.6049093204</v>
      </c>
      <c r="AP31" s="29">
        <v>628937.12615317048</v>
      </c>
      <c r="AQ31" s="29">
        <v>4515111.9312257292</v>
      </c>
      <c r="AR31" s="29">
        <v>1474050.1608235082</v>
      </c>
      <c r="AS31" s="29">
        <v>3876132.1600453798</v>
      </c>
      <c r="AT31" s="29">
        <v>714097.35251288</v>
      </c>
      <c r="AU31" s="29">
        <v>23415693.064148732</v>
      </c>
      <c r="AV31" s="29">
        <v>16641642.75549864</v>
      </c>
      <c r="AW31" s="29">
        <v>7802345.8395240549</v>
      </c>
      <c r="AX31" s="29">
        <v>587342.79989348596</v>
      </c>
      <c r="AY31" s="29">
        <v>299171.6168303513</v>
      </c>
      <c r="AZ31" s="29">
        <v>143967.25348563259</v>
      </c>
      <c r="BA31" s="29">
        <v>12759.446878292136</v>
      </c>
      <c r="BB31" s="29">
        <v>80256.081719034992</v>
      </c>
      <c r="BC31" s="29">
        <v>266005.41448312358</v>
      </c>
      <c r="BD31" s="29">
        <v>178699.66493308509</v>
      </c>
      <c r="BE31" s="29">
        <v>86286.442473520088</v>
      </c>
      <c r="BF31" s="29">
        <v>16342.297370776725</v>
      </c>
      <c r="BG31" s="29">
        <v>622319.9169297663</v>
      </c>
      <c r="BH31" s="29">
        <v>3917228.4022393757</v>
      </c>
      <c r="BI31" s="29">
        <v>20984.277941748733</v>
      </c>
      <c r="BJ31" s="29">
        <v>1121223.227242402</v>
      </c>
      <c r="BK31" s="29">
        <v>18397.882005970077</v>
      </c>
      <c r="BL31" s="29">
        <v>2231710.6604722091</v>
      </c>
      <c r="BM31" s="29">
        <v>2115197.3093523439</v>
      </c>
      <c r="BN31" s="29">
        <v>240915.15527793783</v>
      </c>
      <c r="BO31" s="29">
        <v>509570.86081702303</v>
      </c>
      <c r="BP31" s="29">
        <v>1250465.1523783477</v>
      </c>
      <c r="BQ31" s="29">
        <v>48269.201790659412</v>
      </c>
      <c r="BR31" s="29">
        <v>63878.778159433517</v>
      </c>
      <c r="BS31" s="29">
        <v>0</v>
      </c>
      <c r="BT31" s="59">
        <f t="shared" si="0"/>
        <v>99557591.368127853</v>
      </c>
      <c r="BU31" s="29">
        <v>4838519.3706204062</v>
      </c>
      <c r="BV31" s="29">
        <v>0</v>
      </c>
      <c r="BW31" s="29">
        <v>337190.56086427864</v>
      </c>
      <c r="BX31" s="29">
        <v>0</v>
      </c>
      <c r="BY31" s="29">
        <v>5607324.2479588995</v>
      </c>
      <c r="BZ31" s="29">
        <v>97536702.318756655</v>
      </c>
      <c r="CA31" s="29">
        <v>86012713.596244395</v>
      </c>
      <c r="CB31" s="29">
        <v>67168455.793902069</v>
      </c>
      <c r="CC31" s="29">
        <v>0</v>
      </c>
      <c r="CD31" s="29">
        <v>506535.27914204617</v>
      </c>
      <c r="CE31" s="29">
        <v>0</v>
      </c>
      <c r="CF31" s="29">
        <v>391812.50821485254</v>
      </c>
      <c r="CG31" s="29">
        <v>0</v>
      </c>
      <c r="CH31" s="29">
        <v>0</v>
      </c>
      <c r="CI31" s="29">
        <v>19026894.14616815</v>
      </c>
      <c r="CJ31" s="38">
        <f t="shared" si="1"/>
        <v>380983739.18999952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153377.56262977442</v>
      </c>
      <c r="D32" s="29">
        <v>17732.928932275321</v>
      </c>
      <c r="E32" s="29">
        <v>3727.8761385247831</v>
      </c>
      <c r="F32" s="29">
        <v>9341.64893780682</v>
      </c>
      <c r="G32" s="29">
        <v>60571.093889125179</v>
      </c>
      <c r="H32" s="29">
        <v>4114.6841100106576</v>
      </c>
      <c r="I32" s="29">
        <v>10598.973179405799</v>
      </c>
      <c r="J32" s="29">
        <v>1364.7626582135167</v>
      </c>
      <c r="K32" s="29">
        <v>3600.4914370953747</v>
      </c>
      <c r="L32" s="29">
        <v>1944.3300840485826</v>
      </c>
      <c r="M32" s="29">
        <v>9112.3084969434003</v>
      </c>
      <c r="N32" s="29">
        <v>5490.4281999711848</v>
      </c>
      <c r="O32" s="29">
        <v>11837.520798723437</v>
      </c>
      <c r="P32" s="29">
        <v>48094.154687748654</v>
      </c>
      <c r="Q32" s="29">
        <v>6882.0020147778278</v>
      </c>
      <c r="R32" s="29">
        <v>79501.27717225891</v>
      </c>
      <c r="S32" s="29">
        <v>5611.8996984217001</v>
      </c>
      <c r="T32" s="29">
        <v>11284.868375927153</v>
      </c>
      <c r="U32" s="29">
        <v>187500.42226462171</v>
      </c>
      <c r="V32" s="29">
        <v>68203.076068646435</v>
      </c>
      <c r="W32" s="29">
        <v>6544.7788421540472</v>
      </c>
      <c r="X32" s="29">
        <v>18034.223578875644</v>
      </c>
      <c r="Y32" s="29">
        <v>137106.36916459742</v>
      </c>
      <c r="Z32" s="29">
        <v>21833.795080971016</v>
      </c>
      <c r="AA32" s="29">
        <v>4483.4937411278115</v>
      </c>
      <c r="AB32" s="29">
        <v>104039.91072220332</v>
      </c>
      <c r="AC32" s="29">
        <v>1515150.8175851908</v>
      </c>
      <c r="AD32" s="29">
        <v>3763858.4037322658</v>
      </c>
      <c r="AE32" s="29">
        <v>513640.36076085136</v>
      </c>
      <c r="AF32" s="29">
        <v>117109.00456124375</v>
      </c>
      <c r="AG32" s="29">
        <v>4187716.1763515528</v>
      </c>
      <c r="AH32" s="29">
        <v>2809.3714556414093</v>
      </c>
      <c r="AI32" s="29">
        <v>2022.6216647869587</v>
      </c>
      <c r="AJ32" s="29">
        <v>177063.66012675103</v>
      </c>
      <c r="AK32" s="29">
        <v>42987.295583992272</v>
      </c>
      <c r="AL32" s="29">
        <v>60209.630059504692</v>
      </c>
      <c r="AM32" s="29">
        <v>6045.8518595173118</v>
      </c>
      <c r="AN32" s="29">
        <v>10352.887693721073</v>
      </c>
      <c r="AO32" s="29">
        <v>17028.303928822461</v>
      </c>
      <c r="AP32" s="29">
        <v>26910.804183460343</v>
      </c>
      <c r="AQ32" s="29">
        <v>678115.58792603121</v>
      </c>
      <c r="AR32" s="29">
        <v>27564.850706776746</v>
      </c>
      <c r="AS32" s="29">
        <v>2020.1384803953279</v>
      </c>
      <c r="AT32" s="29">
        <v>13197.58930170056</v>
      </c>
      <c r="AU32" s="29">
        <v>48586.104194918466</v>
      </c>
      <c r="AV32" s="29">
        <v>13537.854434607892</v>
      </c>
      <c r="AW32" s="29">
        <v>5588.5931867637364</v>
      </c>
      <c r="AX32" s="29">
        <v>86365.124160493273</v>
      </c>
      <c r="AY32" s="29">
        <v>40481.061073749763</v>
      </c>
      <c r="AZ32" s="29">
        <v>7205.8783922118309</v>
      </c>
      <c r="BA32" s="29">
        <v>1729.7254591480346</v>
      </c>
      <c r="BB32" s="29">
        <v>7439.1726954821761</v>
      </c>
      <c r="BC32" s="29">
        <v>15504.347442786828</v>
      </c>
      <c r="BD32" s="29">
        <v>1070042.0145588641</v>
      </c>
      <c r="BE32" s="29">
        <v>11802.228360319754</v>
      </c>
      <c r="BF32" s="29">
        <v>2737.3142704932261</v>
      </c>
      <c r="BG32" s="29">
        <v>187363.30132782873</v>
      </c>
      <c r="BH32" s="29">
        <v>371148.61699342687</v>
      </c>
      <c r="BI32" s="29">
        <v>2953.1110963007895</v>
      </c>
      <c r="BJ32" s="29">
        <v>75140.340745048976</v>
      </c>
      <c r="BK32" s="29">
        <v>5612.644449895779</v>
      </c>
      <c r="BL32" s="29">
        <v>24119.648299456876</v>
      </c>
      <c r="BM32" s="29">
        <v>183142.40493173333</v>
      </c>
      <c r="BN32" s="29">
        <v>32525.600182230086</v>
      </c>
      <c r="BO32" s="29">
        <v>22456.001745468908</v>
      </c>
      <c r="BP32" s="29">
        <v>21558.468382238338</v>
      </c>
      <c r="BQ32" s="29">
        <v>11642.257783515361</v>
      </c>
      <c r="BR32" s="29">
        <v>17784.14055627571</v>
      </c>
      <c r="BS32" s="29">
        <v>0</v>
      </c>
      <c r="BT32" s="59">
        <f t="shared" si="0"/>
        <v>14422204.191589713</v>
      </c>
      <c r="BU32" s="29">
        <v>32257053.855672415</v>
      </c>
      <c r="BV32" s="29">
        <v>0</v>
      </c>
      <c r="BW32" s="29">
        <v>44033.91005711881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8830257.3164781462</v>
      </c>
      <c r="CD32" s="29">
        <v>64038.477597704587</v>
      </c>
      <c r="CE32" s="29">
        <v>0</v>
      </c>
      <c r="CF32" s="29">
        <v>328264.66894045984</v>
      </c>
      <c r="CG32" s="29">
        <v>148569.3307941083</v>
      </c>
      <c r="CH32" s="29">
        <v>91735.449791041188</v>
      </c>
      <c r="CI32" s="29">
        <v>6565508.9990792861</v>
      </c>
      <c r="CJ32" s="38">
        <f t="shared" si="1"/>
        <v>62751666.20000001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4108465.3032232192</v>
      </c>
      <c r="D33" s="29">
        <v>8888.1225786510604</v>
      </c>
      <c r="E33" s="29">
        <v>167161.52509289596</v>
      </c>
      <c r="F33" s="29">
        <v>332577.95980999852</v>
      </c>
      <c r="G33" s="29">
        <v>7385642.6101985583</v>
      </c>
      <c r="H33" s="29">
        <v>692459.95030586177</v>
      </c>
      <c r="I33" s="29">
        <v>1696646.829686047</v>
      </c>
      <c r="J33" s="29">
        <v>736372.78471522231</v>
      </c>
      <c r="K33" s="29">
        <v>422759.07533018256</v>
      </c>
      <c r="L33" s="29">
        <v>63150.815365335373</v>
      </c>
      <c r="M33" s="29">
        <v>1813905.7808399759</v>
      </c>
      <c r="N33" s="29">
        <v>1593860.2304698313</v>
      </c>
      <c r="O33" s="29">
        <v>991919.15440220095</v>
      </c>
      <c r="P33" s="29">
        <v>2519250.3014216782</v>
      </c>
      <c r="Q33" s="29">
        <v>890514.83888826636</v>
      </c>
      <c r="R33" s="29">
        <v>3945661.892481931</v>
      </c>
      <c r="S33" s="29">
        <v>1803039.0881011125</v>
      </c>
      <c r="T33" s="29">
        <v>1866199.3820506544</v>
      </c>
      <c r="U33" s="29">
        <v>9927603.8094415981</v>
      </c>
      <c r="V33" s="29">
        <v>443136.83745963231</v>
      </c>
      <c r="W33" s="29">
        <v>385573.0282667001</v>
      </c>
      <c r="X33" s="29">
        <v>3219900.0124507775</v>
      </c>
      <c r="Y33" s="29">
        <v>1613362.6939180356</v>
      </c>
      <c r="Z33" s="29">
        <v>195591.58728334104</v>
      </c>
      <c r="AA33" s="29">
        <v>14058.441169850206</v>
      </c>
      <c r="AB33" s="29">
        <v>7115717.8851039931</v>
      </c>
      <c r="AC33" s="29">
        <v>41261858.62472187</v>
      </c>
      <c r="AD33" s="29">
        <v>2627165.3597635608</v>
      </c>
      <c r="AE33" s="29">
        <v>4468948.4334864458</v>
      </c>
      <c r="AF33" s="29">
        <v>1188996.7887949569</v>
      </c>
      <c r="AG33" s="29">
        <v>860660.61197407043</v>
      </c>
      <c r="AH33" s="29">
        <v>160932.36847598883</v>
      </c>
      <c r="AI33" s="29">
        <v>366749.97579748562</v>
      </c>
      <c r="AJ33" s="29">
        <v>180601.49460080112</v>
      </c>
      <c r="AK33" s="29">
        <v>228798.16026743676</v>
      </c>
      <c r="AL33" s="29">
        <v>5193904.8378526764</v>
      </c>
      <c r="AM33" s="29">
        <v>191792.77128765747</v>
      </c>
      <c r="AN33" s="29">
        <v>712316.59557337</v>
      </c>
      <c r="AO33" s="29">
        <v>437702.87654516811</v>
      </c>
      <c r="AP33" s="29">
        <v>872302.90299511864</v>
      </c>
      <c r="AQ33" s="29">
        <v>78508.990940383868</v>
      </c>
      <c r="AR33" s="29">
        <v>99020.637989300027</v>
      </c>
      <c r="AS33" s="29">
        <v>23921.09975122274</v>
      </c>
      <c r="AT33" s="29">
        <v>20473.24105817244</v>
      </c>
      <c r="AU33" s="29">
        <v>33078.60115587186</v>
      </c>
      <c r="AV33" s="29">
        <v>9615.2399193823876</v>
      </c>
      <c r="AW33" s="29">
        <v>3950.1913846041862</v>
      </c>
      <c r="AX33" s="29">
        <v>707410.34997401794</v>
      </c>
      <c r="AY33" s="29">
        <v>836350.67811277253</v>
      </c>
      <c r="AZ33" s="29">
        <v>831243.7525835752</v>
      </c>
      <c r="BA33" s="29">
        <v>4785.256558797385</v>
      </c>
      <c r="BB33" s="29">
        <v>60046.348591533002</v>
      </c>
      <c r="BC33" s="29">
        <v>226314.68164746719</v>
      </c>
      <c r="BD33" s="29">
        <v>229253.03993253413</v>
      </c>
      <c r="BE33" s="29">
        <v>57742.479185061027</v>
      </c>
      <c r="BF33" s="29">
        <v>13505.363938591438</v>
      </c>
      <c r="BG33" s="29">
        <v>1520123.0677068967</v>
      </c>
      <c r="BH33" s="29">
        <v>1799350.5834424444</v>
      </c>
      <c r="BI33" s="29">
        <v>49916.596743493516</v>
      </c>
      <c r="BJ33" s="29">
        <v>618988.13384680112</v>
      </c>
      <c r="BK33" s="29">
        <v>16266.36178247657</v>
      </c>
      <c r="BL33" s="29">
        <v>3162294.6502405452</v>
      </c>
      <c r="BM33" s="29">
        <v>1826796.2724251375</v>
      </c>
      <c r="BN33" s="29">
        <v>375077.43819995603</v>
      </c>
      <c r="BO33" s="29">
        <v>278837.76489386405</v>
      </c>
      <c r="BP33" s="29">
        <v>164376.65204793416</v>
      </c>
      <c r="BQ33" s="29">
        <v>300068.27406652842</v>
      </c>
      <c r="BR33" s="29">
        <v>528370.5045571496</v>
      </c>
      <c r="BS33" s="29">
        <v>0</v>
      </c>
      <c r="BT33" s="59">
        <f t="shared" si="0"/>
        <v>126581837.99486865</v>
      </c>
      <c r="BU33" s="29">
        <v>52631207.468942665</v>
      </c>
      <c r="BV33" s="29">
        <v>0</v>
      </c>
      <c r="BW33" s="29">
        <v>1096726.2730631731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1558426.2949048993</v>
      </c>
      <c r="CD33" s="29">
        <v>10590714.651366211</v>
      </c>
      <c r="CE33" s="29">
        <v>0</v>
      </c>
      <c r="CF33" s="29">
        <v>11847435.800628578</v>
      </c>
      <c r="CG33" s="29">
        <v>207740.54617344926</v>
      </c>
      <c r="CH33" s="29">
        <v>-481343.03466296673</v>
      </c>
      <c r="CI33" s="29">
        <v>182874116.00471538</v>
      </c>
      <c r="CJ33" s="38">
        <f t="shared" si="1"/>
        <v>386906862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90000.2852076087</v>
      </c>
      <c r="D34" s="29">
        <v>3680.2442273433498</v>
      </c>
      <c r="E34" s="29">
        <v>1338.3354956936887</v>
      </c>
      <c r="F34" s="29">
        <v>29232.606355378935</v>
      </c>
      <c r="G34" s="29">
        <v>160427.26115093598</v>
      </c>
      <c r="H34" s="29">
        <v>6695.187140723463</v>
      </c>
      <c r="I34" s="29">
        <v>11013.860420039144</v>
      </c>
      <c r="J34" s="29">
        <v>1548.8618283639889</v>
      </c>
      <c r="K34" s="29">
        <v>2018.6649383709478</v>
      </c>
      <c r="L34" s="29">
        <v>4775.4016088108356</v>
      </c>
      <c r="M34" s="29">
        <v>29107.836372858634</v>
      </c>
      <c r="N34" s="29">
        <v>82312.748935067095</v>
      </c>
      <c r="O34" s="29">
        <v>12838.620340863681</v>
      </c>
      <c r="P34" s="29">
        <v>19402.087012016756</v>
      </c>
      <c r="Q34" s="29">
        <v>4534.1149788164676</v>
      </c>
      <c r="R34" s="29">
        <v>43752.574552685212</v>
      </c>
      <c r="S34" s="29">
        <v>19218.604681306068</v>
      </c>
      <c r="T34" s="29">
        <v>7921.0969599944146</v>
      </c>
      <c r="U34" s="29">
        <v>63925.382114035674</v>
      </c>
      <c r="V34" s="29">
        <v>5664.939374483858</v>
      </c>
      <c r="W34" s="29">
        <v>5761.389733551021</v>
      </c>
      <c r="X34" s="29">
        <v>40068.366785764971</v>
      </c>
      <c r="Y34" s="29">
        <v>38761.735639529048</v>
      </c>
      <c r="Z34" s="29">
        <v>22122.901158636749</v>
      </c>
      <c r="AA34" s="29">
        <v>2146.2002688292255</v>
      </c>
      <c r="AB34" s="29">
        <v>64126.90929668679</v>
      </c>
      <c r="AC34" s="29">
        <v>7395517.1068326319</v>
      </c>
      <c r="AD34" s="29">
        <v>100786.22703733758</v>
      </c>
      <c r="AE34" s="29">
        <v>289493.87735565699</v>
      </c>
      <c r="AF34" s="29">
        <v>200772.83163295806</v>
      </c>
      <c r="AG34" s="29">
        <v>297133.97469003475</v>
      </c>
      <c r="AH34" s="29">
        <v>10393.608368908459</v>
      </c>
      <c r="AI34" s="29">
        <v>800.86147014730398</v>
      </c>
      <c r="AJ34" s="29">
        <v>63900.196651520746</v>
      </c>
      <c r="AK34" s="29">
        <v>35065.030811482575</v>
      </c>
      <c r="AL34" s="29">
        <v>2381101.6227870276</v>
      </c>
      <c r="AM34" s="29">
        <v>41267.479166615522</v>
      </c>
      <c r="AN34" s="29">
        <v>28482.808237591642</v>
      </c>
      <c r="AO34" s="29">
        <v>1245055.8652757665</v>
      </c>
      <c r="AP34" s="29">
        <v>163733.81500110752</v>
      </c>
      <c r="AQ34" s="29">
        <v>31131.806883482372</v>
      </c>
      <c r="AR34" s="29">
        <v>54373.664023206147</v>
      </c>
      <c r="AS34" s="29">
        <v>4784.9375233956825</v>
      </c>
      <c r="AT34" s="29">
        <v>8192.354512124708</v>
      </c>
      <c r="AU34" s="29">
        <v>24026.152536244444</v>
      </c>
      <c r="AV34" s="29">
        <v>4577.8387665983673</v>
      </c>
      <c r="AW34" s="29">
        <v>1194.0430476037814</v>
      </c>
      <c r="AX34" s="29">
        <v>76474.04865915449</v>
      </c>
      <c r="AY34" s="29">
        <v>110978.86296752657</v>
      </c>
      <c r="AZ34" s="29">
        <v>423393.63327412668</v>
      </c>
      <c r="BA34" s="29">
        <v>1278.7484460123017</v>
      </c>
      <c r="BB34" s="29">
        <v>27042.619897517579</v>
      </c>
      <c r="BC34" s="29">
        <v>124061.33462432209</v>
      </c>
      <c r="BD34" s="29">
        <v>71453.703904737835</v>
      </c>
      <c r="BE34" s="29">
        <v>20726.978555614834</v>
      </c>
      <c r="BF34" s="29">
        <v>1870.2915760019889</v>
      </c>
      <c r="BG34" s="29">
        <v>113608.80049552736</v>
      </c>
      <c r="BH34" s="29">
        <v>520729.51229352673</v>
      </c>
      <c r="BI34" s="29">
        <v>27243.936780126285</v>
      </c>
      <c r="BJ34" s="29">
        <v>296779.19305107306</v>
      </c>
      <c r="BK34" s="29">
        <v>7217.6522328418951</v>
      </c>
      <c r="BL34" s="29">
        <v>1079239.4852858952</v>
      </c>
      <c r="BM34" s="29">
        <v>1525986.0313506329</v>
      </c>
      <c r="BN34" s="29">
        <v>93316.801414970556</v>
      </c>
      <c r="BO34" s="29">
        <v>67282.614271692248</v>
      </c>
      <c r="BP34" s="29">
        <v>92185.41650524897</v>
      </c>
      <c r="BQ34" s="29">
        <v>5144.7350895689087</v>
      </c>
      <c r="BR34" s="29">
        <v>23421.203280792215</v>
      </c>
      <c r="BS34" s="29">
        <v>0</v>
      </c>
      <c r="BT34" s="59">
        <f t="shared" si="0"/>
        <v>17863617.923146751</v>
      </c>
      <c r="BU34" s="29">
        <v>99082158.439249888</v>
      </c>
      <c r="BV34" s="29">
        <v>0</v>
      </c>
      <c r="BW34" s="29">
        <v>1801860.9110328434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2577807.9101858791</v>
      </c>
      <c r="CD34" s="29">
        <v>2367332.7468576482</v>
      </c>
      <c r="CE34" s="29">
        <v>0</v>
      </c>
      <c r="CF34" s="29">
        <v>2317190.0514499149</v>
      </c>
      <c r="CG34" s="29">
        <v>1072044.3993810876</v>
      </c>
      <c r="CH34" s="29">
        <v>0</v>
      </c>
      <c r="CI34" s="29">
        <v>1578067.6186960042</v>
      </c>
      <c r="CJ34" s="38">
        <f t="shared" si="1"/>
        <v>128660080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43126.642001767505</v>
      </c>
      <c r="D35" s="29">
        <v>2363.2127768086457</v>
      </c>
      <c r="E35" s="29">
        <v>14790.707310069103</v>
      </c>
      <c r="F35" s="29">
        <v>209305.08463340695</v>
      </c>
      <c r="G35" s="29">
        <v>3023089.8989231149</v>
      </c>
      <c r="H35" s="29">
        <v>69177.357789133996</v>
      </c>
      <c r="I35" s="29">
        <v>183312.73783087317</v>
      </c>
      <c r="J35" s="29">
        <v>148286.38676077951</v>
      </c>
      <c r="K35" s="29">
        <v>29761.998584724126</v>
      </c>
      <c r="L35" s="29">
        <v>5941.4728929095845</v>
      </c>
      <c r="M35" s="29">
        <v>362466.72227894689</v>
      </c>
      <c r="N35" s="29">
        <v>284955.14062515652</v>
      </c>
      <c r="O35" s="29">
        <v>263442.62450828624</v>
      </c>
      <c r="P35" s="29">
        <v>697721.06412661774</v>
      </c>
      <c r="Q35" s="29">
        <v>95180.15664148728</v>
      </c>
      <c r="R35" s="29">
        <v>348902.12192658533</v>
      </c>
      <c r="S35" s="29">
        <v>79639.520633479799</v>
      </c>
      <c r="T35" s="29">
        <v>52998.017507766272</v>
      </c>
      <c r="U35" s="29">
        <v>1121758.0140825091</v>
      </c>
      <c r="V35" s="29">
        <v>50867.86735989125</v>
      </c>
      <c r="W35" s="29">
        <v>2857.360752297076</v>
      </c>
      <c r="X35" s="29">
        <v>655328.89364035067</v>
      </c>
      <c r="Y35" s="29">
        <v>70943.761467968405</v>
      </c>
      <c r="Z35" s="29">
        <v>87625.40703894406</v>
      </c>
      <c r="AA35" s="29">
        <v>10798.292440994748</v>
      </c>
      <c r="AB35" s="29">
        <v>955680.03809406515</v>
      </c>
      <c r="AC35" s="29">
        <v>1039513.772946379</v>
      </c>
      <c r="AD35" s="29">
        <v>455478.79239986115</v>
      </c>
      <c r="AE35" s="29">
        <v>12124417.398508079</v>
      </c>
      <c r="AF35" s="29">
        <v>1349027.506939081</v>
      </c>
      <c r="AG35" s="29">
        <v>11900610.940210216</v>
      </c>
      <c r="AH35" s="29">
        <v>25002.72666509599</v>
      </c>
      <c r="AI35" s="29">
        <v>669.12817676106124</v>
      </c>
      <c r="AJ35" s="29">
        <v>1238655.149280821</v>
      </c>
      <c r="AK35" s="29">
        <v>389340.18512628105</v>
      </c>
      <c r="AL35" s="29">
        <v>66611.452278423967</v>
      </c>
      <c r="AM35" s="29">
        <v>165233.7455767869</v>
      </c>
      <c r="AN35" s="29">
        <v>120654.41356382411</v>
      </c>
      <c r="AO35" s="29">
        <v>694103.09863713302</v>
      </c>
      <c r="AP35" s="29">
        <v>531608.15262912854</v>
      </c>
      <c r="AQ35" s="29">
        <v>258061.45047365606</v>
      </c>
      <c r="AR35" s="29">
        <v>26951.823799767626</v>
      </c>
      <c r="AS35" s="29">
        <v>7258.7107804860943</v>
      </c>
      <c r="AT35" s="29">
        <v>53783.053132423069</v>
      </c>
      <c r="AU35" s="29">
        <v>24109.704630601242</v>
      </c>
      <c r="AV35" s="29">
        <v>537.41318818958018</v>
      </c>
      <c r="AW35" s="29">
        <v>22.482638145128959</v>
      </c>
      <c r="AX35" s="29">
        <v>433265.18225035805</v>
      </c>
      <c r="AY35" s="29">
        <v>353650.59203888499</v>
      </c>
      <c r="AZ35" s="29">
        <v>95874.465658772562</v>
      </c>
      <c r="BA35" s="29">
        <v>341.05838039521086</v>
      </c>
      <c r="BB35" s="29">
        <v>38842.546331955215</v>
      </c>
      <c r="BC35" s="29">
        <v>130552.30776069633</v>
      </c>
      <c r="BD35" s="29">
        <v>303411.81632978417</v>
      </c>
      <c r="BE35" s="29">
        <v>125694.24966754677</v>
      </c>
      <c r="BF35" s="29">
        <v>36905.77207276861</v>
      </c>
      <c r="BG35" s="29">
        <v>278077.83423401427</v>
      </c>
      <c r="BH35" s="29">
        <v>1339206.4970041346</v>
      </c>
      <c r="BI35" s="29">
        <v>16096.120177183893</v>
      </c>
      <c r="BJ35" s="29">
        <v>2180090.6912894128</v>
      </c>
      <c r="BK35" s="29">
        <v>15390.933950648914</v>
      </c>
      <c r="BL35" s="29">
        <v>1211542.0145835099</v>
      </c>
      <c r="BM35" s="29">
        <v>3707773.4073044872</v>
      </c>
      <c r="BN35" s="29">
        <v>214793.76281232506</v>
      </c>
      <c r="BO35" s="29">
        <v>413768.85887215048</v>
      </c>
      <c r="BP35" s="29">
        <v>271703.08202978841</v>
      </c>
      <c r="BQ35" s="29">
        <v>42264.470227359212</v>
      </c>
      <c r="BR35" s="29">
        <v>138195.01979017997</v>
      </c>
      <c r="BS35" s="29">
        <v>0</v>
      </c>
      <c r="BT35" s="59">
        <f t="shared" si="0"/>
        <v>50689412.286976427</v>
      </c>
      <c r="BU35" s="29">
        <v>16040426.472453935</v>
      </c>
      <c r="BV35" s="29">
        <v>0</v>
      </c>
      <c r="BW35" s="29">
        <v>364260.65585361246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9252.4928680993235</v>
      </c>
      <c r="CE35" s="29">
        <v>0</v>
      </c>
      <c r="CF35" s="29">
        <v>119213.56116099659</v>
      </c>
      <c r="CG35" s="29">
        <v>0</v>
      </c>
      <c r="CH35" s="29">
        <v>0</v>
      </c>
      <c r="CI35" s="29">
        <v>33046340.330687016</v>
      </c>
      <c r="CJ35" s="38">
        <f t="shared" si="1"/>
        <v>100268905.80000009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1344.3603551185665</v>
      </c>
      <c r="D36" s="29">
        <v>146.40095056608763</v>
      </c>
      <c r="E36" s="29">
        <v>53.529932920534947</v>
      </c>
      <c r="F36" s="29">
        <v>547577.25284154504</v>
      </c>
      <c r="G36" s="29">
        <v>682674.31542806921</v>
      </c>
      <c r="H36" s="29">
        <v>33345.990272201328</v>
      </c>
      <c r="I36" s="29">
        <v>6859.1114174056338</v>
      </c>
      <c r="J36" s="29">
        <v>1108.098180187299</v>
      </c>
      <c r="K36" s="29">
        <v>576.98775668686983</v>
      </c>
      <c r="L36" s="29">
        <v>30695.274940335039</v>
      </c>
      <c r="M36" s="29">
        <v>99822.773113321338</v>
      </c>
      <c r="N36" s="29">
        <v>181462.30525314569</v>
      </c>
      <c r="O36" s="29">
        <v>28822.769740804462</v>
      </c>
      <c r="P36" s="29">
        <v>111349.38576257903</v>
      </c>
      <c r="Q36" s="29">
        <v>31019.679320208648</v>
      </c>
      <c r="R36" s="29">
        <v>155671.34811613028</v>
      </c>
      <c r="S36" s="29">
        <v>32942.497068046876</v>
      </c>
      <c r="T36" s="29">
        <v>36166.135991055962</v>
      </c>
      <c r="U36" s="29">
        <v>1284619.1022322013</v>
      </c>
      <c r="V36" s="29">
        <v>15079.466720438708</v>
      </c>
      <c r="W36" s="29">
        <v>26807.637671639521</v>
      </c>
      <c r="X36" s="29">
        <v>422214.00064920593</v>
      </c>
      <c r="Y36" s="29">
        <v>21422.169834142478</v>
      </c>
      <c r="Z36" s="29">
        <v>80969.383178959935</v>
      </c>
      <c r="AA36" s="29">
        <v>4746.8682436003937</v>
      </c>
      <c r="AB36" s="29">
        <v>36213.064872190109</v>
      </c>
      <c r="AC36" s="29">
        <v>102070.56018068723</v>
      </c>
      <c r="AD36" s="29">
        <v>119014.77825289802</v>
      </c>
      <c r="AE36" s="29">
        <v>2512113.1771296826</v>
      </c>
      <c r="AF36" s="29">
        <v>71120.642192551662</v>
      </c>
      <c r="AG36" s="29">
        <v>5846740.1973829782</v>
      </c>
      <c r="AH36" s="29">
        <v>426051.23527458974</v>
      </c>
      <c r="AI36" s="29">
        <v>2185.4829159927617</v>
      </c>
      <c r="AJ36" s="29">
        <v>294713.17323386489</v>
      </c>
      <c r="AK36" s="29">
        <v>222059.9988712398</v>
      </c>
      <c r="AL36" s="29">
        <v>24994.852026292901</v>
      </c>
      <c r="AM36" s="29">
        <v>39977.350262752276</v>
      </c>
      <c r="AN36" s="29">
        <v>21468.874677721156</v>
      </c>
      <c r="AO36" s="29">
        <v>326760.90413339686</v>
      </c>
      <c r="AP36" s="29">
        <v>198128.77470252611</v>
      </c>
      <c r="AQ36" s="29">
        <v>24362.095329894448</v>
      </c>
      <c r="AR36" s="29">
        <v>954.26672513561357</v>
      </c>
      <c r="AS36" s="29">
        <v>782.67089949598403</v>
      </c>
      <c r="AT36" s="29">
        <v>28462.434248428006</v>
      </c>
      <c r="AU36" s="29">
        <v>4145.0895652750214</v>
      </c>
      <c r="AV36" s="29">
        <v>2.8510819353726871</v>
      </c>
      <c r="AW36" s="29">
        <v>2.9291183813495363</v>
      </c>
      <c r="AX36" s="29">
        <v>258733.49751956839</v>
      </c>
      <c r="AY36" s="29">
        <v>98153.735437332492</v>
      </c>
      <c r="AZ36" s="29">
        <v>23170.346563287454</v>
      </c>
      <c r="BA36" s="29">
        <v>8092.3401480128014</v>
      </c>
      <c r="BB36" s="29">
        <v>20695.527877678935</v>
      </c>
      <c r="BC36" s="29">
        <v>70273.657343991683</v>
      </c>
      <c r="BD36" s="29">
        <v>394709.4464236325</v>
      </c>
      <c r="BE36" s="29">
        <v>49029.835694787856</v>
      </c>
      <c r="BF36" s="29">
        <v>105536.12215968141</v>
      </c>
      <c r="BG36" s="29">
        <v>117711.55454429418</v>
      </c>
      <c r="BH36" s="29">
        <v>100688.25535761242</v>
      </c>
      <c r="BI36" s="29">
        <v>3290.473124318959</v>
      </c>
      <c r="BJ36" s="29">
        <v>192285.44349143025</v>
      </c>
      <c r="BK36" s="29">
        <v>10155.02439627851</v>
      </c>
      <c r="BL36" s="29">
        <v>31463.119314123891</v>
      </c>
      <c r="BM36" s="29">
        <v>196298.87509407097</v>
      </c>
      <c r="BN36" s="29">
        <v>30859.151032075744</v>
      </c>
      <c r="BO36" s="29">
        <v>21359.263807220475</v>
      </c>
      <c r="BP36" s="29">
        <v>39384.566439134534</v>
      </c>
      <c r="BQ36" s="29">
        <v>2176.3986712365231</v>
      </c>
      <c r="BR36" s="29">
        <v>14864.524301470383</v>
      </c>
      <c r="BS36" s="29">
        <v>0</v>
      </c>
      <c r="BT36" s="59">
        <f t="shared" si="0"/>
        <v>15928753.406789668</v>
      </c>
      <c r="BU36" s="29">
        <v>1469433.2478123722</v>
      </c>
      <c r="BV36" s="29">
        <v>0</v>
      </c>
      <c r="BW36" s="29">
        <v>0</v>
      </c>
      <c r="BX36" s="29">
        <v>0</v>
      </c>
      <c r="BY36" s="29">
        <v>29889.674562998996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350974.91523709369</v>
      </c>
      <c r="CG36" s="29">
        <v>0</v>
      </c>
      <c r="CH36" s="29">
        <v>0</v>
      </c>
      <c r="CI36" s="29">
        <v>352494390.95559794</v>
      </c>
      <c r="CJ36" s="38">
        <f t="shared" si="1"/>
        <v>370273442.20000005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864.82396345266523</v>
      </c>
      <c r="D37" s="29">
        <v>80.808701991846334</v>
      </c>
      <c r="E37" s="29">
        <v>102.60410648478698</v>
      </c>
      <c r="F37" s="29">
        <v>9890.3920458097055</v>
      </c>
      <c r="G37" s="29">
        <v>24611.95584190694</v>
      </c>
      <c r="H37" s="29">
        <v>7949.6668174262004</v>
      </c>
      <c r="I37" s="29">
        <v>1453.3263356281732</v>
      </c>
      <c r="J37" s="29">
        <v>304.31953907702996</v>
      </c>
      <c r="K37" s="29">
        <v>402.06780715244315</v>
      </c>
      <c r="L37" s="29">
        <v>2284.718182768223</v>
      </c>
      <c r="M37" s="29">
        <v>32195.740498623109</v>
      </c>
      <c r="N37" s="29">
        <v>54556.278629213361</v>
      </c>
      <c r="O37" s="29">
        <v>1878.1295497579501</v>
      </c>
      <c r="P37" s="29">
        <v>1903.0201380827327</v>
      </c>
      <c r="Q37" s="29">
        <v>626.27003291902258</v>
      </c>
      <c r="R37" s="29">
        <v>6140.8479427185548</v>
      </c>
      <c r="S37" s="29">
        <v>10469.632171959369</v>
      </c>
      <c r="T37" s="29">
        <v>11358.236905369931</v>
      </c>
      <c r="U37" s="29">
        <v>139899.39271243167</v>
      </c>
      <c r="V37" s="29">
        <v>2046.6228485444194</v>
      </c>
      <c r="W37" s="29">
        <v>935.58192058028578</v>
      </c>
      <c r="X37" s="29">
        <v>10295.430016644004</v>
      </c>
      <c r="Y37" s="29">
        <v>11266.846943629054</v>
      </c>
      <c r="Z37" s="29">
        <v>6042.4992544934821</v>
      </c>
      <c r="AA37" s="29">
        <v>949.67656803018326</v>
      </c>
      <c r="AB37" s="29">
        <v>14023.680014925045</v>
      </c>
      <c r="AC37" s="29">
        <v>14305.812615144696</v>
      </c>
      <c r="AD37" s="29">
        <v>30238.053874936002</v>
      </c>
      <c r="AE37" s="29">
        <v>173098.01018731884</v>
      </c>
      <c r="AF37" s="29">
        <v>46593.847466881838</v>
      </c>
      <c r="AG37" s="29">
        <v>4744.4707434321062</v>
      </c>
      <c r="AH37" s="29">
        <v>9202.827835436563</v>
      </c>
      <c r="AI37" s="29">
        <v>11838.365903819105</v>
      </c>
      <c r="AJ37" s="29">
        <v>52388.35900348681</v>
      </c>
      <c r="AK37" s="29">
        <v>13946.627351781688</v>
      </c>
      <c r="AL37" s="29">
        <v>7375.7411811694501</v>
      </c>
      <c r="AM37" s="29">
        <v>6789.6931479590248</v>
      </c>
      <c r="AN37" s="29">
        <v>3964.274420989796</v>
      </c>
      <c r="AO37" s="29">
        <v>23590.768306496728</v>
      </c>
      <c r="AP37" s="29">
        <v>39601.001266026004</v>
      </c>
      <c r="AQ37" s="29">
        <v>6467.6574946861165</v>
      </c>
      <c r="AR37" s="29">
        <v>3547.6326227182881</v>
      </c>
      <c r="AS37" s="29">
        <v>633.50484628069148</v>
      </c>
      <c r="AT37" s="29">
        <v>5331.2104795249397</v>
      </c>
      <c r="AU37" s="29">
        <v>2497.7683763437731</v>
      </c>
      <c r="AV37" s="29">
        <v>99.38690111824225</v>
      </c>
      <c r="AW37" s="29">
        <v>2.7195422294306968</v>
      </c>
      <c r="AX37" s="29">
        <v>95971.770762253203</v>
      </c>
      <c r="AY37" s="29">
        <v>64583.549389432614</v>
      </c>
      <c r="AZ37" s="29">
        <v>17062.92513115098</v>
      </c>
      <c r="BA37" s="29">
        <v>5.415953388467921</v>
      </c>
      <c r="BB37" s="29">
        <v>8137.9983793209949</v>
      </c>
      <c r="BC37" s="29">
        <v>18561.751003789992</v>
      </c>
      <c r="BD37" s="29">
        <v>50116.68616105683</v>
      </c>
      <c r="BE37" s="29">
        <v>15179.536795845075</v>
      </c>
      <c r="BF37" s="29">
        <v>1096284.1548267337</v>
      </c>
      <c r="BG37" s="29">
        <v>42549.690846805541</v>
      </c>
      <c r="BH37" s="29">
        <v>107528.35381643359</v>
      </c>
      <c r="BI37" s="29">
        <v>427.16946756537919</v>
      </c>
      <c r="BJ37" s="29">
        <v>20719.606769472273</v>
      </c>
      <c r="BK37" s="29">
        <v>2132.3330620963238</v>
      </c>
      <c r="BL37" s="29">
        <v>7085.754296975837</v>
      </c>
      <c r="BM37" s="29">
        <v>5033.032622546747</v>
      </c>
      <c r="BN37" s="29">
        <v>6633.3259795174763</v>
      </c>
      <c r="BO37" s="29">
        <v>5415.1727159114671</v>
      </c>
      <c r="BP37" s="29">
        <v>16070.594583123118</v>
      </c>
      <c r="BQ37" s="29">
        <v>1230.4410904752308</v>
      </c>
      <c r="BR37" s="29">
        <v>4435.9962755724964</v>
      </c>
      <c r="BS37" s="29">
        <v>0</v>
      </c>
      <c r="BT37" s="59">
        <f t="shared" si="0"/>
        <v>2393955.5629868684</v>
      </c>
      <c r="BU37" s="29">
        <v>106084.16215985017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3553.8840385394651</v>
      </c>
      <c r="CE37" s="29">
        <v>0</v>
      </c>
      <c r="CF37" s="29">
        <v>52271.64300926448</v>
      </c>
      <c r="CG37" s="29">
        <v>0</v>
      </c>
      <c r="CH37" s="29">
        <v>0</v>
      </c>
      <c r="CI37" s="29">
        <v>20469654.147805475</v>
      </c>
      <c r="CJ37" s="38">
        <f t="shared" ref="CJ37:CJ68" si="2">SUM(BT37:CI37)</f>
        <v>23025519.399999999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1997.2303163756008</v>
      </c>
      <c r="D38" s="29">
        <v>635.02915466529021</v>
      </c>
      <c r="E38" s="29">
        <v>112850.44809266178</v>
      </c>
      <c r="F38" s="29">
        <v>473243.72724939691</v>
      </c>
      <c r="G38" s="29">
        <v>649691.65650379215</v>
      </c>
      <c r="H38" s="29">
        <v>32348.239097130892</v>
      </c>
      <c r="I38" s="29">
        <v>28112.912341625222</v>
      </c>
      <c r="J38" s="29">
        <v>4247.8813898690978</v>
      </c>
      <c r="K38" s="29">
        <v>7716.5042025449393</v>
      </c>
      <c r="L38" s="29">
        <v>12473.327000785881</v>
      </c>
      <c r="M38" s="29">
        <v>174380.46701449604</v>
      </c>
      <c r="N38" s="29">
        <v>155215.64225038927</v>
      </c>
      <c r="O38" s="29">
        <v>32343.645879296681</v>
      </c>
      <c r="P38" s="29">
        <v>39797.953724829422</v>
      </c>
      <c r="Q38" s="29">
        <v>329.96181039608626</v>
      </c>
      <c r="R38" s="29">
        <v>22786.869216285431</v>
      </c>
      <c r="S38" s="29">
        <v>35061.31651686554</v>
      </c>
      <c r="T38" s="29">
        <v>6844.416247595791</v>
      </c>
      <c r="U38" s="29">
        <v>127207.05142198355</v>
      </c>
      <c r="V38" s="29">
        <v>4676.7915496589194</v>
      </c>
      <c r="W38" s="29">
        <v>483.73958168018305</v>
      </c>
      <c r="X38" s="29">
        <v>31784.673064097813</v>
      </c>
      <c r="Y38" s="29">
        <v>64990.533263675548</v>
      </c>
      <c r="Z38" s="29">
        <v>3031.6953390668805</v>
      </c>
      <c r="AA38" s="29">
        <v>3632.8304985299415</v>
      </c>
      <c r="AB38" s="29">
        <v>111162.89087420517</v>
      </c>
      <c r="AC38" s="29">
        <v>929936.90443644859</v>
      </c>
      <c r="AD38" s="29">
        <v>946238.7336732921</v>
      </c>
      <c r="AE38" s="29">
        <v>17122822.095515318</v>
      </c>
      <c r="AF38" s="29">
        <v>868674.24548666156</v>
      </c>
      <c r="AG38" s="29">
        <v>2253288.5697651552</v>
      </c>
      <c r="AH38" s="29">
        <v>1862087.0586538843</v>
      </c>
      <c r="AI38" s="29">
        <v>3298660.8210190805</v>
      </c>
      <c r="AJ38" s="29">
        <v>2078026.3102050244</v>
      </c>
      <c r="AK38" s="29">
        <v>112053.88315420372</v>
      </c>
      <c r="AL38" s="29">
        <v>11282.086689187396</v>
      </c>
      <c r="AM38" s="29">
        <v>69970.264101594439</v>
      </c>
      <c r="AN38" s="29">
        <v>21096.843483223074</v>
      </c>
      <c r="AO38" s="29">
        <v>214991.10276946775</v>
      </c>
      <c r="AP38" s="29">
        <v>59129.856195342043</v>
      </c>
      <c r="AQ38" s="29">
        <v>6677.3311743802478</v>
      </c>
      <c r="AR38" s="29">
        <v>2103.0387668569706</v>
      </c>
      <c r="AS38" s="29">
        <v>443.49232704999781</v>
      </c>
      <c r="AT38" s="29">
        <v>18815.847715721469</v>
      </c>
      <c r="AU38" s="29">
        <v>6823.3439225782586</v>
      </c>
      <c r="AV38" s="29">
        <v>19.158407292305458</v>
      </c>
      <c r="AW38" s="29">
        <v>4.2573284087596628</v>
      </c>
      <c r="AX38" s="29">
        <v>66403.129247560879</v>
      </c>
      <c r="AY38" s="29">
        <v>39756.136545384885</v>
      </c>
      <c r="AZ38" s="29">
        <v>9095.8449975886251</v>
      </c>
      <c r="BA38" s="29">
        <v>218.32477640205261</v>
      </c>
      <c r="BB38" s="29">
        <v>6370.2147337512215</v>
      </c>
      <c r="BC38" s="29">
        <v>19591.3380408255</v>
      </c>
      <c r="BD38" s="29">
        <v>129145.17780236168</v>
      </c>
      <c r="BE38" s="29">
        <v>16166.973354488176</v>
      </c>
      <c r="BF38" s="29">
        <v>7547.1701399044759</v>
      </c>
      <c r="BG38" s="29">
        <v>43026.971351295557</v>
      </c>
      <c r="BH38" s="29">
        <v>229422.34018850338</v>
      </c>
      <c r="BI38" s="29">
        <v>4059.8121753604269</v>
      </c>
      <c r="BJ38" s="29">
        <v>124576.19761771771</v>
      </c>
      <c r="BK38" s="29">
        <v>4912.8276113282263</v>
      </c>
      <c r="BL38" s="29">
        <v>28502.873445532907</v>
      </c>
      <c r="BM38" s="29">
        <v>103924.08052878476</v>
      </c>
      <c r="BN38" s="29">
        <v>46039.18185753587</v>
      </c>
      <c r="BO38" s="29">
        <v>26375.923147006357</v>
      </c>
      <c r="BP38" s="29">
        <v>15843.447527602319</v>
      </c>
      <c r="BQ38" s="29">
        <v>25065.622295239966</v>
      </c>
      <c r="BR38" s="29">
        <v>12153.074359792856</v>
      </c>
      <c r="BS38" s="29">
        <v>0</v>
      </c>
      <c r="BT38" s="59">
        <f t="shared" si="0"/>
        <v>32978389.340136044</v>
      </c>
      <c r="BU38" s="29">
        <v>3426881.4642147692</v>
      </c>
      <c r="BV38" s="29">
        <v>0</v>
      </c>
      <c r="BW38" s="29">
        <v>0</v>
      </c>
      <c r="BX38" s="29">
        <v>0</v>
      </c>
      <c r="BY38" s="29">
        <v>4261555.5986208254</v>
      </c>
      <c r="BZ38" s="29">
        <v>0</v>
      </c>
      <c r="CA38" s="29">
        <v>0</v>
      </c>
      <c r="CB38" s="29">
        <v>0</v>
      </c>
      <c r="CC38" s="29">
        <v>0</v>
      </c>
      <c r="CD38" s="29">
        <v>6909.0173886374459</v>
      </c>
      <c r="CE38" s="29">
        <v>0</v>
      </c>
      <c r="CF38" s="29">
        <v>570097.62059071136</v>
      </c>
      <c r="CG38" s="29">
        <v>0</v>
      </c>
      <c r="CH38" s="29">
        <v>0</v>
      </c>
      <c r="CI38" s="29">
        <v>25533389.759049017</v>
      </c>
      <c r="CJ38" s="38">
        <f t="shared" si="2"/>
        <v>66777222.799999997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19881.458578119298</v>
      </c>
      <c r="D39" s="29">
        <v>23.08352293927614</v>
      </c>
      <c r="E39" s="29">
        <v>371.63048275771769</v>
      </c>
      <c r="F39" s="29">
        <v>7143.9253190820527</v>
      </c>
      <c r="G39" s="29">
        <v>281846.89259675605</v>
      </c>
      <c r="H39" s="29">
        <v>6750.6211263755158</v>
      </c>
      <c r="I39" s="29">
        <v>48805.659166725134</v>
      </c>
      <c r="J39" s="29">
        <v>3901.0445247311236</v>
      </c>
      <c r="K39" s="29">
        <v>83878.897692662256</v>
      </c>
      <c r="L39" s="29">
        <v>17282.458021109429</v>
      </c>
      <c r="M39" s="29">
        <v>145868.205774136</v>
      </c>
      <c r="N39" s="29">
        <v>68561.373135948874</v>
      </c>
      <c r="O39" s="29">
        <v>8222.8913427059069</v>
      </c>
      <c r="P39" s="29">
        <v>13200.11651777535</v>
      </c>
      <c r="Q39" s="29">
        <v>253.49737947894579</v>
      </c>
      <c r="R39" s="29">
        <v>19813.39790904761</v>
      </c>
      <c r="S39" s="29">
        <v>3647.3237556886825</v>
      </c>
      <c r="T39" s="29">
        <v>8746.3328904352693</v>
      </c>
      <c r="U39" s="29">
        <v>58141.591152150431</v>
      </c>
      <c r="V39" s="29">
        <v>12638.237675885031</v>
      </c>
      <c r="W39" s="29">
        <v>712.02969646677866</v>
      </c>
      <c r="X39" s="29">
        <v>86485.419682445325</v>
      </c>
      <c r="Y39" s="29">
        <v>42993.710699768293</v>
      </c>
      <c r="Z39" s="29">
        <v>232655.00445691074</v>
      </c>
      <c r="AA39" s="29">
        <v>121973.00043890566</v>
      </c>
      <c r="AB39" s="29">
        <v>224618.45770069986</v>
      </c>
      <c r="AC39" s="29">
        <v>89499.331231994263</v>
      </c>
      <c r="AD39" s="29">
        <v>179096.27436215853</v>
      </c>
      <c r="AE39" s="29">
        <v>2397774.2225872148</v>
      </c>
      <c r="AF39" s="29">
        <v>641388.59584213817</v>
      </c>
      <c r="AG39" s="29">
        <v>233693.19811794459</v>
      </c>
      <c r="AH39" s="29">
        <v>54311.876835624804</v>
      </c>
      <c r="AI39" s="29">
        <v>25047.704406184886</v>
      </c>
      <c r="AJ39" s="29">
        <v>1133437.879034454</v>
      </c>
      <c r="AK39" s="29">
        <v>798240.46720336413</v>
      </c>
      <c r="AL39" s="29">
        <v>174673.77377283672</v>
      </c>
      <c r="AM39" s="29">
        <v>884502.89048455586</v>
      </c>
      <c r="AN39" s="29">
        <v>156427.86527741665</v>
      </c>
      <c r="AO39" s="29">
        <v>137483.78532817672</v>
      </c>
      <c r="AP39" s="29">
        <v>683874.73786866444</v>
      </c>
      <c r="AQ39" s="29">
        <v>378420.46777566214</v>
      </c>
      <c r="AR39" s="29">
        <v>267532.38868978311</v>
      </c>
      <c r="AS39" s="29">
        <v>12373.998129515736</v>
      </c>
      <c r="AT39" s="29">
        <v>113353.94294711006</v>
      </c>
      <c r="AU39" s="29">
        <v>39758.670221044595</v>
      </c>
      <c r="AV39" s="29">
        <v>479.9872783568569</v>
      </c>
      <c r="AW39" s="29">
        <v>160.86080860576755</v>
      </c>
      <c r="AX39" s="29">
        <v>769599.57087752607</v>
      </c>
      <c r="AY39" s="29">
        <v>94624.77552817839</v>
      </c>
      <c r="AZ39" s="29">
        <v>197075.69653615012</v>
      </c>
      <c r="BA39" s="29">
        <v>1041.5829621295993</v>
      </c>
      <c r="BB39" s="29">
        <v>229561.06011398605</v>
      </c>
      <c r="BC39" s="29">
        <v>379697.42381836334</v>
      </c>
      <c r="BD39" s="29">
        <v>487026.76590421627</v>
      </c>
      <c r="BE39" s="29">
        <v>383703.54284227721</v>
      </c>
      <c r="BF39" s="29">
        <v>29982.179298430226</v>
      </c>
      <c r="BG39" s="29">
        <v>603152.42345316987</v>
      </c>
      <c r="BH39" s="29">
        <v>731193.70327618788</v>
      </c>
      <c r="BI39" s="29">
        <v>30135.166998545403</v>
      </c>
      <c r="BJ39" s="29">
        <v>309879.65816623432</v>
      </c>
      <c r="BK39" s="29">
        <v>75065.778946180741</v>
      </c>
      <c r="BL39" s="29">
        <v>246016.7558107253</v>
      </c>
      <c r="BM39" s="29">
        <v>910768.99065086106</v>
      </c>
      <c r="BN39" s="29">
        <v>201558.50011448195</v>
      </c>
      <c r="BO39" s="29">
        <v>125580.73272680787</v>
      </c>
      <c r="BP39" s="29">
        <v>70689.727131271386</v>
      </c>
      <c r="BQ39" s="29">
        <v>44534.367660381271</v>
      </c>
      <c r="BR39" s="29">
        <v>99859.540047759103</v>
      </c>
      <c r="BS39" s="29">
        <v>0</v>
      </c>
      <c r="BT39" s="59">
        <f t="shared" si="0"/>
        <v>15940697.122306367</v>
      </c>
      <c r="BU39" s="29">
        <v>562262.81885106897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350.56187125690963</v>
      </c>
      <c r="CE39" s="29">
        <v>0</v>
      </c>
      <c r="CF39" s="29">
        <v>135296.15681798532</v>
      </c>
      <c r="CG39" s="29">
        <v>0</v>
      </c>
      <c r="CH39" s="29">
        <v>0</v>
      </c>
      <c r="CI39" s="29">
        <v>3020715.140153314</v>
      </c>
      <c r="CJ39" s="38">
        <f t="shared" si="2"/>
        <v>19659321.799999993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14485.730581744956</v>
      </c>
      <c r="D40" s="29">
        <v>8962.9136080465723</v>
      </c>
      <c r="E40" s="29">
        <v>7213.5526496026196</v>
      </c>
      <c r="F40" s="29">
        <v>32446.610970107897</v>
      </c>
      <c r="G40" s="29">
        <v>234019.0295563174</v>
      </c>
      <c r="H40" s="29">
        <v>16727.095019476285</v>
      </c>
      <c r="I40" s="29">
        <v>28149.65467841076</v>
      </c>
      <c r="J40" s="29">
        <v>6852.6237049875963</v>
      </c>
      <c r="K40" s="29">
        <v>4046.4028579356318</v>
      </c>
      <c r="L40" s="29">
        <v>6390.5664261033826</v>
      </c>
      <c r="M40" s="29">
        <v>159398.59421516221</v>
      </c>
      <c r="N40" s="29">
        <v>999024.29248491907</v>
      </c>
      <c r="O40" s="29">
        <v>56364.755068956241</v>
      </c>
      <c r="P40" s="29">
        <v>41311.539576819676</v>
      </c>
      <c r="Q40" s="29">
        <v>4582.6185058018882</v>
      </c>
      <c r="R40" s="29">
        <v>113518.23220035064</v>
      </c>
      <c r="S40" s="29">
        <v>124450.24925543292</v>
      </c>
      <c r="T40" s="29">
        <v>42315.442086707524</v>
      </c>
      <c r="U40" s="29">
        <v>293540.44697638333</v>
      </c>
      <c r="V40" s="29">
        <v>17822.200914641384</v>
      </c>
      <c r="W40" s="29">
        <v>3317.5935670964782</v>
      </c>
      <c r="X40" s="29">
        <v>74983.548004915647</v>
      </c>
      <c r="Y40" s="29">
        <v>64001.580910348086</v>
      </c>
      <c r="Z40" s="29">
        <v>22348.4804096396</v>
      </c>
      <c r="AA40" s="29">
        <v>17152.608853263344</v>
      </c>
      <c r="AB40" s="29">
        <v>197028.72096054626</v>
      </c>
      <c r="AC40" s="29">
        <v>153439.76411711972</v>
      </c>
      <c r="AD40" s="29">
        <v>175863.75507168315</v>
      </c>
      <c r="AE40" s="29">
        <v>4460884.4496294521</v>
      </c>
      <c r="AF40" s="29">
        <v>803654.95475504338</v>
      </c>
      <c r="AG40" s="29">
        <v>1298063.2804500645</v>
      </c>
      <c r="AH40" s="29">
        <v>162088.39995079202</v>
      </c>
      <c r="AI40" s="29">
        <v>373263.33965862478</v>
      </c>
      <c r="AJ40" s="29">
        <v>533103.41487232887</v>
      </c>
      <c r="AK40" s="29">
        <v>159175.55414746472</v>
      </c>
      <c r="AL40" s="29">
        <v>2199915.4033447229</v>
      </c>
      <c r="AM40" s="29">
        <v>186205.46316532782</v>
      </c>
      <c r="AN40" s="29">
        <v>263365.41401176411</v>
      </c>
      <c r="AO40" s="29">
        <v>159244.40680959975</v>
      </c>
      <c r="AP40" s="29">
        <v>1267566.3500527721</v>
      </c>
      <c r="AQ40" s="29">
        <v>741974.82330742513</v>
      </c>
      <c r="AR40" s="29">
        <v>99904.348164017691</v>
      </c>
      <c r="AS40" s="29">
        <v>13118.998011955769</v>
      </c>
      <c r="AT40" s="29">
        <v>168086.65486000996</v>
      </c>
      <c r="AU40" s="29">
        <v>31516.890301341002</v>
      </c>
      <c r="AV40" s="29">
        <v>45.144670470510221</v>
      </c>
      <c r="AW40" s="29">
        <v>13.778464038709309</v>
      </c>
      <c r="AX40" s="29">
        <v>1108060.0972199622</v>
      </c>
      <c r="AY40" s="29">
        <v>1023063.1475209887</v>
      </c>
      <c r="AZ40" s="29">
        <v>300876.21822247095</v>
      </c>
      <c r="BA40" s="29">
        <v>315.47570627824473</v>
      </c>
      <c r="BB40" s="29">
        <v>157995.61981087481</v>
      </c>
      <c r="BC40" s="29">
        <v>344547.17152174225</v>
      </c>
      <c r="BD40" s="29">
        <v>1031402.4246704725</v>
      </c>
      <c r="BE40" s="29">
        <v>334665.87175990711</v>
      </c>
      <c r="BF40" s="29">
        <v>91783.826969083399</v>
      </c>
      <c r="BG40" s="29">
        <v>763572.26412792294</v>
      </c>
      <c r="BH40" s="29">
        <v>973614.24902236438</v>
      </c>
      <c r="BI40" s="29">
        <v>8113.6058369933553</v>
      </c>
      <c r="BJ40" s="29">
        <v>631225.91363488813</v>
      </c>
      <c r="BK40" s="29">
        <v>72624.394389179899</v>
      </c>
      <c r="BL40" s="29">
        <v>175283.78445773324</v>
      </c>
      <c r="BM40" s="29">
        <v>1295316.0586667378</v>
      </c>
      <c r="BN40" s="29">
        <v>400393.41355939663</v>
      </c>
      <c r="BO40" s="29">
        <v>284045.53522640618</v>
      </c>
      <c r="BP40" s="29">
        <v>587581.39492737339</v>
      </c>
      <c r="BQ40" s="29">
        <v>24396.443806478717</v>
      </c>
      <c r="BR40" s="29">
        <v>57978.005565905856</v>
      </c>
      <c r="BS40" s="29">
        <v>0</v>
      </c>
      <c r="BT40" s="59">
        <f t="shared" si="0"/>
        <v>25507804.58848289</v>
      </c>
      <c r="BU40" s="29">
        <v>64851792.598085672</v>
      </c>
      <c r="BV40" s="29">
        <v>0</v>
      </c>
      <c r="BW40" s="29">
        <v>3395.6886278764027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20525.220245105622</v>
      </c>
      <c r="CE40" s="29">
        <v>0</v>
      </c>
      <c r="CF40" s="29">
        <v>143116.54277550383</v>
      </c>
      <c r="CG40" s="29">
        <v>0</v>
      </c>
      <c r="CH40" s="29">
        <v>0</v>
      </c>
      <c r="CI40" s="29">
        <v>1045846.7617829314</v>
      </c>
      <c r="CJ40" s="38">
        <f t="shared" si="2"/>
        <v>91572481.399999976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10695.736383073981</v>
      </c>
      <c r="D41" s="29">
        <v>669.21412337462039</v>
      </c>
      <c r="E41" s="29">
        <v>1720.9675495772626</v>
      </c>
      <c r="F41" s="29">
        <v>38428.974803749777</v>
      </c>
      <c r="G41" s="29">
        <v>141274.41036978771</v>
      </c>
      <c r="H41" s="29">
        <v>3107.5494160397679</v>
      </c>
      <c r="I41" s="29">
        <v>6027.5884645869646</v>
      </c>
      <c r="J41" s="29">
        <v>895.56003994867069</v>
      </c>
      <c r="K41" s="29">
        <v>43355.638791189987</v>
      </c>
      <c r="L41" s="29">
        <v>4934.0683744005919</v>
      </c>
      <c r="M41" s="29">
        <v>32133.979950007408</v>
      </c>
      <c r="N41" s="29">
        <v>103156.89992646627</v>
      </c>
      <c r="O41" s="29">
        <v>5005.1251539970372</v>
      </c>
      <c r="P41" s="29">
        <v>9583.403213812815</v>
      </c>
      <c r="Q41" s="29">
        <v>165.51539548610114</v>
      </c>
      <c r="R41" s="29">
        <v>19915.247181153405</v>
      </c>
      <c r="S41" s="29">
        <v>56625.038530575206</v>
      </c>
      <c r="T41" s="29">
        <v>13222.45617137821</v>
      </c>
      <c r="U41" s="29">
        <v>72256.790389477799</v>
      </c>
      <c r="V41" s="29">
        <v>3937.2756355303632</v>
      </c>
      <c r="W41" s="29">
        <v>812.87261236113704</v>
      </c>
      <c r="X41" s="29">
        <v>27498.391718272564</v>
      </c>
      <c r="Y41" s="29">
        <v>42946.368334664672</v>
      </c>
      <c r="Z41" s="29">
        <v>33863.4669854678</v>
      </c>
      <c r="AA41" s="29">
        <v>6650.4559814572112</v>
      </c>
      <c r="AB41" s="29">
        <v>115618.17466291846</v>
      </c>
      <c r="AC41" s="29">
        <v>76045.768475350982</v>
      </c>
      <c r="AD41" s="29">
        <v>86614.805939537095</v>
      </c>
      <c r="AE41" s="29">
        <v>1365818.6118281893</v>
      </c>
      <c r="AF41" s="29">
        <v>360391.9070352508</v>
      </c>
      <c r="AG41" s="29">
        <v>83282.537847966276</v>
      </c>
      <c r="AH41" s="29">
        <v>73450.483369548732</v>
      </c>
      <c r="AI41" s="29">
        <v>16894.524291841048</v>
      </c>
      <c r="AJ41" s="29">
        <v>87361.34648780727</v>
      </c>
      <c r="AK41" s="29">
        <v>343897.20515277091</v>
      </c>
      <c r="AL41" s="29">
        <v>228241.05471822631</v>
      </c>
      <c r="AM41" s="29">
        <v>2910577.6306742108</v>
      </c>
      <c r="AN41" s="29">
        <v>86810.993161722392</v>
      </c>
      <c r="AO41" s="29">
        <v>255531.19975644327</v>
      </c>
      <c r="AP41" s="29">
        <v>2170824.3148658792</v>
      </c>
      <c r="AQ41" s="29">
        <v>581281.08724047523</v>
      </c>
      <c r="AR41" s="29">
        <v>344380.21904436493</v>
      </c>
      <c r="AS41" s="29">
        <v>20577.945668221106</v>
      </c>
      <c r="AT41" s="29">
        <v>476083.57942114363</v>
      </c>
      <c r="AU41" s="29">
        <v>27105.036821976453</v>
      </c>
      <c r="AV41" s="29">
        <v>1887.4740504915253</v>
      </c>
      <c r="AW41" s="29">
        <v>382.61632511509816</v>
      </c>
      <c r="AX41" s="29">
        <v>360071.84035438055</v>
      </c>
      <c r="AY41" s="29">
        <v>525422.36200467963</v>
      </c>
      <c r="AZ41" s="29">
        <v>164305.81488690901</v>
      </c>
      <c r="BA41" s="29">
        <v>740.74002325382696</v>
      </c>
      <c r="BB41" s="29">
        <v>1910972.6257900987</v>
      </c>
      <c r="BC41" s="29">
        <v>90351.284787955796</v>
      </c>
      <c r="BD41" s="29">
        <v>143164.34578473077</v>
      </c>
      <c r="BE41" s="29">
        <v>92970.866664171423</v>
      </c>
      <c r="BF41" s="29">
        <v>6156.1753722126341</v>
      </c>
      <c r="BG41" s="29">
        <v>188289.58977700607</v>
      </c>
      <c r="BH41" s="29">
        <v>585206.48220170371</v>
      </c>
      <c r="BI41" s="29">
        <v>6313.0570263534373</v>
      </c>
      <c r="BJ41" s="29">
        <v>904854.8226961795</v>
      </c>
      <c r="BK41" s="29">
        <v>50466.775399506099</v>
      </c>
      <c r="BL41" s="29">
        <v>198059.04601813562</v>
      </c>
      <c r="BM41" s="29">
        <v>116036.14039284371</v>
      </c>
      <c r="BN41" s="29">
        <v>167774.45893822444</v>
      </c>
      <c r="BO41" s="29">
        <v>38174.975089374013</v>
      </c>
      <c r="BP41" s="29">
        <v>147199.24929627706</v>
      </c>
      <c r="BQ41" s="29">
        <v>13903.637849392731</v>
      </c>
      <c r="BR41" s="29">
        <v>42902.178644441999</v>
      </c>
      <c r="BS41" s="29">
        <v>0</v>
      </c>
      <c r="BT41" s="59">
        <f t="shared" si="0"/>
        <v>16145277.981333118</v>
      </c>
      <c r="BU41" s="29">
        <v>4853209.1698948769</v>
      </c>
      <c r="BV41" s="29">
        <v>0</v>
      </c>
      <c r="BW41" s="29">
        <v>630.75518207563607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399762.06623373757</v>
      </c>
      <c r="CE41" s="29">
        <v>0</v>
      </c>
      <c r="CF41" s="29">
        <v>7124729.29179266</v>
      </c>
      <c r="CG41" s="29">
        <v>0</v>
      </c>
      <c r="CH41" s="29">
        <v>33679.17663389122</v>
      </c>
      <c r="CI41" s="29">
        <v>9672722.2589296363</v>
      </c>
      <c r="CJ41" s="38">
        <f t="shared" si="2"/>
        <v>38230010.700000003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2372.2515743513409</v>
      </c>
      <c r="D42" s="29">
        <v>320.11116769603098</v>
      </c>
      <c r="E42" s="29">
        <v>341.9156113812694</v>
      </c>
      <c r="F42" s="29">
        <v>13516.968127302578</v>
      </c>
      <c r="G42" s="29">
        <v>168373.80139744212</v>
      </c>
      <c r="H42" s="29">
        <v>5395.4659511831396</v>
      </c>
      <c r="I42" s="29">
        <v>2362.0565474536161</v>
      </c>
      <c r="J42" s="29">
        <v>430.53729485578964</v>
      </c>
      <c r="K42" s="29">
        <v>254.36503709794124</v>
      </c>
      <c r="L42" s="29">
        <v>769.75567281825465</v>
      </c>
      <c r="M42" s="29">
        <v>13672.220403862597</v>
      </c>
      <c r="N42" s="29">
        <v>25075.665645939956</v>
      </c>
      <c r="O42" s="29">
        <v>1986.4061532336216</v>
      </c>
      <c r="P42" s="29">
        <v>4691.786536292394</v>
      </c>
      <c r="Q42" s="29">
        <v>23.283720855748587</v>
      </c>
      <c r="R42" s="29">
        <v>10085.517462276139</v>
      </c>
      <c r="S42" s="29">
        <v>6151.6464547531432</v>
      </c>
      <c r="T42" s="29">
        <v>1878.2815402996714</v>
      </c>
      <c r="U42" s="29">
        <v>23143.611696322263</v>
      </c>
      <c r="V42" s="29">
        <v>1659.1825671630393</v>
      </c>
      <c r="W42" s="29">
        <v>185.65971978803651</v>
      </c>
      <c r="X42" s="29">
        <v>33195.706145499506</v>
      </c>
      <c r="Y42" s="29">
        <v>12277.361080040373</v>
      </c>
      <c r="Z42" s="29">
        <v>7762.5840979850745</v>
      </c>
      <c r="AA42" s="29">
        <v>641.01806562677825</v>
      </c>
      <c r="AB42" s="29">
        <v>21098.994804198563</v>
      </c>
      <c r="AC42" s="29">
        <v>12790.608897152493</v>
      </c>
      <c r="AD42" s="29">
        <v>131144.50467980732</v>
      </c>
      <c r="AE42" s="29">
        <v>1819130.7173872986</v>
      </c>
      <c r="AF42" s="29">
        <v>592390.53163136193</v>
      </c>
      <c r="AG42" s="29">
        <v>25392.324474061988</v>
      </c>
      <c r="AH42" s="29">
        <v>16946.489978533802</v>
      </c>
      <c r="AI42" s="29">
        <v>2875.7250171481815</v>
      </c>
      <c r="AJ42" s="29">
        <v>37492.438661457534</v>
      </c>
      <c r="AK42" s="29">
        <v>66106.258133677809</v>
      </c>
      <c r="AL42" s="29">
        <v>115307.73560315465</v>
      </c>
      <c r="AM42" s="29">
        <v>40540.980674717663</v>
      </c>
      <c r="AN42" s="29">
        <v>3341360.340795734</v>
      </c>
      <c r="AO42" s="29">
        <v>1246459.2447084435</v>
      </c>
      <c r="AP42" s="29">
        <v>62564.485806322889</v>
      </c>
      <c r="AQ42" s="29">
        <v>810666.45432011853</v>
      </c>
      <c r="AR42" s="29">
        <v>610248.18647234596</v>
      </c>
      <c r="AS42" s="29">
        <v>2110.34405538381</v>
      </c>
      <c r="AT42" s="29">
        <v>43620.769977784505</v>
      </c>
      <c r="AU42" s="29">
        <v>5390.1656749081085</v>
      </c>
      <c r="AV42" s="29">
        <v>396.43475718318859</v>
      </c>
      <c r="AW42" s="29">
        <v>3.8493529929297212</v>
      </c>
      <c r="AX42" s="29">
        <v>659610.69287663372</v>
      </c>
      <c r="AY42" s="29">
        <v>62870.613092331187</v>
      </c>
      <c r="AZ42" s="29">
        <v>60669.026847218767</v>
      </c>
      <c r="BA42" s="29">
        <v>1.2484661979670686</v>
      </c>
      <c r="BB42" s="29">
        <v>1963315.9462730219</v>
      </c>
      <c r="BC42" s="29">
        <v>93794.280459320435</v>
      </c>
      <c r="BD42" s="29">
        <v>214298.71542889686</v>
      </c>
      <c r="BE42" s="29">
        <v>8001.6765882389918</v>
      </c>
      <c r="BF42" s="29">
        <v>15225.853643116665</v>
      </c>
      <c r="BG42" s="29">
        <v>113194.55077266283</v>
      </c>
      <c r="BH42" s="29">
        <v>272514.31728945422</v>
      </c>
      <c r="BI42" s="29">
        <v>7271.0699852226244</v>
      </c>
      <c r="BJ42" s="29">
        <v>276962.22539252177</v>
      </c>
      <c r="BK42" s="29">
        <v>8950.8220247435675</v>
      </c>
      <c r="BL42" s="29">
        <v>88326.288774636691</v>
      </c>
      <c r="BM42" s="29">
        <v>46637.67048928226</v>
      </c>
      <c r="BN42" s="29">
        <v>680088.19036974618</v>
      </c>
      <c r="BO42" s="29">
        <v>353438.03109471465</v>
      </c>
      <c r="BP42" s="29">
        <v>147480.10472391814</v>
      </c>
      <c r="BQ42" s="29">
        <v>1521.5264454956725</v>
      </c>
      <c r="BR42" s="29">
        <v>9263.6464091119014</v>
      </c>
      <c r="BS42" s="29">
        <v>0</v>
      </c>
      <c r="BT42" s="59">
        <f t="shared" si="0"/>
        <v>14424041.242981791</v>
      </c>
      <c r="BU42" s="29">
        <v>3765490.9528303482</v>
      </c>
      <c r="BV42" s="29">
        <v>0</v>
      </c>
      <c r="BW42" s="29">
        <v>0</v>
      </c>
      <c r="BX42" s="29">
        <v>20139.903067225114</v>
      </c>
      <c r="BY42" s="29">
        <v>3815938.0709661837</v>
      </c>
      <c r="BZ42" s="29">
        <v>0</v>
      </c>
      <c r="CA42" s="29">
        <v>0</v>
      </c>
      <c r="CB42" s="29">
        <v>0</v>
      </c>
      <c r="CC42" s="29">
        <v>0</v>
      </c>
      <c r="CD42" s="29">
        <v>127836.53008542758</v>
      </c>
      <c r="CE42" s="29">
        <v>0</v>
      </c>
      <c r="CF42" s="29">
        <v>4015174.5729503059</v>
      </c>
      <c r="CG42" s="29">
        <v>0</v>
      </c>
      <c r="CH42" s="29">
        <v>3423.2604358948433</v>
      </c>
      <c r="CI42" s="29">
        <v>3110359.9666828215</v>
      </c>
      <c r="CJ42" s="38">
        <f t="shared" si="2"/>
        <v>29282404.499999996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8371.9319245398128</v>
      </c>
      <c r="D43" s="29">
        <v>27.711710775136869</v>
      </c>
      <c r="E43" s="29">
        <v>11566.536787077424</v>
      </c>
      <c r="F43" s="29">
        <v>92421.849657114173</v>
      </c>
      <c r="G43" s="29">
        <v>97019.041080063427</v>
      </c>
      <c r="H43" s="29">
        <v>6707.3160327177629</v>
      </c>
      <c r="I43" s="29">
        <v>14443.376188966149</v>
      </c>
      <c r="J43" s="29">
        <v>3825.9635689541233</v>
      </c>
      <c r="K43" s="29">
        <v>3905.9578267761262</v>
      </c>
      <c r="L43" s="29">
        <v>5005.6875485869159</v>
      </c>
      <c r="M43" s="29">
        <v>81055.242875389464</v>
      </c>
      <c r="N43" s="29">
        <v>187983.79786837139</v>
      </c>
      <c r="O43" s="29">
        <v>30552.132773265865</v>
      </c>
      <c r="P43" s="29">
        <v>26280.167121458588</v>
      </c>
      <c r="Q43" s="29">
        <v>3905.7010396007272</v>
      </c>
      <c r="R43" s="29">
        <v>45597.083018713391</v>
      </c>
      <c r="S43" s="29">
        <v>62428.950864554849</v>
      </c>
      <c r="T43" s="29">
        <v>13753.496685710634</v>
      </c>
      <c r="U43" s="29">
        <v>225268.44233284541</v>
      </c>
      <c r="V43" s="29">
        <v>5770.7705033975053</v>
      </c>
      <c r="W43" s="29">
        <v>948.11626215592332</v>
      </c>
      <c r="X43" s="29">
        <v>208473.38911930114</v>
      </c>
      <c r="Y43" s="29">
        <v>102580.84211249498</v>
      </c>
      <c r="Z43" s="29">
        <v>58042.918128402089</v>
      </c>
      <c r="AA43" s="29">
        <v>13669.47011510871</v>
      </c>
      <c r="AB43" s="29">
        <v>285209.09948519635</v>
      </c>
      <c r="AC43" s="29">
        <v>144546.36268680712</v>
      </c>
      <c r="AD43" s="29">
        <v>308589.43265484081</v>
      </c>
      <c r="AE43" s="29">
        <v>2058252.4618802401</v>
      </c>
      <c r="AF43" s="29">
        <v>462414.71773813851</v>
      </c>
      <c r="AG43" s="29">
        <v>242037.16950899403</v>
      </c>
      <c r="AH43" s="29">
        <v>64017.315475039468</v>
      </c>
      <c r="AI43" s="29">
        <v>26067.187767323619</v>
      </c>
      <c r="AJ43" s="29">
        <v>327847.13015900727</v>
      </c>
      <c r="AK43" s="29">
        <v>1084651.211563328</v>
      </c>
      <c r="AL43" s="29">
        <v>208180.21805076872</v>
      </c>
      <c r="AM43" s="29">
        <v>286738.84864584322</v>
      </c>
      <c r="AN43" s="29">
        <v>122433.59432080212</v>
      </c>
      <c r="AO43" s="29">
        <v>8565446.7637680937</v>
      </c>
      <c r="AP43" s="29">
        <v>2046232.8192763226</v>
      </c>
      <c r="AQ43" s="29">
        <v>546427.07374597865</v>
      </c>
      <c r="AR43" s="29">
        <v>34866.323298094896</v>
      </c>
      <c r="AS43" s="29">
        <v>9959.5239265304808</v>
      </c>
      <c r="AT43" s="29">
        <v>66888.849829371436</v>
      </c>
      <c r="AU43" s="29">
        <v>28458.49821001909</v>
      </c>
      <c r="AV43" s="29">
        <v>870.0296779115564</v>
      </c>
      <c r="AW43" s="29">
        <v>144.7073424701822</v>
      </c>
      <c r="AX43" s="29">
        <v>1266325.6064200783</v>
      </c>
      <c r="AY43" s="29">
        <v>923658.01923255762</v>
      </c>
      <c r="AZ43" s="29">
        <v>417217.00605124893</v>
      </c>
      <c r="BA43" s="29">
        <v>827.19437949622238</v>
      </c>
      <c r="BB43" s="29">
        <v>535038.10758058832</v>
      </c>
      <c r="BC43" s="29">
        <v>479924.56184659083</v>
      </c>
      <c r="BD43" s="29">
        <v>716068.74308993819</v>
      </c>
      <c r="BE43" s="29">
        <v>540423.83521944401</v>
      </c>
      <c r="BF43" s="29">
        <v>4992.4894031567528</v>
      </c>
      <c r="BG43" s="29">
        <v>1101073.5097176838</v>
      </c>
      <c r="BH43" s="29">
        <v>1105222.2469062731</v>
      </c>
      <c r="BI43" s="29">
        <v>20149.705963348115</v>
      </c>
      <c r="BJ43" s="29">
        <v>626342.1575653617</v>
      </c>
      <c r="BK43" s="29">
        <v>49210.752748133666</v>
      </c>
      <c r="BL43" s="29">
        <v>397800.39113980037</v>
      </c>
      <c r="BM43" s="29">
        <v>294999.14731097844</v>
      </c>
      <c r="BN43" s="29">
        <v>172939.21111759453</v>
      </c>
      <c r="BO43" s="29">
        <v>92209.643018970848</v>
      </c>
      <c r="BP43" s="29">
        <v>150232.22551981773</v>
      </c>
      <c r="BQ43" s="29">
        <v>20687.637173586911</v>
      </c>
      <c r="BR43" s="29">
        <v>144294.88475174914</v>
      </c>
      <c r="BS43" s="29">
        <v>0</v>
      </c>
      <c r="BT43" s="59">
        <f t="shared" si="0"/>
        <v>27289522.308313869</v>
      </c>
      <c r="BU43" s="29">
        <v>19706602.672657333</v>
      </c>
      <c r="BV43" s="29">
        <v>0</v>
      </c>
      <c r="BW43" s="29">
        <v>84.77093218290041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673670.5775855754</v>
      </c>
      <c r="CE43" s="29">
        <v>0</v>
      </c>
      <c r="CF43" s="29">
        <v>1819501.0182355521</v>
      </c>
      <c r="CG43" s="29">
        <v>0</v>
      </c>
      <c r="CH43" s="29">
        <v>965.4045111287503</v>
      </c>
      <c r="CI43" s="29">
        <v>5928790.7477643667</v>
      </c>
      <c r="CJ43" s="38">
        <f t="shared" si="2"/>
        <v>55419137.500000007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109485.55372146486</v>
      </c>
      <c r="D44" s="29">
        <v>9336.1793994607342</v>
      </c>
      <c r="E44" s="29">
        <v>8384.6887729403024</v>
      </c>
      <c r="F44" s="29">
        <v>170738.47788231869</v>
      </c>
      <c r="G44" s="29">
        <v>526877.3281854064</v>
      </c>
      <c r="H44" s="29">
        <v>12683.199831966889</v>
      </c>
      <c r="I44" s="29">
        <v>30869.913397371914</v>
      </c>
      <c r="J44" s="29">
        <v>3355.5839414516636</v>
      </c>
      <c r="K44" s="29">
        <v>28124.403051386125</v>
      </c>
      <c r="L44" s="29">
        <v>35289.060031783403</v>
      </c>
      <c r="M44" s="29">
        <v>208264.88441826915</v>
      </c>
      <c r="N44" s="29">
        <v>461369.98020180233</v>
      </c>
      <c r="O44" s="29">
        <v>23112.233561480109</v>
      </c>
      <c r="P44" s="29">
        <v>39354.494799633852</v>
      </c>
      <c r="Q44" s="29">
        <v>9828.5382286463537</v>
      </c>
      <c r="R44" s="29">
        <v>88654.493881557617</v>
      </c>
      <c r="S44" s="29">
        <v>207190.48889008965</v>
      </c>
      <c r="T44" s="29">
        <v>112237.98614937178</v>
      </c>
      <c r="U44" s="29">
        <v>439190.48010770988</v>
      </c>
      <c r="V44" s="29">
        <v>16321.273295451289</v>
      </c>
      <c r="W44" s="29">
        <v>7305.7967655331886</v>
      </c>
      <c r="X44" s="29">
        <v>125382.01047501116</v>
      </c>
      <c r="Y44" s="29">
        <v>240309.04167540968</v>
      </c>
      <c r="Z44" s="29">
        <v>257781.6101200101</v>
      </c>
      <c r="AA44" s="29">
        <v>95035.779377224724</v>
      </c>
      <c r="AB44" s="29">
        <v>1092983.9833194735</v>
      </c>
      <c r="AC44" s="29">
        <v>876362.64506610308</v>
      </c>
      <c r="AD44" s="29">
        <v>500083.75177705474</v>
      </c>
      <c r="AE44" s="29">
        <v>6708599.7271233918</v>
      </c>
      <c r="AF44" s="29">
        <v>2006769.9640800697</v>
      </c>
      <c r="AG44" s="29">
        <v>205307.39540698292</v>
      </c>
      <c r="AH44" s="29">
        <v>608896.85082257912</v>
      </c>
      <c r="AI44" s="29">
        <v>151706.80467080887</v>
      </c>
      <c r="AJ44" s="29">
        <v>1201507.2728850369</v>
      </c>
      <c r="AK44" s="29">
        <v>1276591.7203402561</v>
      </c>
      <c r="AL44" s="29">
        <v>810603.95925147762</v>
      </c>
      <c r="AM44" s="29">
        <v>2738035.5013868217</v>
      </c>
      <c r="AN44" s="29">
        <v>1276978.2393053141</v>
      </c>
      <c r="AO44" s="29">
        <v>2348055.6695940625</v>
      </c>
      <c r="AP44" s="29">
        <v>15995937.742736138</v>
      </c>
      <c r="AQ44" s="29">
        <v>3583491.1281491565</v>
      </c>
      <c r="AR44" s="29">
        <v>599357.19728732365</v>
      </c>
      <c r="AS44" s="29">
        <v>204863.67992057549</v>
      </c>
      <c r="AT44" s="29">
        <v>2231291.6279405975</v>
      </c>
      <c r="AU44" s="29">
        <v>261113.01680450948</v>
      </c>
      <c r="AV44" s="29">
        <v>20076.940969984986</v>
      </c>
      <c r="AW44" s="29">
        <v>5984.3678271974031</v>
      </c>
      <c r="AX44" s="29">
        <v>3699398.6524621984</v>
      </c>
      <c r="AY44" s="29">
        <v>3895334.3864007927</v>
      </c>
      <c r="AZ44" s="29">
        <v>518431.15766811906</v>
      </c>
      <c r="BA44" s="29">
        <v>5555.7399837711582</v>
      </c>
      <c r="BB44" s="29">
        <v>974446.91806630616</v>
      </c>
      <c r="BC44" s="29">
        <v>986408.67444886372</v>
      </c>
      <c r="BD44" s="29">
        <v>979683.81583182595</v>
      </c>
      <c r="BE44" s="29">
        <v>994390.4452762889</v>
      </c>
      <c r="BF44" s="29">
        <v>65631.962472973901</v>
      </c>
      <c r="BG44" s="29">
        <v>2286011.5366876265</v>
      </c>
      <c r="BH44" s="29">
        <v>5469563.6205198504</v>
      </c>
      <c r="BI44" s="29">
        <v>73642.521105443622</v>
      </c>
      <c r="BJ44" s="29">
        <v>3039864.8958961731</v>
      </c>
      <c r="BK44" s="29">
        <v>530674.76312839927</v>
      </c>
      <c r="BL44" s="29">
        <v>2266627.3842449063</v>
      </c>
      <c r="BM44" s="29">
        <v>737285.47519172914</v>
      </c>
      <c r="BN44" s="29">
        <v>661500.85917158099</v>
      </c>
      <c r="BO44" s="29">
        <v>340976.37330499815</v>
      </c>
      <c r="BP44" s="29">
        <v>856616.18183536665</v>
      </c>
      <c r="BQ44" s="29">
        <v>101598.02465695274</v>
      </c>
      <c r="BR44" s="29">
        <v>409230.44510880369</v>
      </c>
      <c r="BS44" s="29">
        <v>0</v>
      </c>
      <c r="BT44" s="59">
        <f t="shared" si="0"/>
        <v>76863956.500290632</v>
      </c>
      <c r="BU44" s="29">
        <v>2782880.1841540094</v>
      </c>
      <c r="BV44" s="29">
        <v>0</v>
      </c>
      <c r="BW44" s="29">
        <v>1360.5224001940353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1546133.9943073152</v>
      </c>
      <c r="CE44" s="29">
        <v>0</v>
      </c>
      <c r="CF44" s="29">
        <v>15722724.212410092</v>
      </c>
      <c r="CG44" s="29">
        <v>0</v>
      </c>
      <c r="CH44" s="29">
        <v>10967.075994557481</v>
      </c>
      <c r="CI44" s="29">
        <v>44889471.510443084</v>
      </c>
      <c r="CJ44" s="38">
        <f t="shared" si="2"/>
        <v>141817493.99999988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4497451.7609589007</v>
      </c>
      <c r="D45" s="29">
        <v>85018.157218232693</v>
      </c>
      <c r="E45" s="29">
        <v>106314.89609127044</v>
      </c>
      <c r="F45" s="29">
        <v>66954.943205321484</v>
      </c>
      <c r="G45" s="29">
        <v>694153.52777260402</v>
      </c>
      <c r="H45" s="29">
        <v>78094.062227471528</v>
      </c>
      <c r="I45" s="29">
        <v>53780.752351441966</v>
      </c>
      <c r="J45" s="29">
        <v>33719.471739551089</v>
      </c>
      <c r="K45" s="29">
        <v>39181.144342379339</v>
      </c>
      <c r="L45" s="29">
        <v>7140.4951966592344</v>
      </c>
      <c r="M45" s="29">
        <v>180667.39318122267</v>
      </c>
      <c r="N45" s="29">
        <v>611032.81945412164</v>
      </c>
      <c r="O45" s="29">
        <v>183250.21528320629</v>
      </c>
      <c r="P45" s="29">
        <v>98762.668646036036</v>
      </c>
      <c r="Q45" s="29">
        <v>45388.160599300216</v>
      </c>
      <c r="R45" s="29">
        <v>200169.17843508808</v>
      </c>
      <c r="S45" s="29">
        <v>302929.01326448639</v>
      </c>
      <c r="T45" s="29">
        <v>52015.079502867586</v>
      </c>
      <c r="U45" s="29">
        <v>483417.13038726244</v>
      </c>
      <c r="V45" s="29">
        <v>33753.555069301918</v>
      </c>
      <c r="W45" s="29">
        <v>55710.869157030873</v>
      </c>
      <c r="X45" s="29">
        <v>350281.57572895585</v>
      </c>
      <c r="Y45" s="29">
        <v>157704.5687026793</v>
      </c>
      <c r="Z45" s="29">
        <v>772512.10582732805</v>
      </c>
      <c r="AA45" s="29">
        <v>70755.421108296374</v>
      </c>
      <c r="AB45" s="29">
        <v>189840.20876433075</v>
      </c>
      <c r="AC45" s="29">
        <v>2421333.7315957025</v>
      </c>
      <c r="AD45" s="29">
        <v>1054857.8280543275</v>
      </c>
      <c r="AE45" s="29">
        <v>2592498.182135019</v>
      </c>
      <c r="AF45" s="29">
        <v>911456.18200841406</v>
      </c>
      <c r="AG45" s="29">
        <v>873207.47844834533</v>
      </c>
      <c r="AH45" s="29">
        <v>1584651.3744465916</v>
      </c>
      <c r="AI45" s="29">
        <v>111097.32927747053</v>
      </c>
      <c r="AJ45" s="29">
        <v>590811.75741521246</v>
      </c>
      <c r="AK45" s="29">
        <v>102289.66648900235</v>
      </c>
      <c r="AL45" s="29">
        <v>321629.43121144717</v>
      </c>
      <c r="AM45" s="29">
        <v>181418.37450838261</v>
      </c>
      <c r="AN45" s="29">
        <v>75016.656684552378</v>
      </c>
      <c r="AO45" s="29">
        <v>451603.45669554966</v>
      </c>
      <c r="AP45" s="29">
        <v>513000.14635974343</v>
      </c>
      <c r="AQ45" s="29">
        <v>21016187.035955265</v>
      </c>
      <c r="AR45" s="29">
        <v>6791282.2107772017</v>
      </c>
      <c r="AS45" s="29">
        <v>3482686.8392427335</v>
      </c>
      <c r="AT45" s="29">
        <v>495900.13098863076</v>
      </c>
      <c r="AU45" s="29">
        <v>4243984.7076954134</v>
      </c>
      <c r="AV45" s="29">
        <v>8299509.6833496019</v>
      </c>
      <c r="AW45" s="29">
        <v>19523409.830901612</v>
      </c>
      <c r="AX45" s="29">
        <v>2128412.5461087562</v>
      </c>
      <c r="AY45" s="29">
        <v>308474.07745683298</v>
      </c>
      <c r="AZ45" s="29">
        <v>114920.14188097004</v>
      </c>
      <c r="BA45" s="29">
        <v>17857.904591134553</v>
      </c>
      <c r="BB45" s="29">
        <v>77871.275149549125</v>
      </c>
      <c r="BC45" s="29">
        <v>163505.51853956393</v>
      </c>
      <c r="BD45" s="29">
        <v>1128867.1362909479</v>
      </c>
      <c r="BE45" s="29">
        <v>133060.09211549861</v>
      </c>
      <c r="BF45" s="29">
        <v>230481.53222677705</v>
      </c>
      <c r="BG45" s="29">
        <v>565589.65476685064</v>
      </c>
      <c r="BH45" s="29">
        <v>2021127.6072350976</v>
      </c>
      <c r="BI45" s="29">
        <v>32084.017488262853</v>
      </c>
      <c r="BJ45" s="29">
        <v>91097.922801468274</v>
      </c>
      <c r="BK45" s="29">
        <v>9795.9356892978685</v>
      </c>
      <c r="BL45" s="29">
        <v>153136.32022474796</v>
      </c>
      <c r="BM45" s="29">
        <v>86641.053835023922</v>
      </c>
      <c r="BN45" s="29">
        <v>100262.55773117859</v>
      </c>
      <c r="BO45" s="29">
        <v>85572.712427998515</v>
      </c>
      <c r="BP45" s="29">
        <v>523241.50361150852</v>
      </c>
      <c r="BQ45" s="29">
        <v>41736.1283651821</v>
      </c>
      <c r="BR45" s="29">
        <v>65059.882209740063</v>
      </c>
      <c r="BS45" s="29">
        <v>0</v>
      </c>
      <c r="BT45" s="59">
        <f t="shared" si="0"/>
        <v>93166626.729201943</v>
      </c>
      <c r="BU45" s="29">
        <v>60930000.981372163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2710695.8576596994</v>
      </c>
      <c r="CG45" s="29">
        <v>836.96396510243176</v>
      </c>
      <c r="CH45" s="29">
        <v>0</v>
      </c>
      <c r="CI45" s="29">
        <v>12313319.267801121</v>
      </c>
      <c r="CJ45" s="38">
        <f t="shared" si="2"/>
        <v>169121479.80000001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365219.25070615148</v>
      </c>
      <c r="D46" s="29">
        <v>11380.913139616394</v>
      </c>
      <c r="E46" s="29">
        <v>20719.068018650461</v>
      </c>
      <c r="F46" s="29">
        <v>64437.293005799547</v>
      </c>
      <c r="G46" s="29">
        <v>397219.59152971511</v>
      </c>
      <c r="H46" s="29">
        <v>57168.949835228857</v>
      </c>
      <c r="I46" s="29">
        <v>31099.461544669899</v>
      </c>
      <c r="J46" s="29">
        <v>32013.254033149595</v>
      </c>
      <c r="K46" s="29">
        <v>33885.886222144072</v>
      </c>
      <c r="L46" s="29">
        <v>5897.4393026702483</v>
      </c>
      <c r="M46" s="29">
        <v>55001.980989674645</v>
      </c>
      <c r="N46" s="29">
        <v>41726.797821349537</v>
      </c>
      <c r="O46" s="29">
        <v>45943.122811580906</v>
      </c>
      <c r="P46" s="29">
        <v>81013.352511713121</v>
      </c>
      <c r="Q46" s="29">
        <v>32803.233374353156</v>
      </c>
      <c r="R46" s="29">
        <v>112364.77445970909</v>
      </c>
      <c r="S46" s="29">
        <v>53050.278942753968</v>
      </c>
      <c r="T46" s="29">
        <v>28957.18638471845</v>
      </c>
      <c r="U46" s="29">
        <v>189316.71887204435</v>
      </c>
      <c r="V46" s="29">
        <v>18114.480777821547</v>
      </c>
      <c r="W46" s="29">
        <v>116430.83919366718</v>
      </c>
      <c r="X46" s="29">
        <v>89067.907700827578</v>
      </c>
      <c r="Y46" s="29">
        <v>40047.795694779954</v>
      </c>
      <c r="Z46" s="29">
        <v>69647.508179652941</v>
      </c>
      <c r="AA46" s="29">
        <v>5339.2758668718561</v>
      </c>
      <c r="AB46" s="29">
        <v>69210.707526291109</v>
      </c>
      <c r="AC46" s="29">
        <v>882810.22309218743</v>
      </c>
      <c r="AD46" s="29">
        <v>304662.30130443728</v>
      </c>
      <c r="AE46" s="29">
        <v>745409.95344647346</v>
      </c>
      <c r="AF46" s="29">
        <v>231586.1653816399</v>
      </c>
      <c r="AG46" s="29">
        <v>1387195.6351385782</v>
      </c>
      <c r="AH46" s="29">
        <v>527451.56678133772</v>
      </c>
      <c r="AI46" s="29">
        <v>58342.936991852643</v>
      </c>
      <c r="AJ46" s="29">
        <v>252378.96197030327</v>
      </c>
      <c r="AK46" s="29">
        <v>29040.940033281604</v>
      </c>
      <c r="AL46" s="29">
        <v>87527.952268528505</v>
      </c>
      <c r="AM46" s="29">
        <v>61066.754480898169</v>
      </c>
      <c r="AN46" s="29">
        <v>16176.40501246165</v>
      </c>
      <c r="AO46" s="29">
        <v>74681.406603389449</v>
      </c>
      <c r="AP46" s="29">
        <v>77753.068844055728</v>
      </c>
      <c r="AQ46" s="29">
        <v>205770.52947397536</v>
      </c>
      <c r="AR46" s="29">
        <v>6342318.7952393005</v>
      </c>
      <c r="AS46" s="29">
        <v>30442.651688127167</v>
      </c>
      <c r="AT46" s="29">
        <v>27209.701961541054</v>
      </c>
      <c r="AU46" s="29">
        <v>190444.95591177905</v>
      </c>
      <c r="AV46" s="29">
        <v>97007.032978194606</v>
      </c>
      <c r="AW46" s="29">
        <v>46779.488867812724</v>
      </c>
      <c r="AX46" s="29">
        <v>111329.38066729585</v>
      </c>
      <c r="AY46" s="29">
        <v>134331.64267608093</v>
      </c>
      <c r="AZ46" s="29">
        <v>5392.9998840099797</v>
      </c>
      <c r="BA46" s="29">
        <v>12699.7591505155</v>
      </c>
      <c r="BB46" s="29">
        <v>81944.38327838674</v>
      </c>
      <c r="BC46" s="29">
        <v>24047.121230332406</v>
      </c>
      <c r="BD46" s="29">
        <v>78582.54259350241</v>
      </c>
      <c r="BE46" s="29">
        <v>20218.946358735815</v>
      </c>
      <c r="BF46" s="29">
        <v>69401.999813609931</v>
      </c>
      <c r="BG46" s="29">
        <v>131125.42097973509</v>
      </c>
      <c r="BH46" s="29">
        <v>340798.35416806338</v>
      </c>
      <c r="BI46" s="29">
        <v>5196.5669744078414</v>
      </c>
      <c r="BJ46" s="29">
        <v>177631.27222876594</v>
      </c>
      <c r="BK46" s="29">
        <v>10401.660620376484</v>
      </c>
      <c r="BL46" s="29">
        <v>90185.545047551423</v>
      </c>
      <c r="BM46" s="29">
        <v>214974.23380154144</v>
      </c>
      <c r="BN46" s="29">
        <v>30323.311857157496</v>
      </c>
      <c r="BO46" s="29">
        <v>32253.39582254424</v>
      </c>
      <c r="BP46" s="29">
        <v>71234.20377269054</v>
      </c>
      <c r="BQ46" s="29">
        <v>10005.659457206963</v>
      </c>
      <c r="BR46" s="29">
        <v>19805.183140674108</v>
      </c>
      <c r="BS46" s="29">
        <v>0</v>
      </c>
      <c r="BT46" s="59">
        <f t="shared" si="0"/>
        <v>15415018.079438943</v>
      </c>
      <c r="BU46" s="29">
        <v>33862524.2188472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2088207.7780317189</v>
      </c>
      <c r="CG46" s="29">
        <v>0</v>
      </c>
      <c r="CH46" s="29">
        <v>0</v>
      </c>
      <c r="CI46" s="29">
        <v>2193320.8236821303</v>
      </c>
      <c r="CJ46" s="38">
        <f t="shared" si="2"/>
        <v>53559070.899999991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5876.4442226328192</v>
      </c>
      <c r="D47" s="29">
        <v>310.921324521575</v>
      </c>
      <c r="E47" s="29">
        <v>1269.7999854277427</v>
      </c>
      <c r="F47" s="29">
        <v>1847.5951253551514</v>
      </c>
      <c r="G47" s="29">
        <v>28047.280219407286</v>
      </c>
      <c r="H47" s="29">
        <v>1315.1889166839851</v>
      </c>
      <c r="I47" s="29">
        <v>6293.7117134754117</v>
      </c>
      <c r="J47" s="29">
        <v>253.61584793163141</v>
      </c>
      <c r="K47" s="29">
        <v>1237.8829060848163</v>
      </c>
      <c r="L47" s="29">
        <v>1444.8188711301416</v>
      </c>
      <c r="M47" s="29">
        <v>25917.813845299166</v>
      </c>
      <c r="N47" s="29">
        <v>349599.07554653462</v>
      </c>
      <c r="O47" s="29">
        <v>3129.1759767086828</v>
      </c>
      <c r="P47" s="29">
        <v>4824.4832217264056</v>
      </c>
      <c r="Q47" s="29">
        <v>58.345245050965531</v>
      </c>
      <c r="R47" s="29">
        <v>7262.7165313744381</v>
      </c>
      <c r="S47" s="29">
        <v>14372.132192746316</v>
      </c>
      <c r="T47" s="29">
        <v>4894.3044002701745</v>
      </c>
      <c r="U47" s="29">
        <v>35041.731596363599</v>
      </c>
      <c r="V47" s="29">
        <v>2624.0235637792889</v>
      </c>
      <c r="W47" s="29">
        <v>561.89877732702735</v>
      </c>
      <c r="X47" s="29">
        <v>14664.562796482918</v>
      </c>
      <c r="Y47" s="29">
        <v>29588.306091153056</v>
      </c>
      <c r="Z47" s="29">
        <v>76689.825329292406</v>
      </c>
      <c r="AA47" s="29">
        <v>4009.6666214814763</v>
      </c>
      <c r="AB47" s="29">
        <v>47277.701031301003</v>
      </c>
      <c r="AC47" s="29">
        <v>72908.23703182282</v>
      </c>
      <c r="AD47" s="29">
        <v>46708.196197744444</v>
      </c>
      <c r="AE47" s="29">
        <v>540003.14358150947</v>
      </c>
      <c r="AF47" s="29">
        <v>173956.7461386942</v>
      </c>
      <c r="AG47" s="29">
        <v>64240.74259335138</v>
      </c>
      <c r="AH47" s="29">
        <v>34973.567255549904</v>
      </c>
      <c r="AI47" s="29">
        <v>387.81406350596376</v>
      </c>
      <c r="AJ47" s="29">
        <v>69471.59538302914</v>
      </c>
      <c r="AK47" s="29">
        <v>56502.838574044741</v>
      </c>
      <c r="AL47" s="29">
        <v>68737.787582282515</v>
      </c>
      <c r="AM47" s="29">
        <v>100595.43343119821</v>
      </c>
      <c r="AN47" s="29">
        <v>18721.686070744829</v>
      </c>
      <c r="AO47" s="29">
        <v>73410.278777599553</v>
      </c>
      <c r="AP47" s="29">
        <v>445239.95353018114</v>
      </c>
      <c r="AQ47" s="29">
        <v>7214654.0302155428</v>
      </c>
      <c r="AR47" s="29">
        <v>5051989.931724038</v>
      </c>
      <c r="AS47" s="29">
        <v>226059.60015999927</v>
      </c>
      <c r="AT47" s="29">
        <v>29968.572927174479</v>
      </c>
      <c r="AU47" s="29">
        <v>4550.1432920236712</v>
      </c>
      <c r="AV47" s="29">
        <v>5.3602640408630435</v>
      </c>
      <c r="AW47" s="29">
        <v>5.5069788698782771</v>
      </c>
      <c r="AX47" s="29">
        <v>292559.43404764944</v>
      </c>
      <c r="AY47" s="29">
        <v>269865.74499312899</v>
      </c>
      <c r="AZ47" s="29">
        <v>79044.765527823591</v>
      </c>
      <c r="BA47" s="29">
        <v>36.179696697278303</v>
      </c>
      <c r="BB47" s="29">
        <v>31784.920670599113</v>
      </c>
      <c r="BC47" s="29">
        <v>76533.442279949115</v>
      </c>
      <c r="BD47" s="29">
        <v>244373.29556662764</v>
      </c>
      <c r="BE47" s="29">
        <v>77363.300841128235</v>
      </c>
      <c r="BF47" s="29">
        <v>573.31705055208158</v>
      </c>
      <c r="BG47" s="29">
        <v>169866.06555620712</v>
      </c>
      <c r="BH47" s="29">
        <v>225675.94854994482</v>
      </c>
      <c r="BI47" s="29">
        <v>3386.9098883346337</v>
      </c>
      <c r="BJ47" s="29">
        <v>77716.979336788208</v>
      </c>
      <c r="BK47" s="29">
        <v>10453.19907891096</v>
      </c>
      <c r="BL47" s="29">
        <v>101137.26335933626</v>
      </c>
      <c r="BM47" s="29">
        <v>185984.96016786917</v>
      </c>
      <c r="BN47" s="29">
        <v>32560.031306686418</v>
      </c>
      <c r="BO47" s="29">
        <v>21915.748784751388</v>
      </c>
      <c r="BP47" s="29">
        <v>54559.762362190711</v>
      </c>
      <c r="BQ47" s="29">
        <v>4435.1922005665037</v>
      </c>
      <c r="BR47" s="29">
        <v>25283.869142788542</v>
      </c>
      <c r="BS47" s="29">
        <v>0</v>
      </c>
      <c r="BT47" s="59">
        <f t="shared" si="0"/>
        <v>16946614.518081021</v>
      </c>
      <c r="BU47" s="29">
        <v>3571844.5003019311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1324130.5285813957</v>
      </c>
      <c r="CG47" s="29">
        <v>0</v>
      </c>
      <c r="CH47" s="29">
        <v>0</v>
      </c>
      <c r="CI47" s="29">
        <v>2566528.3530356484</v>
      </c>
      <c r="CJ47" s="38">
        <f t="shared" si="2"/>
        <v>24409117.899999995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5325.0089386239624</v>
      </c>
      <c r="D48" s="29">
        <v>718.5664693345384</v>
      </c>
      <c r="E48" s="29">
        <v>767.51205841885496</v>
      </c>
      <c r="F48" s="29">
        <v>30342.060131919625</v>
      </c>
      <c r="G48" s="29">
        <v>68431.858516812965</v>
      </c>
      <c r="H48" s="29">
        <v>2960.7961202744837</v>
      </c>
      <c r="I48" s="29">
        <v>5302.2033812182726</v>
      </c>
      <c r="J48" s="29">
        <v>966.38526414715466</v>
      </c>
      <c r="K48" s="29">
        <v>570.35283119255951</v>
      </c>
      <c r="L48" s="29">
        <v>1727.9021125787408</v>
      </c>
      <c r="M48" s="29">
        <v>25932.906755657379</v>
      </c>
      <c r="N48" s="29">
        <v>56275.785988461728</v>
      </c>
      <c r="O48" s="29">
        <v>4458.7414950888124</v>
      </c>
      <c r="P48" s="29">
        <v>10531.667076111156</v>
      </c>
      <c r="Q48" s="29">
        <v>52.043876153408199</v>
      </c>
      <c r="R48" s="29">
        <v>22633.478485415388</v>
      </c>
      <c r="S48" s="29">
        <v>13808.476253346424</v>
      </c>
      <c r="T48" s="29">
        <v>4215.5078269086116</v>
      </c>
      <c r="U48" s="29">
        <v>51949.767294659214</v>
      </c>
      <c r="V48" s="29">
        <v>3724.4275801701524</v>
      </c>
      <c r="W48" s="29">
        <v>394.19533777833448</v>
      </c>
      <c r="X48" s="29">
        <v>17257.370940929562</v>
      </c>
      <c r="Y48" s="29">
        <v>27023.222869155692</v>
      </c>
      <c r="Z48" s="29">
        <v>17424.979896874927</v>
      </c>
      <c r="AA48" s="29">
        <v>1438.9190727440505</v>
      </c>
      <c r="AB48" s="29">
        <v>47361.782766185213</v>
      </c>
      <c r="AC48" s="29">
        <v>28711.236647403046</v>
      </c>
      <c r="AD48" s="29">
        <v>48621.31047537578</v>
      </c>
      <c r="AE48" s="29">
        <v>234083.07792477327</v>
      </c>
      <c r="AF48" s="29">
        <v>196797.00122499079</v>
      </c>
      <c r="AG48" s="29">
        <v>17775.866677091246</v>
      </c>
      <c r="AH48" s="29">
        <v>11137.547822887953</v>
      </c>
      <c r="AI48" s="29">
        <v>63.875350744410149</v>
      </c>
      <c r="AJ48" s="29">
        <v>22073.855580796029</v>
      </c>
      <c r="AK48" s="29">
        <v>7992.4543534600871</v>
      </c>
      <c r="AL48" s="29">
        <v>52140.060817797188</v>
      </c>
      <c r="AM48" s="29">
        <v>33547.795884381572</v>
      </c>
      <c r="AN48" s="29">
        <v>11420.389130669606</v>
      </c>
      <c r="AO48" s="29">
        <v>19506.840240051079</v>
      </c>
      <c r="AP48" s="29">
        <v>140440.22237380847</v>
      </c>
      <c r="AQ48" s="29">
        <v>24783.643324869648</v>
      </c>
      <c r="AR48" s="29">
        <v>29073.948623780081</v>
      </c>
      <c r="AS48" s="29">
        <v>4737.1761750949072</v>
      </c>
      <c r="AT48" s="29">
        <v>5091.8206561062934</v>
      </c>
      <c r="AU48" s="29">
        <v>12098.438409908162</v>
      </c>
      <c r="AV48" s="29">
        <v>944144.7048833411</v>
      </c>
      <c r="AW48" s="29">
        <v>773629.15463649039</v>
      </c>
      <c r="AX48" s="29">
        <v>59406.889703216933</v>
      </c>
      <c r="AY48" s="29">
        <v>115691.35824058682</v>
      </c>
      <c r="AZ48" s="29">
        <v>136184.85376320622</v>
      </c>
      <c r="BA48" s="29">
        <v>2.6166951582085911</v>
      </c>
      <c r="BB48" s="29">
        <v>23798.47980207928</v>
      </c>
      <c r="BC48" s="29">
        <v>22886.40986271598</v>
      </c>
      <c r="BD48" s="29">
        <v>75530.373786715179</v>
      </c>
      <c r="BE48" s="29">
        <v>17961.246492557391</v>
      </c>
      <c r="BF48" s="29">
        <v>1523.433811448655</v>
      </c>
      <c r="BG48" s="29">
        <v>40543.196757929676</v>
      </c>
      <c r="BH48" s="29">
        <v>33672.035182423722</v>
      </c>
      <c r="BI48" s="29">
        <v>811.15718213614036</v>
      </c>
      <c r="BJ48" s="29">
        <v>15742.160416339701</v>
      </c>
      <c r="BK48" s="29">
        <v>6587.6134187973021</v>
      </c>
      <c r="BL48" s="29">
        <v>24549.189136778357</v>
      </c>
      <c r="BM48" s="29">
        <v>20728.888828650099</v>
      </c>
      <c r="BN48" s="29">
        <v>20189.596346513244</v>
      </c>
      <c r="BO48" s="29">
        <v>15456.709935548151</v>
      </c>
      <c r="BP48" s="29">
        <v>82124.307482564735</v>
      </c>
      <c r="BQ48" s="29">
        <v>3415.4318921223294</v>
      </c>
      <c r="BR48" s="29">
        <v>20794.470075484078</v>
      </c>
      <c r="BS48" s="29">
        <v>0</v>
      </c>
      <c r="BT48" s="59">
        <f t="shared" si="0"/>
        <v>3777066.7593669556</v>
      </c>
      <c r="BU48" s="29">
        <v>3481071.2700755037</v>
      </c>
      <c r="BV48" s="29">
        <v>0</v>
      </c>
      <c r="BW48" s="29">
        <v>0</v>
      </c>
      <c r="BX48" s="29">
        <v>0</v>
      </c>
      <c r="BY48" s="29">
        <v>0</v>
      </c>
      <c r="BZ48" s="29">
        <v>10124384.076743241</v>
      </c>
      <c r="CA48" s="29">
        <v>5042409.3706892002</v>
      </c>
      <c r="CB48" s="29">
        <v>0</v>
      </c>
      <c r="CC48" s="29">
        <v>0</v>
      </c>
      <c r="CD48" s="29">
        <v>43938.882352889428</v>
      </c>
      <c r="CE48" s="29">
        <v>0</v>
      </c>
      <c r="CF48" s="29">
        <v>213221.58581944412</v>
      </c>
      <c r="CG48" s="29">
        <v>0</v>
      </c>
      <c r="CH48" s="29">
        <v>0</v>
      </c>
      <c r="CI48" s="29">
        <v>55914.354952765105</v>
      </c>
      <c r="CJ48" s="38">
        <f t="shared" si="2"/>
        <v>22738006.300000001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84273.600044522929</v>
      </c>
      <c r="D49" s="29">
        <v>40512.042545800054</v>
      </c>
      <c r="E49" s="29">
        <v>28174.913820729587</v>
      </c>
      <c r="F49" s="29">
        <v>111266.25838833844</v>
      </c>
      <c r="G49" s="29">
        <v>930476.25382581865</v>
      </c>
      <c r="H49" s="29">
        <v>104243.55821099154</v>
      </c>
      <c r="I49" s="29">
        <v>197427.96218698347</v>
      </c>
      <c r="J49" s="29">
        <v>181565.04941272945</v>
      </c>
      <c r="K49" s="29">
        <v>233122.05662747368</v>
      </c>
      <c r="L49" s="29">
        <v>2649.1433335852744</v>
      </c>
      <c r="M49" s="29">
        <v>167951.76346966921</v>
      </c>
      <c r="N49" s="29">
        <v>794147.06645293022</v>
      </c>
      <c r="O49" s="29">
        <v>310256.14020985225</v>
      </c>
      <c r="P49" s="29">
        <v>158791.07406263356</v>
      </c>
      <c r="Q49" s="29">
        <v>66905.331396335125</v>
      </c>
      <c r="R49" s="29">
        <v>778604.37678573083</v>
      </c>
      <c r="S49" s="29">
        <v>486475.02602049557</v>
      </c>
      <c r="T49" s="29">
        <v>323725.10150469572</v>
      </c>
      <c r="U49" s="29">
        <v>1518278.1097746266</v>
      </c>
      <c r="V49" s="29">
        <v>14601.76688661837</v>
      </c>
      <c r="W49" s="29">
        <v>19300.387350909274</v>
      </c>
      <c r="X49" s="29">
        <v>914440.76140258613</v>
      </c>
      <c r="Y49" s="29">
        <v>392630.42884280666</v>
      </c>
      <c r="Z49" s="29">
        <v>173759.77395612918</v>
      </c>
      <c r="AA49" s="29">
        <v>32146.229034081269</v>
      </c>
      <c r="AB49" s="29">
        <v>264193.77383052185</v>
      </c>
      <c r="AC49" s="29">
        <v>1199752.0553628518</v>
      </c>
      <c r="AD49" s="29">
        <v>2572774.9031692846</v>
      </c>
      <c r="AE49" s="29">
        <v>11186361.029637869</v>
      </c>
      <c r="AF49" s="29">
        <v>16430494.729252487</v>
      </c>
      <c r="AG49" s="29">
        <v>1237783.315888518</v>
      </c>
      <c r="AH49" s="29">
        <v>111116.35858585712</v>
      </c>
      <c r="AI49" s="29">
        <v>384784.09276586579</v>
      </c>
      <c r="AJ49" s="29">
        <v>1372751.2091236466</v>
      </c>
      <c r="AK49" s="29">
        <v>335772.78216088959</v>
      </c>
      <c r="AL49" s="29">
        <v>5900730.7837833203</v>
      </c>
      <c r="AM49" s="29">
        <v>674954.44638234994</v>
      </c>
      <c r="AN49" s="29">
        <v>482136.42357903713</v>
      </c>
      <c r="AO49" s="29">
        <v>1061647.2668182887</v>
      </c>
      <c r="AP49" s="29">
        <v>2542585.3755500265</v>
      </c>
      <c r="AQ49" s="29">
        <v>3463190.2740638247</v>
      </c>
      <c r="AR49" s="29">
        <v>858974.92393322848</v>
      </c>
      <c r="AS49" s="29">
        <v>1043961.9239589134</v>
      </c>
      <c r="AT49" s="29">
        <v>676178.05986250658</v>
      </c>
      <c r="AU49" s="29">
        <v>88927.050870039093</v>
      </c>
      <c r="AV49" s="29">
        <v>1.1899837714200453E-5</v>
      </c>
      <c r="AW49" s="29">
        <v>0</v>
      </c>
      <c r="AX49" s="29">
        <v>2450382.5104699405</v>
      </c>
      <c r="AY49" s="29">
        <v>1468868.2792732709</v>
      </c>
      <c r="AZ49" s="29">
        <v>741837.31972084648</v>
      </c>
      <c r="BA49" s="29">
        <v>469230.47523519077</v>
      </c>
      <c r="BB49" s="29">
        <v>506377.60985540698</v>
      </c>
      <c r="BC49" s="29">
        <v>842985.15038250666</v>
      </c>
      <c r="BD49" s="29">
        <v>650327.85450975585</v>
      </c>
      <c r="BE49" s="29">
        <v>524488.87670769193</v>
      </c>
      <c r="BF49" s="29">
        <v>222357.56679761823</v>
      </c>
      <c r="BG49" s="29">
        <v>1222112.2277192248</v>
      </c>
      <c r="BH49" s="29">
        <v>8454129.3183688298</v>
      </c>
      <c r="BI49" s="29">
        <v>11742.790354613422</v>
      </c>
      <c r="BJ49" s="29">
        <v>3147774.6344426223</v>
      </c>
      <c r="BK49" s="29">
        <v>194485.42940041557</v>
      </c>
      <c r="BL49" s="29">
        <v>2360646.0988006173</v>
      </c>
      <c r="BM49" s="29">
        <v>1929754.5498569852</v>
      </c>
      <c r="BN49" s="29">
        <v>918093.71990141482</v>
      </c>
      <c r="BO49" s="29">
        <v>490966.62131996674</v>
      </c>
      <c r="BP49" s="29">
        <v>1253458.3909441005</v>
      </c>
      <c r="BQ49" s="29">
        <v>557468.62791888544</v>
      </c>
      <c r="BR49" s="29">
        <v>257733.93304087661</v>
      </c>
      <c r="BS49" s="29">
        <v>0</v>
      </c>
      <c r="BT49" s="59">
        <f t="shared" si="0"/>
        <v>88630016.939159065</v>
      </c>
      <c r="BU49" s="29">
        <v>103261.16906550755</v>
      </c>
      <c r="BV49" s="29">
        <v>0</v>
      </c>
      <c r="BW49" s="29">
        <v>0</v>
      </c>
      <c r="BX49" s="29">
        <v>0</v>
      </c>
      <c r="BY49" s="29">
        <v>1881065.8813947919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73856.58839862913</v>
      </c>
      <c r="CG49" s="29">
        <v>0</v>
      </c>
      <c r="CH49" s="29">
        <v>0</v>
      </c>
      <c r="CI49" s="29">
        <v>96996.021981992046</v>
      </c>
      <c r="CJ49" s="38">
        <f t="shared" si="2"/>
        <v>90785196.599999994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112053824.07178307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73016.928216922475</v>
      </c>
      <c r="CG50" s="29">
        <v>0</v>
      </c>
      <c r="CH50" s="29">
        <v>0</v>
      </c>
      <c r="CI50" s="29">
        <v>0</v>
      </c>
      <c r="CJ50" s="38">
        <f t="shared" si="2"/>
        <v>112126840.99999999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148554412.6180256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-84529.618025608957</v>
      </c>
      <c r="CI51" s="29">
        <v>0</v>
      </c>
      <c r="CJ51" s="38">
        <f t="shared" si="2"/>
        <v>148469883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74035.63044561421</v>
      </c>
      <c r="D52" s="29">
        <v>33697.888869488685</v>
      </c>
      <c r="E52" s="29">
        <v>5545.7971837058876</v>
      </c>
      <c r="F52" s="29">
        <v>274241.42010287137</v>
      </c>
      <c r="G52" s="29">
        <v>402143.93992834468</v>
      </c>
      <c r="H52" s="29">
        <v>26372.869225789687</v>
      </c>
      <c r="I52" s="29">
        <v>41621.386978090246</v>
      </c>
      <c r="J52" s="29">
        <v>3951.4137206066598</v>
      </c>
      <c r="K52" s="29">
        <v>10202.892661774622</v>
      </c>
      <c r="L52" s="29">
        <v>45368.779618998611</v>
      </c>
      <c r="M52" s="29">
        <v>255529.32240166419</v>
      </c>
      <c r="N52" s="29">
        <v>2022185.622395636</v>
      </c>
      <c r="O52" s="29">
        <v>49282.281303086944</v>
      </c>
      <c r="P52" s="29">
        <v>53690.896182295895</v>
      </c>
      <c r="Q52" s="29">
        <v>1444.3894964326894</v>
      </c>
      <c r="R52" s="29">
        <v>74642.693274035351</v>
      </c>
      <c r="S52" s="29">
        <v>120148.33286614668</v>
      </c>
      <c r="T52" s="29">
        <v>43473.764342933238</v>
      </c>
      <c r="U52" s="29">
        <v>564296.47972034535</v>
      </c>
      <c r="V52" s="29">
        <v>56469.315635166444</v>
      </c>
      <c r="W52" s="29">
        <v>3740.4088807949829</v>
      </c>
      <c r="X52" s="29">
        <v>1145661.3431696221</v>
      </c>
      <c r="Y52" s="29">
        <v>632738.12180864648</v>
      </c>
      <c r="Z52" s="29">
        <v>3974521.7876519612</v>
      </c>
      <c r="AA52" s="29">
        <v>314047.10812031419</v>
      </c>
      <c r="AB52" s="29">
        <v>1122169.495663275</v>
      </c>
      <c r="AC52" s="29">
        <v>2678523.2739809314</v>
      </c>
      <c r="AD52" s="29">
        <v>893459.01690240891</v>
      </c>
      <c r="AE52" s="29">
        <v>9076014.5417770408</v>
      </c>
      <c r="AF52" s="29">
        <v>3436940.2521494534</v>
      </c>
      <c r="AG52" s="29">
        <v>716846.9680936134</v>
      </c>
      <c r="AH52" s="29">
        <v>368645.89660926309</v>
      </c>
      <c r="AI52" s="29">
        <v>41141.161912470161</v>
      </c>
      <c r="AJ52" s="29">
        <v>1687590.7058171378</v>
      </c>
      <c r="AK52" s="29">
        <v>232957.02691890451</v>
      </c>
      <c r="AL52" s="29">
        <v>960910.45871581556</v>
      </c>
      <c r="AM52" s="29">
        <v>982435.7432373272</v>
      </c>
      <c r="AN52" s="29">
        <v>578701.14383519685</v>
      </c>
      <c r="AO52" s="29">
        <v>537029.61055697501</v>
      </c>
      <c r="AP52" s="29">
        <v>6924008.3185938615</v>
      </c>
      <c r="AQ52" s="29">
        <v>2021803.9823132802</v>
      </c>
      <c r="AR52" s="29">
        <v>684933.16944183456</v>
      </c>
      <c r="AS52" s="29">
        <v>40818.539578998745</v>
      </c>
      <c r="AT52" s="29">
        <v>722353.41276439372</v>
      </c>
      <c r="AU52" s="29">
        <v>423485.09789577435</v>
      </c>
      <c r="AV52" s="29">
        <v>7786.3888470878264</v>
      </c>
      <c r="AW52" s="29">
        <v>1606.193124239539</v>
      </c>
      <c r="AX52" s="29">
        <v>6244421.7084710337</v>
      </c>
      <c r="AY52" s="29">
        <v>4057104.494398999</v>
      </c>
      <c r="AZ52" s="29">
        <v>876776.02386821946</v>
      </c>
      <c r="BA52" s="29">
        <v>87.861414271462792</v>
      </c>
      <c r="BB52" s="29">
        <v>1497661.1726000141</v>
      </c>
      <c r="BC52" s="29">
        <v>1729190.3492507865</v>
      </c>
      <c r="BD52" s="29">
        <v>4855275.8411750877</v>
      </c>
      <c r="BE52" s="29">
        <v>1418753.2593983309</v>
      </c>
      <c r="BF52" s="29">
        <v>14086.139337397955</v>
      </c>
      <c r="BG52" s="29">
        <v>5676382.2840470234</v>
      </c>
      <c r="BH52" s="29">
        <v>1408137.6779457936</v>
      </c>
      <c r="BI52" s="29">
        <v>32746.990051405606</v>
      </c>
      <c r="BJ52" s="29">
        <v>908178.55465276516</v>
      </c>
      <c r="BK52" s="29">
        <v>153316.4504663148</v>
      </c>
      <c r="BL52" s="29">
        <v>502159.25175306993</v>
      </c>
      <c r="BM52" s="29">
        <v>471403.5852601215</v>
      </c>
      <c r="BN52" s="29">
        <v>610591.36986883543</v>
      </c>
      <c r="BO52" s="29">
        <v>465240.14540926873</v>
      </c>
      <c r="BP52" s="29">
        <v>554665.15357409662</v>
      </c>
      <c r="BQ52" s="29">
        <v>123944.64364311218</v>
      </c>
      <c r="BR52" s="29">
        <v>530602.45388097037</v>
      </c>
      <c r="BS52" s="29">
        <v>0</v>
      </c>
      <c r="BT52" s="59">
        <f t="shared" si="0"/>
        <v>76499939.695180565</v>
      </c>
      <c r="BU52" s="29">
        <v>607207.66780440765</v>
      </c>
      <c r="BV52" s="29">
        <v>0</v>
      </c>
      <c r="BW52" s="29">
        <v>0</v>
      </c>
      <c r="BX52" s="29">
        <v>0</v>
      </c>
      <c r="BY52" s="29">
        <v>0</v>
      </c>
      <c r="BZ52" s="29">
        <v>1885564.3919223703</v>
      </c>
      <c r="CA52" s="29">
        <v>863842.87567330687</v>
      </c>
      <c r="CB52" s="29">
        <v>0</v>
      </c>
      <c r="CC52" s="29">
        <v>0</v>
      </c>
      <c r="CD52" s="29">
        <v>85651.670852626339</v>
      </c>
      <c r="CE52" s="29">
        <v>0</v>
      </c>
      <c r="CF52" s="29">
        <v>3451556.7730515976</v>
      </c>
      <c r="CG52" s="29">
        <v>0</v>
      </c>
      <c r="CH52" s="29">
        <v>0</v>
      </c>
      <c r="CI52" s="29">
        <v>25751704.925515112</v>
      </c>
      <c r="CJ52" s="38">
        <f t="shared" si="2"/>
        <v>109145468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32162.698105030286</v>
      </c>
      <c r="D53" s="29">
        <v>9661.8777754447492</v>
      </c>
      <c r="E53" s="29">
        <v>22349.099896632106</v>
      </c>
      <c r="F53" s="29">
        <v>852026.08638821589</v>
      </c>
      <c r="G53" s="29">
        <v>1095818.2935400098</v>
      </c>
      <c r="H53" s="29">
        <v>5493.7932432336138</v>
      </c>
      <c r="I53" s="29">
        <v>22299.188527379294</v>
      </c>
      <c r="J53" s="29">
        <v>9509.2455959746821</v>
      </c>
      <c r="K53" s="29">
        <v>74431.886144605785</v>
      </c>
      <c r="L53" s="29">
        <v>6075.6389781705739</v>
      </c>
      <c r="M53" s="29">
        <v>171510.5442442947</v>
      </c>
      <c r="N53" s="29">
        <v>509609.27170435002</v>
      </c>
      <c r="O53" s="29">
        <v>18360.709649377124</v>
      </c>
      <c r="P53" s="29">
        <v>54135.064193249193</v>
      </c>
      <c r="Q53" s="29">
        <v>19.480758677501758</v>
      </c>
      <c r="R53" s="29">
        <v>229628.07292672386</v>
      </c>
      <c r="S53" s="29">
        <v>49204.687901945334</v>
      </c>
      <c r="T53" s="29">
        <v>35401.397888005093</v>
      </c>
      <c r="U53" s="29">
        <v>2564494.1040453091</v>
      </c>
      <c r="V53" s="29">
        <v>9782.9705309761357</v>
      </c>
      <c r="W53" s="29">
        <v>3082.436255178874</v>
      </c>
      <c r="X53" s="29">
        <v>47035.529884163625</v>
      </c>
      <c r="Y53" s="29">
        <v>305337.32138369477</v>
      </c>
      <c r="Z53" s="29">
        <v>328387.31851376698</v>
      </c>
      <c r="AA53" s="29">
        <v>224176.84435809613</v>
      </c>
      <c r="AB53" s="29">
        <v>3040423.3804562115</v>
      </c>
      <c r="AC53" s="29">
        <v>33904358.624575876</v>
      </c>
      <c r="AD53" s="29">
        <v>198312.65120209166</v>
      </c>
      <c r="AE53" s="29">
        <v>2516688.3255169061</v>
      </c>
      <c r="AF53" s="29">
        <v>776377.23783178662</v>
      </c>
      <c r="AG53" s="29">
        <v>222227.44708324753</v>
      </c>
      <c r="AH53" s="29">
        <v>66217.7394465666</v>
      </c>
      <c r="AI53" s="29">
        <v>217.23109050350007</v>
      </c>
      <c r="AJ53" s="29">
        <v>1097629.2085926426</v>
      </c>
      <c r="AK53" s="29">
        <v>582214.34432212263</v>
      </c>
      <c r="AL53" s="29">
        <v>491693.68726975756</v>
      </c>
      <c r="AM53" s="29">
        <v>334039.67249573709</v>
      </c>
      <c r="AN53" s="29">
        <v>342588.33289007295</v>
      </c>
      <c r="AO53" s="29">
        <v>1091960.9098033914</v>
      </c>
      <c r="AP53" s="29">
        <v>2365458.0083990572</v>
      </c>
      <c r="AQ53" s="29">
        <v>96548.789148997312</v>
      </c>
      <c r="AR53" s="29">
        <v>43563.236078099479</v>
      </c>
      <c r="AS53" s="29">
        <v>5936.5802572108287</v>
      </c>
      <c r="AT53" s="29">
        <v>335308.14738829189</v>
      </c>
      <c r="AU53" s="29">
        <v>35352.129072326577</v>
      </c>
      <c r="AV53" s="29">
        <v>114.12466254935943</v>
      </c>
      <c r="AW53" s="29">
        <v>31.159155465926275</v>
      </c>
      <c r="AX53" s="29">
        <v>1742466.5034359475</v>
      </c>
      <c r="AY53" s="29">
        <v>4257789.3504079645</v>
      </c>
      <c r="AZ53" s="29">
        <v>170999.92327037599</v>
      </c>
      <c r="BA53" s="29">
        <v>70.215685189777503</v>
      </c>
      <c r="BB53" s="29">
        <v>15811.490989522834</v>
      </c>
      <c r="BC53" s="29">
        <v>1057683.5086416358</v>
      </c>
      <c r="BD53" s="29">
        <v>1045931.5981330905</v>
      </c>
      <c r="BE53" s="29">
        <v>172415.66453943567</v>
      </c>
      <c r="BF53" s="29">
        <v>85.171134802349854</v>
      </c>
      <c r="BG53" s="29">
        <v>937608.48988479935</v>
      </c>
      <c r="BH53" s="29">
        <v>1137224.7746234029</v>
      </c>
      <c r="BI53" s="29">
        <v>3722.0818899705878</v>
      </c>
      <c r="BJ53" s="29">
        <v>595762.05396153475</v>
      </c>
      <c r="BK53" s="29">
        <v>53764.952834869087</v>
      </c>
      <c r="BL53" s="29">
        <v>329362.31322929001</v>
      </c>
      <c r="BM53" s="29">
        <v>182781.04660195039</v>
      </c>
      <c r="BN53" s="29">
        <v>113835.72927783045</v>
      </c>
      <c r="BO53" s="29">
        <v>161649.80004692264</v>
      </c>
      <c r="BP53" s="29">
        <v>202361.44408013299</v>
      </c>
      <c r="BQ53" s="29">
        <v>7030.2621539936872</v>
      </c>
      <c r="BR53" s="29">
        <v>44894.552815099269</v>
      </c>
      <c r="BS53" s="29">
        <v>0</v>
      </c>
      <c r="BT53" s="59">
        <f t="shared" si="0"/>
        <v>66460505.456809148</v>
      </c>
      <c r="BU53" s="29">
        <v>661186.08564267366</v>
      </c>
      <c r="BV53" s="29">
        <v>0</v>
      </c>
      <c r="BW53" s="29">
        <v>0</v>
      </c>
      <c r="BX53" s="29">
        <v>0</v>
      </c>
      <c r="BY53" s="29">
        <v>1034723.6340188029</v>
      </c>
      <c r="BZ53" s="29">
        <v>0</v>
      </c>
      <c r="CA53" s="29">
        <v>0</v>
      </c>
      <c r="CB53" s="29">
        <v>0</v>
      </c>
      <c r="CC53" s="29">
        <v>0</v>
      </c>
      <c r="CD53" s="29">
        <v>559051.72245617723</v>
      </c>
      <c r="CE53" s="29">
        <v>0</v>
      </c>
      <c r="CF53" s="29">
        <v>2246046.6561747929</v>
      </c>
      <c r="CG53" s="29">
        <v>0</v>
      </c>
      <c r="CH53" s="29">
        <v>0</v>
      </c>
      <c r="CI53" s="29">
        <v>23803652.744898368</v>
      </c>
      <c r="CJ53" s="38">
        <f t="shared" si="2"/>
        <v>94765166.299999967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1.3445408920671718</v>
      </c>
      <c r="D54" s="29">
        <v>4.2042934967555746E-3</v>
      </c>
      <c r="E54" s="29">
        <v>0</v>
      </c>
      <c r="F54" s="29">
        <v>0.57572830580936363</v>
      </c>
      <c r="G54" s="29">
        <v>8.6289349821528898</v>
      </c>
      <c r="H54" s="29">
        <v>0.10696800743667781</v>
      </c>
      <c r="I54" s="29">
        <v>3.707206808162803E-2</v>
      </c>
      <c r="J54" s="29">
        <v>0.97745647046895556</v>
      </c>
      <c r="K54" s="29">
        <v>10.356824876033697</v>
      </c>
      <c r="L54" s="29">
        <v>2.5782069580581883E-3</v>
      </c>
      <c r="M54" s="29">
        <v>8.5342606169353594</v>
      </c>
      <c r="N54" s="29">
        <v>206.75521759255841</v>
      </c>
      <c r="O54" s="29">
        <v>3.7140808435714256</v>
      </c>
      <c r="P54" s="29">
        <v>2.9460058344498457</v>
      </c>
      <c r="Q54" s="29">
        <v>3.6454925985703892</v>
      </c>
      <c r="R54" s="29">
        <v>9.9034671684168813</v>
      </c>
      <c r="S54" s="29">
        <v>6.2052123119400262</v>
      </c>
      <c r="T54" s="29">
        <v>12.282216399257482</v>
      </c>
      <c r="U54" s="29">
        <v>3050990.8176254113</v>
      </c>
      <c r="V54" s="29">
        <v>0.12936878984896391</v>
      </c>
      <c r="W54" s="29">
        <v>0.41572912721894378</v>
      </c>
      <c r="X54" s="29">
        <v>165.79294308988909</v>
      </c>
      <c r="Y54" s="29">
        <v>1.5676155038825998</v>
      </c>
      <c r="Z54" s="29">
        <v>0.20382451351206901</v>
      </c>
      <c r="AA54" s="29">
        <v>9.629443154845322E-3</v>
      </c>
      <c r="AB54" s="29">
        <v>1.0626890194811794E-3</v>
      </c>
      <c r="AC54" s="29">
        <v>0.10478172287633666</v>
      </c>
      <c r="AD54" s="29">
        <v>1.4099544822330667</v>
      </c>
      <c r="AE54" s="29">
        <v>2880268.3152261507</v>
      </c>
      <c r="AF54" s="29">
        <v>10.336894704043758</v>
      </c>
      <c r="AG54" s="29">
        <v>7.2775878556269963E-2</v>
      </c>
      <c r="AH54" s="29">
        <v>1.8844825701664542E-3</v>
      </c>
      <c r="AI54" s="29">
        <v>0</v>
      </c>
      <c r="AJ54" s="29">
        <v>0.14916864288894477</v>
      </c>
      <c r="AK54" s="29">
        <v>5.7318353500527885E-2</v>
      </c>
      <c r="AL54" s="29">
        <v>12.719800220670733</v>
      </c>
      <c r="AM54" s="29">
        <v>5.1044193089548546</v>
      </c>
      <c r="AN54" s="29">
        <v>80.771508139739666</v>
      </c>
      <c r="AO54" s="29">
        <v>51.19623540978116</v>
      </c>
      <c r="AP54" s="29">
        <v>14.058526936329955</v>
      </c>
      <c r="AQ54" s="29">
        <v>5.6338251123780125</v>
      </c>
      <c r="AR54" s="29">
        <v>3.8103391794755978E-3</v>
      </c>
      <c r="AS54" s="29">
        <v>1.0463247033117174E-3</v>
      </c>
      <c r="AT54" s="29">
        <v>0.44502234121344891</v>
      </c>
      <c r="AU54" s="29">
        <v>9.0535702207082629</v>
      </c>
      <c r="AV54" s="29">
        <v>2.8412896454408781E-3</v>
      </c>
      <c r="AW54" s="29">
        <v>0</v>
      </c>
      <c r="AX54" s="29">
        <v>13.013386812820215</v>
      </c>
      <c r="AY54" s="29">
        <v>2.9067678823680394</v>
      </c>
      <c r="AZ54" s="29">
        <v>6358556.2765065879</v>
      </c>
      <c r="BA54" s="29">
        <v>0</v>
      </c>
      <c r="BB54" s="29">
        <v>0.36597874458645901</v>
      </c>
      <c r="BC54" s="29">
        <v>0.81089178552558994</v>
      </c>
      <c r="BD54" s="29">
        <v>7.6678518536884326</v>
      </c>
      <c r="BE54" s="29">
        <v>0.23745988587507175</v>
      </c>
      <c r="BF54" s="29">
        <v>0</v>
      </c>
      <c r="BG54" s="29">
        <v>6.085172828026197</v>
      </c>
      <c r="BH54" s="29">
        <v>793499.7545461976</v>
      </c>
      <c r="BI54" s="29">
        <v>2.7093586434653389E-2</v>
      </c>
      <c r="BJ54" s="29">
        <v>508457.58726166858</v>
      </c>
      <c r="BK54" s="29">
        <v>0</v>
      </c>
      <c r="BL54" s="29">
        <v>597274.85233380517</v>
      </c>
      <c r="BM54" s="29">
        <v>22838.750801770129</v>
      </c>
      <c r="BN54" s="29">
        <v>27.577643747042526</v>
      </c>
      <c r="BO54" s="29">
        <v>3.0735214151677557</v>
      </c>
      <c r="BP54" s="29">
        <v>110333.37844223382</v>
      </c>
      <c r="BQ54" s="29">
        <v>1.9715043787367388E-2</v>
      </c>
      <c r="BR54" s="29">
        <v>0.30608688935425499</v>
      </c>
      <c r="BS54" s="29">
        <v>0</v>
      </c>
      <c r="BT54" s="59">
        <f t="shared" si="0"/>
        <v>14322917.08813283</v>
      </c>
      <c r="BU54" s="29">
        <v>98280.373550610951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863171.74107611284</v>
      </c>
      <c r="CE54" s="29">
        <v>0</v>
      </c>
      <c r="CF54" s="29">
        <v>21693215.507549927</v>
      </c>
      <c r="CG54" s="29">
        <v>0</v>
      </c>
      <c r="CH54" s="29">
        <v>0</v>
      </c>
      <c r="CI54" s="29">
        <v>28550451.689690523</v>
      </c>
      <c r="CJ54" s="38">
        <f t="shared" si="2"/>
        <v>65528036.400000006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6.3803683446006652</v>
      </c>
      <c r="D55" s="29">
        <v>146.7149045078871</v>
      </c>
      <c r="E55" s="29">
        <v>0.92918051800562829</v>
      </c>
      <c r="F55" s="29">
        <v>2.0282344877254186</v>
      </c>
      <c r="G55" s="29">
        <v>5.3379365395358391</v>
      </c>
      <c r="H55" s="29">
        <v>0</v>
      </c>
      <c r="I55" s="29">
        <v>0</v>
      </c>
      <c r="J55" s="29">
        <v>0</v>
      </c>
      <c r="K55" s="29">
        <v>0</v>
      </c>
      <c r="L55" s="29">
        <v>1.8098671213296476</v>
      </c>
      <c r="M55" s="29">
        <v>2.8901045023855563</v>
      </c>
      <c r="N55" s="29">
        <v>2757.8476588037097</v>
      </c>
      <c r="O55" s="29">
        <v>0</v>
      </c>
      <c r="P55" s="29">
        <v>0.86678106160995627</v>
      </c>
      <c r="Q55" s="29">
        <v>0</v>
      </c>
      <c r="R55" s="29">
        <v>0.95371142909794226</v>
      </c>
      <c r="S55" s="29">
        <v>6.0966604208795889</v>
      </c>
      <c r="T55" s="29">
        <v>0</v>
      </c>
      <c r="U55" s="29">
        <v>11.151994068444562</v>
      </c>
      <c r="V55" s="29">
        <v>0</v>
      </c>
      <c r="W55" s="29">
        <v>0</v>
      </c>
      <c r="X55" s="29">
        <v>3.5395328103095318</v>
      </c>
      <c r="Y55" s="29">
        <v>11.362081561375037</v>
      </c>
      <c r="Z55" s="29">
        <v>6.2067800486463955</v>
      </c>
      <c r="AA55" s="29">
        <v>4.2968899439348114</v>
      </c>
      <c r="AB55" s="29">
        <v>22.533428909523558</v>
      </c>
      <c r="AC55" s="29">
        <v>851.78015954063335</v>
      </c>
      <c r="AD55" s="29">
        <v>32.578208251560262</v>
      </c>
      <c r="AE55" s="29">
        <v>200.41215341382011</v>
      </c>
      <c r="AF55" s="29">
        <v>99.875143862970859</v>
      </c>
      <c r="AG55" s="29">
        <v>46.649291336737846</v>
      </c>
      <c r="AH55" s="29">
        <v>0</v>
      </c>
      <c r="AI55" s="29">
        <v>0</v>
      </c>
      <c r="AJ55" s="29">
        <v>268.14685963522066</v>
      </c>
      <c r="AK55" s="29">
        <v>18.791611809651595</v>
      </c>
      <c r="AL55" s="29">
        <v>45.030650546991588</v>
      </c>
      <c r="AM55" s="29">
        <v>247.81496414267554</v>
      </c>
      <c r="AN55" s="29">
        <v>12.865329655674707</v>
      </c>
      <c r="AO55" s="29">
        <v>104.78796974724648</v>
      </c>
      <c r="AP55" s="29">
        <v>477.35471721037294</v>
      </c>
      <c r="AQ55" s="29">
        <v>47.959720946801156</v>
      </c>
      <c r="AR55" s="29">
        <v>9.1389260147189901</v>
      </c>
      <c r="AS55" s="29">
        <v>0</v>
      </c>
      <c r="AT55" s="29">
        <v>41.359842588016598</v>
      </c>
      <c r="AU55" s="29">
        <v>710.9169476625375</v>
      </c>
      <c r="AV55" s="29">
        <v>0</v>
      </c>
      <c r="AW55" s="29">
        <v>0</v>
      </c>
      <c r="AX55" s="29">
        <v>354.15779693330569</v>
      </c>
      <c r="AY55" s="29">
        <v>1083.4995383104986</v>
      </c>
      <c r="AZ55" s="29">
        <v>1023.241648761287</v>
      </c>
      <c r="BA55" s="29">
        <v>237.84340600559648</v>
      </c>
      <c r="BB55" s="29">
        <v>17.349011650640886</v>
      </c>
      <c r="BC55" s="29">
        <v>67.850818521461534</v>
      </c>
      <c r="BD55" s="29">
        <v>114.25233802130715</v>
      </c>
      <c r="BE55" s="29">
        <v>803.64314183350461</v>
      </c>
      <c r="BF55" s="29">
        <v>30.34240216241302</v>
      </c>
      <c r="BG55" s="29">
        <v>734.76895837612381</v>
      </c>
      <c r="BH55" s="29">
        <v>29305.272210430332</v>
      </c>
      <c r="BI55" s="29">
        <v>0.9556285359266059</v>
      </c>
      <c r="BJ55" s="29">
        <v>9019.7080232157623</v>
      </c>
      <c r="BK55" s="29">
        <v>8.3943874249208328</v>
      </c>
      <c r="BL55" s="29">
        <v>8824.7391040850252</v>
      </c>
      <c r="BM55" s="29">
        <v>9099.5898185744154</v>
      </c>
      <c r="BN55" s="29">
        <v>981.98173001033877</v>
      </c>
      <c r="BO55" s="29">
        <v>502.53375332077553</v>
      </c>
      <c r="BP55" s="29">
        <v>335.76880288297599</v>
      </c>
      <c r="BQ55" s="29">
        <v>0</v>
      </c>
      <c r="BR55" s="29">
        <v>17.812218819941499</v>
      </c>
      <c r="BS55" s="29">
        <v>0</v>
      </c>
      <c r="BT55" s="59">
        <f t="shared" si="0"/>
        <v>68770.113349321211</v>
      </c>
      <c r="BU55" s="29">
        <v>0</v>
      </c>
      <c r="BV55" s="29">
        <v>0</v>
      </c>
      <c r="BW55" s="29">
        <v>0</v>
      </c>
      <c r="BX55" s="29">
        <v>0</v>
      </c>
      <c r="BY55" s="29">
        <v>2029019.3769104923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1078694.6791466819</v>
      </c>
      <c r="CG55" s="29">
        <v>0</v>
      </c>
      <c r="CH55" s="29">
        <v>0</v>
      </c>
      <c r="CI55" s="29">
        <v>73690.240593504161</v>
      </c>
      <c r="CJ55" s="38">
        <f t="shared" si="2"/>
        <v>3250174.4099999997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10679.602182764615</v>
      </c>
      <c r="D56" s="29">
        <v>671.17052574504248</v>
      </c>
      <c r="E56" s="29">
        <v>204.69178343583496</v>
      </c>
      <c r="F56" s="29">
        <v>6234.8172826734199</v>
      </c>
      <c r="G56" s="29">
        <v>1187739.7559470313</v>
      </c>
      <c r="H56" s="29">
        <v>37966.224568809215</v>
      </c>
      <c r="I56" s="29">
        <v>42737.362124737592</v>
      </c>
      <c r="J56" s="29">
        <v>933.85824092915993</v>
      </c>
      <c r="K56" s="29">
        <v>14184.607741992275</v>
      </c>
      <c r="L56" s="29">
        <v>12183.089262222176</v>
      </c>
      <c r="M56" s="29">
        <v>104522.39450597733</v>
      </c>
      <c r="N56" s="29">
        <v>232497.0135547891</v>
      </c>
      <c r="O56" s="29">
        <v>59493.282355752992</v>
      </c>
      <c r="P56" s="29">
        <v>22104.986120922789</v>
      </c>
      <c r="Q56" s="29">
        <v>1884.4942172833657</v>
      </c>
      <c r="R56" s="29">
        <v>22105.896402764633</v>
      </c>
      <c r="S56" s="29">
        <v>82993.934889705124</v>
      </c>
      <c r="T56" s="29">
        <v>22525.094412274895</v>
      </c>
      <c r="U56" s="29">
        <v>252064.58674080652</v>
      </c>
      <c r="V56" s="29">
        <v>9751.2874745136451</v>
      </c>
      <c r="W56" s="29">
        <v>965.36899247684937</v>
      </c>
      <c r="X56" s="29">
        <v>703947.00770498766</v>
      </c>
      <c r="Y56" s="29">
        <v>74192.245177546574</v>
      </c>
      <c r="Z56" s="29">
        <v>59022.676282495828</v>
      </c>
      <c r="AA56" s="29">
        <v>15780.983853052317</v>
      </c>
      <c r="AB56" s="29">
        <v>199284.07270217847</v>
      </c>
      <c r="AC56" s="29">
        <v>22729.428196341014</v>
      </c>
      <c r="AD56" s="29">
        <v>379516.50730212306</v>
      </c>
      <c r="AE56" s="29">
        <v>3478657.979465249</v>
      </c>
      <c r="AF56" s="29">
        <v>1564288.5200547515</v>
      </c>
      <c r="AG56" s="29">
        <v>132156.07740699293</v>
      </c>
      <c r="AH56" s="29">
        <v>46445.696129344004</v>
      </c>
      <c r="AI56" s="29">
        <v>11539.315830903122</v>
      </c>
      <c r="AJ56" s="29">
        <v>302338.83651153318</v>
      </c>
      <c r="AK56" s="29">
        <v>75411.712447806291</v>
      </c>
      <c r="AL56" s="29">
        <v>338873.33007954201</v>
      </c>
      <c r="AM56" s="29">
        <v>207251.95089431445</v>
      </c>
      <c r="AN56" s="29">
        <v>180718.05921283149</v>
      </c>
      <c r="AO56" s="29">
        <v>151058.21178992814</v>
      </c>
      <c r="AP56" s="29">
        <v>433891.83593854913</v>
      </c>
      <c r="AQ56" s="29">
        <v>711498.96498002054</v>
      </c>
      <c r="AR56" s="29">
        <v>224903.58504691601</v>
      </c>
      <c r="AS56" s="29">
        <v>9165.65773960156</v>
      </c>
      <c r="AT56" s="29">
        <v>137916.75801097992</v>
      </c>
      <c r="AU56" s="29">
        <v>10530.791014007009</v>
      </c>
      <c r="AV56" s="29">
        <v>17.794365902139017</v>
      </c>
      <c r="AW56" s="29">
        <v>9.4901655964838412</v>
      </c>
      <c r="AX56" s="29">
        <v>464282.66533983959</v>
      </c>
      <c r="AY56" s="29">
        <v>441531.72832368745</v>
      </c>
      <c r="AZ56" s="29">
        <v>21337.319294508674</v>
      </c>
      <c r="BA56" s="29">
        <v>18.036201425082119</v>
      </c>
      <c r="BB56" s="29">
        <v>563261.56927434413</v>
      </c>
      <c r="BC56" s="29">
        <v>122918.36119288261</v>
      </c>
      <c r="BD56" s="29">
        <v>272448.39582056721</v>
      </c>
      <c r="BE56" s="29">
        <v>123775.30754065042</v>
      </c>
      <c r="BF56" s="29">
        <v>8709.4637248532581</v>
      </c>
      <c r="BG56" s="29">
        <v>309981.04149944626</v>
      </c>
      <c r="BH56" s="29">
        <v>64944.807133057955</v>
      </c>
      <c r="BI56" s="29">
        <v>4940.1953643401666</v>
      </c>
      <c r="BJ56" s="29">
        <v>35825.884094478519</v>
      </c>
      <c r="BK56" s="29">
        <v>66187.321531227397</v>
      </c>
      <c r="BL56" s="29">
        <v>26506.326745831349</v>
      </c>
      <c r="BM56" s="29">
        <v>48056.197628919021</v>
      </c>
      <c r="BN56" s="29">
        <v>196935.84703197004</v>
      </c>
      <c r="BO56" s="29">
        <v>139033.0285301113</v>
      </c>
      <c r="BP56" s="29">
        <v>71851.777858565169</v>
      </c>
      <c r="BQ56" s="29">
        <v>33713.46495307763</v>
      </c>
      <c r="BR56" s="29">
        <v>135048.46304342087</v>
      </c>
      <c r="BS56" s="29">
        <v>0</v>
      </c>
      <c r="BT56" s="59">
        <f t="shared" si="0"/>
        <v>14746898.209758302</v>
      </c>
      <c r="BU56" s="29">
        <v>53252.73072095681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8900.1289861347104</v>
      </c>
      <c r="CE56" s="29">
        <v>0</v>
      </c>
      <c r="CF56" s="29">
        <v>280681.78166317224</v>
      </c>
      <c r="CG56" s="29">
        <v>0</v>
      </c>
      <c r="CH56" s="29">
        <v>0</v>
      </c>
      <c r="CI56" s="29">
        <v>6973423.748871427</v>
      </c>
      <c r="CJ56" s="38">
        <f t="shared" si="2"/>
        <v>22063156.599999994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2996647.6935143517</v>
      </c>
      <c r="D57" s="29">
        <v>16609.219011650035</v>
      </c>
      <c r="E57" s="29">
        <v>106.76857948918261</v>
      </c>
      <c r="F57" s="29">
        <v>270.13916068770777</v>
      </c>
      <c r="G57" s="29">
        <v>252546.51098081414</v>
      </c>
      <c r="H57" s="29">
        <v>6808.954341151576</v>
      </c>
      <c r="I57" s="29">
        <v>17857.764383930597</v>
      </c>
      <c r="J57" s="29">
        <v>650.84618773900547</v>
      </c>
      <c r="K57" s="29">
        <v>4935.0376083711135</v>
      </c>
      <c r="L57" s="29">
        <v>4319.667820726967</v>
      </c>
      <c r="M57" s="29">
        <v>75988.362093934411</v>
      </c>
      <c r="N57" s="29">
        <v>573155.67539984488</v>
      </c>
      <c r="O57" s="29">
        <v>27218.057207211943</v>
      </c>
      <c r="P57" s="29">
        <v>4663.7563213906651</v>
      </c>
      <c r="Q57" s="29">
        <v>54.343927983815988</v>
      </c>
      <c r="R57" s="29">
        <v>60875.477939588192</v>
      </c>
      <c r="S57" s="29">
        <v>78011.729311036557</v>
      </c>
      <c r="T57" s="29">
        <v>101480.83699161677</v>
      </c>
      <c r="U57" s="29">
        <v>281683.82214168494</v>
      </c>
      <c r="V57" s="29">
        <v>20720.39923633427</v>
      </c>
      <c r="W57" s="29">
        <v>2963.3723557318981</v>
      </c>
      <c r="X57" s="29">
        <v>400370.98995370272</v>
      </c>
      <c r="Y57" s="29">
        <v>26938.47889115044</v>
      </c>
      <c r="Z57" s="29">
        <v>112704.11913016543</v>
      </c>
      <c r="AA57" s="29">
        <v>46822.573462413668</v>
      </c>
      <c r="AB57" s="29">
        <v>474234.40002533467</v>
      </c>
      <c r="AC57" s="29">
        <v>416947.4712212946</v>
      </c>
      <c r="AD57" s="29">
        <v>24445.469111817838</v>
      </c>
      <c r="AE57" s="29">
        <v>2725590.4921626579</v>
      </c>
      <c r="AF57" s="29">
        <v>1197626.82056846</v>
      </c>
      <c r="AG57" s="29">
        <v>50843.416777007988</v>
      </c>
      <c r="AH57" s="29">
        <v>27965.765749668913</v>
      </c>
      <c r="AI57" s="29">
        <v>676.50348243506733</v>
      </c>
      <c r="AJ57" s="29">
        <v>64024.329402772702</v>
      </c>
      <c r="AK57" s="29">
        <v>127823.89699693547</v>
      </c>
      <c r="AL57" s="29">
        <v>318591.75279426191</v>
      </c>
      <c r="AM57" s="29">
        <v>354936.14847634931</v>
      </c>
      <c r="AN57" s="29">
        <v>587617.07857892709</v>
      </c>
      <c r="AO57" s="29">
        <v>388286.99924113945</v>
      </c>
      <c r="AP57" s="29">
        <v>1885350.8746908815</v>
      </c>
      <c r="AQ57" s="29">
        <v>468421.76256969158</v>
      </c>
      <c r="AR57" s="29">
        <v>32841.628964441268</v>
      </c>
      <c r="AS57" s="29">
        <v>10216.785343739295</v>
      </c>
      <c r="AT57" s="29">
        <v>142178.13916716693</v>
      </c>
      <c r="AU57" s="29">
        <v>4466.0349214779144</v>
      </c>
      <c r="AV57" s="29">
        <v>11.305539001872734</v>
      </c>
      <c r="AW57" s="29">
        <v>7.9469990601448286</v>
      </c>
      <c r="AX57" s="29">
        <v>1600302.4873338712</v>
      </c>
      <c r="AY57" s="29">
        <v>2553040.1674505542</v>
      </c>
      <c r="AZ57" s="29">
        <v>923738.32417385245</v>
      </c>
      <c r="BA57" s="29">
        <v>91.410661030889898</v>
      </c>
      <c r="BB57" s="29">
        <v>194271.07673835207</v>
      </c>
      <c r="BC57" s="29">
        <v>740457.3497220485</v>
      </c>
      <c r="BD57" s="29">
        <v>404167.67708313174</v>
      </c>
      <c r="BE57" s="29">
        <v>222474.90216614355</v>
      </c>
      <c r="BF57" s="29">
        <v>8310.4542526952719</v>
      </c>
      <c r="BG57" s="29">
        <v>1203757.7954796718</v>
      </c>
      <c r="BH57" s="29">
        <v>409843.09532855958</v>
      </c>
      <c r="BI57" s="29">
        <v>3161.613566256357</v>
      </c>
      <c r="BJ57" s="29">
        <v>358356.51348517829</v>
      </c>
      <c r="BK57" s="29">
        <v>17589.290597773623</v>
      </c>
      <c r="BL57" s="29">
        <v>168468.58096347717</v>
      </c>
      <c r="BM57" s="29">
        <v>299688.81431397027</v>
      </c>
      <c r="BN57" s="29">
        <v>520707.38720435929</v>
      </c>
      <c r="BO57" s="29">
        <v>1031660.4439520888</v>
      </c>
      <c r="BP57" s="29">
        <v>137249.99292917177</v>
      </c>
      <c r="BQ57" s="29">
        <v>4751.7276384098905</v>
      </c>
      <c r="BR57" s="29">
        <v>35645.956865732391</v>
      </c>
      <c r="BS57" s="29">
        <v>0</v>
      </c>
      <c r="BT57" s="59">
        <f t="shared" si="0"/>
        <v>25255244.680643555</v>
      </c>
      <c r="BU57" s="29">
        <v>2655417.2920906073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82245.805936591045</v>
      </c>
      <c r="CE57" s="29">
        <v>0</v>
      </c>
      <c r="CF57" s="29">
        <v>360813.05123212026</v>
      </c>
      <c r="CG57" s="29">
        <v>0</v>
      </c>
      <c r="CH57" s="29">
        <v>0</v>
      </c>
      <c r="CI57" s="29">
        <v>2961476.9700971097</v>
      </c>
      <c r="CJ57" s="38">
        <f t="shared" si="2"/>
        <v>31315197.799999982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361472.75339464855</v>
      </c>
      <c r="D58" s="29">
        <v>171803.64299306576</v>
      </c>
      <c r="E58" s="29">
        <v>3448.2730856226681</v>
      </c>
      <c r="F58" s="29">
        <v>115689.88443594771</v>
      </c>
      <c r="G58" s="29">
        <v>161592.23659346905</v>
      </c>
      <c r="H58" s="29">
        <v>32382.876777706962</v>
      </c>
      <c r="I58" s="29">
        <v>18589.881293075014</v>
      </c>
      <c r="J58" s="29">
        <v>2096.9764630063519</v>
      </c>
      <c r="K58" s="29">
        <v>12361.248075381689</v>
      </c>
      <c r="L58" s="29">
        <v>4995.0864468065784</v>
      </c>
      <c r="M58" s="29">
        <v>53431.275438571742</v>
      </c>
      <c r="N58" s="29">
        <v>161451.69607264225</v>
      </c>
      <c r="O58" s="29">
        <v>24444.04835264177</v>
      </c>
      <c r="P58" s="29">
        <v>73086.975850151968</v>
      </c>
      <c r="Q58" s="29">
        <v>1647.8901661868524</v>
      </c>
      <c r="R58" s="29">
        <v>36835.076040272361</v>
      </c>
      <c r="S58" s="29">
        <v>609679.58729353314</v>
      </c>
      <c r="T58" s="29">
        <v>20729.406140346669</v>
      </c>
      <c r="U58" s="29">
        <v>316353.59685192141</v>
      </c>
      <c r="V58" s="29">
        <v>9573.3898599234872</v>
      </c>
      <c r="W58" s="29">
        <v>1791.3894100662567</v>
      </c>
      <c r="X58" s="29">
        <v>1586569.7231810521</v>
      </c>
      <c r="Y58" s="29">
        <v>262268.66625924886</v>
      </c>
      <c r="Z58" s="29">
        <v>35309.102969034742</v>
      </c>
      <c r="AA58" s="29">
        <v>73894.800547336374</v>
      </c>
      <c r="AB58" s="29">
        <v>821560.6448189388</v>
      </c>
      <c r="AC58" s="29">
        <v>7050912.5703880088</v>
      </c>
      <c r="AD58" s="29">
        <v>221369.65164342782</v>
      </c>
      <c r="AE58" s="29">
        <v>5088085.8533895994</v>
      </c>
      <c r="AF58" s="29">
        <v>1547980.4894643391</v>
      </c>
      <c r="AG58" s="29">
        <v>95309.17668571262</v>
      </c>
      <c r="AH58" s="29">
        <v>430494.94024677959</v>
      </c>
      <c r="AI58" s="29">
        <v>103354.79516854693</v>
      </c>
      <c r="AJ58" s="29">
        <v>2174800.6311576874</v>
      </c>
      <c r="AK58" s="29">
        <v>87515.664835202886</v>
      </c>
      <c r="AL58" s="29">
        <v>712015.52279411501</v>
      </c>
      <c r="AM58" s="29">
        <v>428252.78627702518</v>
      </c>
      <c r="AN58" s="29">
        <v>387252.36765376467</v>
      </c>
      <c r="AO58" s="29">
        <v>200246.42856081511</v>
      </c>
      <c r="AP58" s="29">
        <v>2380044.1459814617</v>
      </c>
      <c r="AQ58" s="29">
        <v>323234.53256526252</v>
      </c>
      <c r="AR58" s="29">
        <v>50615.379740707147</v>
      </c>
      <c r="AS58" s="29">
        <v>3854.5092906026148</v>
      </c>
      <c r="AT58" s="29">
        <v>397427.12807300425</v>
      </c>
      <c r="AU58" s="29">
        <v>48502.255854599876</v>
      </c>
      <c r="AV58" s="29">
        <v>103.5220649607646</v>
      </c>
      <c r="AW58" s="29">
        <v>1942.2281744441009</v>
      </c>
      <c r="AX58" s="29">
        <v>1782121.6343286578</v>
      </c>
      <c r="AY58" s="29">
        <v>1387571.5117718577</v>
      </c>
      <c r="AZ58" s="29">
        <v>64507.95184166768</v>
      </c>
      <c r="BA58" s="29">
        <v>13.000500387223401</v>
      </c>
      <c r="BB58" s="29">
        <v>144307.29558217636</v>
      </c>
      <c r="BC58" s="29">
        <v>514751.57108419109</v>
      </c>
      <c r="BD58" s="29">
        <v>1173024.6518519362</v>
      </c>
      <c r="BE58" s="29">
        <v>440975.13531759015</v>
      </c>
      <c r="BF58" s="29">
        <v>36380.623421995639</v>
      </c>
      <c r="BG58" s="29">
        <v>1069017.3795821371</v>
      </c>
      <c r="BH58" s="29">
        <v>444368.70615908364</v>
      </c>
      <c r="BI58" s="29">
        <v>27602.43605863534</v>
      </c>
      <c r="BJ58" s="29">
        <v>524672.34734312608</v>
      </c>
      <c r="BK58" s="29">
        <v>20236.954933823941</v>
      </c>
      <c r="BL58" s="29">
        <v>350294.72996321419</v>
      </c>
      <c r="BM58" s="29">
        <v>417178.00647890073</v>
      </c>
      <c r="BN58" s="29">
        <v>304760.39987186965</v>
      </c>
      <c r="BO58" s="29">
        <v>435147.93327048619</v>
      </c>
      <c r="BP58" s="29">
        <v>199825.64794246573</v>
      </c>
      <c r="BQ58" s="29">
        <v>42963.008201208439</v>
      </c>
      <c r="BR58" s="29">
        <v>269185.54282317869</v>
      </c>
      <c r="BS58" s="29">
        <v>0</v>
      </c>
      <c r="BT58" s="59">
        <f t="shared" si="0"/>
        <v>36355281.177149259</v>
      </c>
      <c r="BU58" s="29">
        <v>4281390.4505053768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53473.352061211604</v>
      </c>
      <c r="CE58" s="29">
        <v>0</v>
      </c>
      <c r="CF58" s="29">
        <v>103880.23441579056</v>
      </c>
      <c r="CG58" s="29">
        <v>0</v>
      </c>
      <c r="CH58" s="29">
        <v>0</v>
      </c>
      <c r="CI58" s="29">
        <v>3712335.8858683715</v>
      </c>
      <c r="CJ58" s="38">
        <f t="shared" si="2"/>
        <v>44506361.100000009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19905.705118840695</v>
      </c>
      <c r="D59" s="29">
        <v>738.18280341954301</v>
      </c>
      <c r="E59" s="29">
        <v>374.27342742584756</v>
      </c>
      <c r="F59" s="29">
        <v>11424.364324046008</v>
      </c>
      <c r="G59" s="29">
        <v>194598.5945794665</v>
      </c>
      <c r="H59" s="29">
        <v>3519.1069106947216</v>
      </c>
      <c r="I59" s="29">
        <v>12048.706958330433</v>
      </c>
      <c r="J59" s="29">
        <v>799.31933582757961</v>
      </c>
      <c r="K59" s="29">
        <v>4276.5487224661902</v>
      </c>
      <c r="L59" s="29">
        <v>36158.393263738028</v>
      </c>
      <c r="M59" s="29">
        <v>70709.01549990011</v>
      </c>
      <c r="N59" s="29">
        <v>391833.12912630063</v>
      </c>
      <c r="O59" s="29">
        <v>7118.78172132281</v>
      </c>
      <c r="P59" s="29">
        <v>15513.324502383506</v>
      </c>
      <c r="Q59" s="29">
        <v>33.663805737536727</v>
      </c>
      <c r="R59" s="29">
        <v>24167.589384844745</v>
      </c>
      <c r="S59" s="29">
        <v>64042.91771162206</v>
      </c>
      <c r="T59" s="29">
        <v>11528.786564657306</v>
      </c>
      <c r="U59" s="29">
        <v>116337.44571974259</v>
      </c>
      <c r="V59" s="29">
        <v>7054.0363096581132</v>
      </c>
      <c r="W59" s="29">
        <v>1547.4873193427466</v>
      </c>
      <c r="X59" s="29">
        <v>53815.277724060099</v>
      </c>
      <c r="Y59" s="29">
        <v>79482.065091356009</v>
      </c>
      <c r="Z59" s="29">
        <v>198832.8048808559</v>
      </c>
      <c r="AA59" s="29">
        <v>28943.41637971481</v>
      </c>
      <c r="AB59" s="29">
        <v>405217.95075776946</v>
      </c>
      <c r="AC59" s="29">
        <v>94811.741750750123</v>
      </c>
      <c r="AD59" s="29">
        <v>109325.88756171988</v>
      </c>
      <c r="AE59" s="29">
        <v>3563140.3080377257</v>
      </c>
      <c r="AF59" s="29">
        <v>881748.34590356727</v>
      </c>
      <c r="AG59" s="29">
        <v>92907.293788897601</v>
      </c>
      <c r="AH59" s="29">
        <v>37553.588690303812</v>
      </c>
      <c r="AI59" s="29">
        <v>421.37901882180631</v>
      </c>
      <c r="AJ59" s="29">
        <v>298751.77507464431</v>
      </c>
      <c r="AK59" s="29">
        <v>89959.257307854175</v>
      </c>
      <c r="AL59" s="29">
        <v>140911.20142039741</v>
      </c>
      <c r="AM59" s="29">
        <v>512092.09999518748</v>
      </c>
      <c r="AN59" s="29">
        <v>139356.9304240878</v>
      </c>
      <c r="AO59" s="29">
        <v>183761.02753275866</v>
      </c>
      <c r="AP59" s="29">
        <v>2467653.2163547319</v>
      </c>
      <c r="AQ59" s="29">
        <v>258863.58458350183</v>
      </c>
      <c r="AR59" s="29">
        <v>67901.531931613354</v>
      </c>
      <c r="AS59" s="29">
        <v>28176.543503566831</v>
      </c>
      <c r="AT59" s="29">
        <v>337662.55561032175</v>
      </c>
      <c r="AU59" s="29">
        <v>34346.954159069544</v>
      </c>
      <c r="AV59" s="29">
        <v>383.7076668710165</v>
      </c>
      <c r="AW59" s="29">
        <v>22.67731652048225</v>
      </c>
      <c r="AX59" s="29">
        <v>1570333.0284019634</v>
      </c>
      <c r="AY59" s="29">
        <v>1282910.0760243277</v>
      </c>
      <c r="AZ59" s="29">
        <v>53464.886413202767</v>
      </c>
      <c r="BA59" s="29">
        <v>650.37623793143973</v>
      </c>
      <c r="BB59" s="29">
        <v>205786.58090438109</v>
      </c>
      <c r="BC59" s="29">
        <v>510153.00703790021</v>
      </c>
      <c r="BD59" s="29">
        <v>1300152.5411686043</v>
      </c>
      <c r="BE59" s="29">
        <v>534811.87916209642</v>
      </c>
      <c r="BF59" s="29">
        <v>2521.4828305039823</v>
      </c>
      <c r="BG59" s="29">
        <v>1000846.9344744924</v>
      </c>
      <c r="BH59" s="29">
        <v>575379.7966728186</v>
      </c>
      <c r="BI59" s="29">
        <v>15394.137561230218</v>
      </c>
      <c r="BJ59" s="29">
        <v>178216.11374259216</v>
      </c>
      <c r="BK59" s="29">
        <v>44888.360190073734</v>
      </c>
      <c r="BL59" s="29">
        <v>2518001.2208250202</v>
      </c>
      <c r="BM59" s="29">
        <v>681159.78844764503</v>
      </c>
      <c r="BN59" s="29">
        <v>129780.23961157126</v>
      </c>
      <c r="BO59" s="29">
        <v>123203.45181563591</v>
      </c>
      <c r="BP59" s="29">
        <v>185272.46848106902</v>
      </c>
      <c r="BQ59" s="29">
        <v>31239.591324825269</v>
      </c>
      <c r="BR59" s="29">
        <v>124477.35684906444</v>
      </c>
      <c r="BS59" s="29">
        <v>0</v>
      </c>
      <c r="BT59" s="59">
        <f t="shared" si="0"/>
        <v>22168415.813753381</v>
      </c>
      <c r="BU59" s="29">
        <v>207891.92824018421</v>
      </c>
      <c r="BV59" s="29">
        <v>0</v>
      </c>
      <c r="BW59" s="29">
        <v>0</v>
      </c>
      <c r="BX59" s="29">
        <v>11235332.415326193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3670.4097287350792</v>
      </c>
      <c r="CE59" s="29">
        <v>0</v>
      </c>
      <c r="CF59" s="29">
        <v>103308.46430328413</v>
      </c>
      <c r="CG59" s="29">
        <v>0</v>
      </c>
      <c r="CH59" s="29">
        <v>0</v>
      </c>
      <c r="CI59" s="29">
        <v>819903.06864822574</v>
      </c>
      <c r="CJ59" s="38">
        <f t="shared" si="2"/>
        <v>34538522.100000001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656.79804792325797</v>
      </c>
      <c r="D60" s="29">
        <v>32.236838933462529</v>
      </c>
      <c r="E60" s="29">
        <v>12.822527347263978</v>
      </c>
      <c r="F60" s="29">
        <v>348.26568738085422</v>
      </c>
      <c r="G60" s="29">
        <v>8837.0920121257786</v>
      </c>
      <c r="H60" s="29">
        <v>894.26826163295766</v>
      </c>
      <c r="I60" s="29">
        <v>1513.4659413249801</v>
      </c>
      <c r="J60" s="29">
        <v>58.151411829938411</v>
      </c>
      <c r="K60" s="29">
        <v>401.84749953270841</v>
      </c>
      <c r="L60" s="29">
        <v>1715.5207573214782</v>
      </c>
      <c r="M60" s="29">
        <v>7403.4955248288361</v>
      </c>
      <c r="N60" s="29">
        <v>145912.70322126514</v>
      </c>
      <c r="O60" s="29">
        <v>1021.5823794847718</v>
      </c>
      <c r="P60" s="29">
        <v>1367.5031920190456</v>
      </c>
      <c r="Q60" s="29">
        <v>6.7581129915643192</v>
      </c>
      <c r="R60" s="29">
        <v>2687.7326633592256</v>
      </c>
      <c r="S60" s="29">
        <v>7048.5551632461502</v>
      </c>
      <c r="T60" s="29">
        <v>1613.148504257515</v>
      </c>
      <c r="U60" s="29">
        <v>22239.663737617011</v>
      </c>
      <c r="V60" s="29">
        <v>977.18669771194595</v>
      </c>
      <c r="W60" s="29">
        <v>139.05114274744935</v>
      </c>
      <c r="X60" s="29">
        <v>4130.437655755778</v>
      </c>
      <c r="Y60" s="29">
        <v>11819.910241879605</v>
      </c>
      <c r="Z60" s="29">
        <v>824.84935170115818</v>
      </c>
      <c r="AA60" s="29">
        <v>1090.1568537049718</v>
      </c>
      <c r="AB60" s="29">
        <v>6779.4463940097912</v>
      </c>
      <c r="AC60" s="29">
        <v>26366.578381792926</v>
      </c>
      <c r="AD60" s="29">
        <v>24762.147593256981</v>
      </c>
      <c r="AE60" s="29">
        <v>323314.97663441871</v>
      </c>
      <c r="AF60" s="29">
        <v>36084.594090592458</v>
      </c>
      <c r="AG60" s="29">
        <v>10641.978885422908</v>
      </c>
      <c r="AH60" s="29">
        <v>2726.4796739504177</v>
      </c>
      <c r="AI60" s="29">
        <v>53.631711643014597</v>
      </c>
      <c r="AJ60" s="29">
        <v>14383.040112825001</v>
      </c>
      <c r="AK60" s="29">
        <v>7112.8750356583969</v>
      </c>
      <c r="AL60" s="29">
        <v>5885.0337587612485</v>
      </c>
      <c r="AM60" s="29">
        <v>9445.660332218682</v>
      </c>
      <c r="AN60" s="29">
        <v>136017.27010171069</v>
      </c>
      <c r="AO60" s="29">
        <v>9494.7996613409032</v>
      </c>
      <c r="AP60" s="29">
        <v>61196.695883365974</v>
      </c>
      <c r="AQ60" s="29">
        <v>5057.1208412922679</v>
      </c>
      <c r="AR60" s="29">
        <v>401.00005191470899</v>
      </c>
      <c r="AS60" s="29">
        <v>178.15458533491901</v>
      </c>
      <c r="AT60" s="29">
        <v>5360.2821718311916</v>
      </c>
      <c r="AU60" s="29">
        <v>89.76846177879554</v>
      </c>
      <c r="AV60" s="29">
        <v>6.6028805302031488</v>
      </c>
      <c r="AW60" s="29">
        <v>6.4113508411159245E-2</v>
      </c>
      <c r="AX60" s="29">
        <v>70891.782892320451</v>
      </c>
      <c r="AY60" s="29">
        <v>33084.011367702267</v>
      </c>
      <c r="AZ60" s="29">
        <v>4815.9742107856528</v>
      </c>
      <c r="BA60" s="29">
        <v>26.393537768846546</v>
      </c>
      <c r="BB60" s="29">
        <v>24629.259787703861</v>
      </c>
      <c r="BC60" s="29">
        <v>25327.838787590448</v>
      </c>
      <c r="BD60" s="29">
        <v>28151.865506577706</v>
      </c>
      <c r="BE60" s="29">
        <v>13933.067366324409</v>
      </c>
      <c r="BF60" s="29">
        <v>78.957312825326753</v>
      </c>
      <c r="BG60" s="29">
        <v>25400.702024259888</v>
      </c>
      <c r="BH60" s="29">
        <v>44566.394494605338</v>
      </c>
      <c r="BI60" s="29">
        <v>173.5747647724441</v>
      </c>
      <c r="BJ60" s="29">
        <v>138056.73568989351</v>
      </c>
      <c r="BK60" s="29">
        <v>2039.3106149408766</v>
      </c>
      <c r="BL60" s="29">
        <v>31886.445437910137</v>
      </c>
      <c r="BM60" s="29">
        <v>243675.16864077005</v>
      </c>
      <c r="BN60" s="29">
        <v>78970.789223420972</v>
      </c>
      <c r="BO60" s="29">
        <v>110810.08945123218</v>
      </c>
      <c r="BP60" s="29">
        <v>21094.665230904036</v>
      </c>
      <c r="BQ60" s="29">
        <v>1746.1091158019317</v>
      </c>
      <c r="BR60" s="29">
        <v>3488.8768540769634</v>
      </c>
      <c r="BS60" s="29">
        <v>0</v>
      </c>
      <c r="BT60" s="59">
        <f t="shared" si="0"/>
        <v>1810959.4170972689</v>
      </c>
      <c r="BU60" s="29">
        <v>12442389.875203162</v>
      </c>
      <c r="BV60" s="29">
        <v>0</v>
      </c>
      <c r="BW60" s="29">
        <v>0</v>
      </c>
      <c r="BX60" s="29">
        <v>0</v>
      </c>
      <c r="BY60" s="29">
        <v>423766.01822083566</v>
      </c>
      <c r="BZ60" s="29">
        <v>0</v>
      </c>
      <c r="CA60" s="29">
        <v>0</v>
      </c>
      <c r="CB60" s="29">
        <v>0</v>
      </c>
      <c r="CC60" s="29">
        <v>0</v>
      </c>
      <c r="CD60" s="29">
        <v>3770.8325341487339</v>
      </c>
      <c r="CE60" s="29">
        <v>0</v>
      </c>
      <c r="CF60" s="29">
        <v>75217.066949571235</v>
      </c>
      <c r="CG60" s="29">
        <v>0</v>
      </c>
      <c r="CH60" s="29">
        <v>0</v>
      </c>
      <c r="CI60" s="29">
        <v>559104.38999501755</v>
      </c>
      <c r="CJ60" s="38">
        <f t="shared" si="2"/>
        <v>15315207.600000005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186980.37589724539</v>
      </c>
      <c r="D61" s="29">
        <v>7544.7671690414045</v>
      </c>
      <c r="E61" s="29">
        <v>3759.8050273355348</v>
      </c>
      <c r="F61" s="29">
        <v>24615.218748388306</v>
      </c>
      <c r="G61" s="29">
        <v>1624495.4517101014</v>
      </c>
      <c r="H61" s="29">
        <v>38192.856113801412</v>
      </c>
      <c r="I61" s="29">
        <v>99653.053355033524</v>
      </c>
      <c r="J61" s="29">
        <v>6574.6424749091348</v>
      </c>
      <c r="K61" s="29">
        <v>23556.070826041876</v>
      </c>
      <c r="L61" s="29">
        <v>96984.619683992321</v>
      </c>
      <c r="M61" s="29">
        <v>369429.98671469907</v>
      </c>
      <c r="N61" s="29">
        <v>938393.41871169303</v>
      </c>
      <c r="O61" s="29">
        <v>68557.612188780826</v>
      </c>
      <c r="P61" s="29">
        <v>86371.796344453454</v>
      </c>
      <c r="Q61" s="29">
        <v>5136.7368683500263</v>
      </c>
      <c r="R61" s="29">
        <v>104191.71694749041</v>
      </c>
      <c r="S61" s="29">
        <v>164470.53012023837</v>
      </c>
      <c r="T61" s="29">
        <v>74852.545923123238</v>
      </c>
      <c r="U61" s="29">
        <v>510610.44456809195</v>
      </c>
      <c r="V61" s="29">
        <v>32740.895338661543</v>
      </c>
      <c r="W61" s="29">
        <v>7509.6573072716665</v>
      </c>
      <c r="X61" s="29">
        <v>178719.17012029816</v>
      </c>
      <c r="Y61" s="29">
        <v>382662.58032406046</v>
      </c>
      <c r="Z61" s="29">
        <v>186674.58911650855</v>
      </c>
      <c r="AA61" s="29">
        <v>114374.12855601736</v>
      </c>
      <c r="AB61" s="29">
        <v>2358767.9373088563</v>
      </c>
      <c r="AC61" s="29">
        <v>4624465.6815312728</v>
      </c>
      <c r="AD61" s="29">
        <v>350499.85340151563</v>
      </c>
      <c r="AE61" s="29">
        <v>7922392.2635624949</v>
      </c>
      <c r="AF61" s="29">
        <v>2935951.9248944484</v>
      </c>
      <c r="AG61" s="29">
        <v>380560.54262062511</v>
      </c>
      <c r="AH61" s="29">
        <v>181957.6901074303</v>
      </c>
      <c r="AI61" s="29">
        <v>218516.13445796014</v>
      </c>
      <c r="AJ61" s="29">
        <v>770271.20421312144</v>
      </c>
      <c r="AK61" s="29">
        <v>405504.82079826383</v>
      </c>
      <c r="AL61" s="29">
        <v>1340270.2885244023</v>
      </c>
      <c r="AM61" s="29">
        <v>586314.94584984868</v>
      </c>
      <c r="AN61" s="29">
        <v>843478.69174942002</v>
      </c>
      <c r="AO61" s="29">
        <v>800727.01316965336</v>
      </c>
      <c r="AP61" s="29">
        <v>3873196.9993177652</v>
      </c>
      <c r="AQ61" s="29">
        <v>1904794.7412846989</v>
      </c>
      <c r="AR61" s="29">
        <v>148031.53251082433</v>
      </c>
      <c r="AS61" s="29">
        <v>72938.874297713774</v>
      </c>
      <c r="AT61" s="29">
        <v>953934.11930276232</v>
      </c>
      <c r="AU61" s="29">
        <v>918330.634165255</v>
      </c>
      <c r="AV61" s="29">
        <v>2244.3890209229435</v>
      </c>
      <c r="AW61" s="29">
        <v>1350.3185462838051</v>
      </c>
      <c r="AX61" s="29">
        <v>3064782.1553029008</v>
      </c>
      <c r="AY61" s="29">
        <v>2223852.393447693</v>
      </c>
      <c r="AZ61" s="29">
        <v>1629959.7256693789</v>
      </c>
      <c r="BA61" s="29">
        <v>2546.554949091098</v>
      </c>
      <c r="BB61" s="29">
        <v>401752.87458696461</v>
      </c>
      <c r="BC61" s="29">
        <v>1127097.319343732</v>
      </c>
      <c r="BD61" s="29">
        <v>2370122.0271247183</v>
      </c>
      <c r="BE61" s="29">
        <v>959523.91662609647</v>
      </c>
      <c r="BF61" s="29">
        <v>18255.649168885597</v>
      </c>
      <c r="BG61" s="29">
        <v>2705026.4867033348</v>
      </c>
      <c r="BH61" s="29">
        <v>3477272.1571079073</v>
      </c>
      <c r="BI61" s="29">
        <v>51301.382583203893</v>
      </c>
      <c r="BJ61" s="29">
        <v>3223936.5743579022</v>
      </c>
      <c r="BK61" s="29">
        <v>158937.15499045223</v>
      </c>
      <c r="BL61" s="29">
        <v>1910521.8332926177</v>
      </c>
      <c r="BM61" s="29">
        <v>2818016.3577510077</v>
      </c>
      <c r="BN61" s="29">
        <v>873082.68283794972</v>
      </c>
      <c r="BO61" s="29">
        <v>856820.65048787068</v>
      </c>
      <c r="BP61" s="29">
        <v>631554.22374059353</v>
      </c>
      <c r="BQ61" s="29">
        <v>62688.335049641959</v>
      </c>
      <c r="BR61" s="29">
        <v>304218.1864535241</v>
      </c>
      <c r="BS61" s="29">
        <v>0</v>
      </c>
      <c r="BT61" s="59">
        <f t="shared" si="0"/>
        <v>65802821.912366614</v>
      </c>
      <c r="BU61" s="29">
        <v>2638513.2287455727</v>
      </c>
      <c r="BV61" s="29">
        <v>0</v>
      </c>
      <c r="BW61" s="29">
        <v>0</v>
      </c>
      <c r="BX61" s="29">
        <v>1611775.488750072</v>
      </c>
      <c r="BY61" s="29">
        <v>250326.75773498754</v>
      </c>
      <c r="BZ61" s="29">
        <v>0</v>
      </c>
      <c r="CA61" s="29">
        <v>0</v>
      </c>
      <c r="CB61" s="29">
        <v>0</v>
      </c>
      <c r="CC61" s="29">
        <v>0</v>
      </c>
      <c r="CD61" s="29">
        <v>90369.083840805804</v>
      </c>
      <c r="CE61" s="29">
        <v>0</v>
      </c>
      <c r="CF61" s="29">
        <v>422103.55615156086</v>
      </c>
      <c r="CG61" s="29">
        <v>0</v>
      </c>
      <c r="CH61" s="29">
        <v>0</v>
      </c>
      <c r="CI61" s="29">
        <v>1791663.0724103572</v>
      </c>
      <c r="CJ61" s="38">
        <f t="shared" si="2"/>
        <v>72607573.099999964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56836.301411356602</v>
      </c>
      <c r="D62" s="29">
        <v>16055.01313586003</v>
      </c>
      <c r="E62" s="29">
        <v>6368.0972895986924</v>
      </c>
      <c r="F62" s="29">
        <v>12812.313057887803</v>
      </c>
      <c r="G62" s="29">
        <v>49406.056167505587</v>
      </c>
      <c r="H62" s="29">
        <v>1314.5785767623347</v>
      </c>
      <c r="I62" s="29">
        <v>2457.5074672960513</v>
      </c>
      <c r="J62" s="29">
        <v>299.20122225184394</v>
      </c>
      <c r="K62" s="29">
        <v>1720.1973520763643</v>
      </c>
      <c r="L62" s="29">
        <v>4475.6767967238384</v>
      </c>
      <c r="M62" s="29">
        <v>18080.098426040771</v>
      </c>
      <c r="N62" s="29">
        <v>184982.6092722223</v>
      </c>
      <c r="O62" s="29">
        <v>1882.159796674775</v>
      </c>
      <c r="P62" s="29">
        <v>5306.0466168144894</v>
      </c>
      <c r="Q62" s="29">
        <v>25.493063927146366</v>
      </c>
      <c r="R62" s="29">
        <v>6764.185425198375</v>
      </c>
      <c r="S62" s="29">
        <v>18585.785075067273</v>
      </c>
      <c r="T62" s="29">
        <v>3710.3155365614398</v>
      </c>
      <c r="U62" s="29">
        <v>36598.463296831032</v>
      </c>
      <c r="V62" s="29">
        <v>2435.0209136743219</v>
      </c>
      <c r="W62" s="29">
        <v>1047.8122433193455</v>
      </c>
      <c r="X62" s="29">
        <v>5909.1150423893268</v>
      </c>
      <c r="Y62" s="29">
        <v>32337.139781805774</v>
      </c>
      <c r="Z62" s="29">
        <v>127674.08439146058</v>
      </c>
      <c r="AA62" s="29">
        <v>33288.565806272592</v>
      </c>
      <c r="AB62" s="29">
        <v>214799.76729202189</v>
      </c>
      <c r="AC62" s="29">
        <v>186774.26882258645</v>
      </c>
      <c r="AD62" s="29">
        <v>71743.617305440144</v>
      </c>
      <c r="AE62" s="29">
        <v>752108.41491508833</v>
      </c>
      <c r="AF62" s="29">
        <v>284554.95228703914</v>
      </c>
      <c r="AG62" s="29">
        <v>250050.31832154983</v>
      </c>
      <c r="AH62" s="29">
        <v>15436.989103418748</v>
      </c>
      <c r="AI62" s="29">
        <v>37831.200664354066</v>
      </c>
      <c r="AJ62" s="29">
        <v>271301.47290061868</v>
      </c>
      <c r="AK62" s="29">
        <v>92734.90724864084</v>
      </c>
      <c r="AL62" s="29">
        <v>165222.16166416812</v>
      </c>
      <c r="AM62" s="29">
        <v>169499.15805185033</v>
      </c>
      <c r="AN62" s="29">
        <v>45104.139566672384</v>
      </c>
      <c r="AO62" s="29">
        <v>173997.94201140551</v>
      </c>
      <c r="AP62" s="29">
        <v>684699.81932807213</v>
      </c>
      <c r="AQ62" s="29">
        <v>320190.87075758778</v>
      </c>
      <c r="AR62" s="29">
        <v>364416.90029040945</v>
      </c>
      <c r="AS62" s="29">
        <v>2842.4831562509462</v>
      </c>
      <c r="AT62" s="29">
        <v>131419.19481889397</v>
      </c>
      <c r="AU62" s="29">
        <v>156451.22459812227</v>
      </c>
      <c r="AV62" s="29">
        <v>39.120888196301813</v>
      </c>
      <c r="AW62" s="29">
        <v>19.515178682561881</v>
      </c>
      <c r="AX62" s="29">
        <v>382026.12858213997</v>
      </c>
      <c r="AY62" s="29">
        <v>405653.39303989755</v>
      </c>
      <c r="AZ62" s="29">
        <v>97995.184841820257</v>
      </c>
      <c r="BA62" s="29">
        <v>53002.6338468389</v>
      </c>
      <c r="BB62" s="29">
        <v>50461.974972015087</v>
      </c>
      <c r="BC62" s="29">
        <v>139100.09550345317</v>
      </c>
      <c r="BD62" s="29">
        <v>1163898.4071673024</v>
      </c>
      <c r="BE62" s="29">
        <v>256735.20523809758</v>
      </c>
      <c r="BF62" s="29">
        <v>3806.3449562613719</v>
      </c>
      <c r="BG62" s="29">
        <v>422503.64667740517</v>
      </c>
      <c r="BH62" s="29">
        <v>4307016.465346938</v>
      </c>
      <c r="BI62" s="29">
        <v>238.32486600431852</v>
      </c>
      <c r="BJ62" s="29">
        <v>822734.71259568329</v>
      </c>
      <c r="BK62" s="29">
        <v>38384.525841010814</v>
      </c>
      <c r="BL62" s="29">
        <v>794779.65811187227</v>
      </c>
      <c r="BM62" s="29">
        <v>1596722.8046403888</v>
      </c>
      <c r="BN62" s="29">
        <v>220106.26213091824</v>
      </c>
      <c r="BO62" s="29">
        <v>114969.55561734339</v>
      </c>
      <c r="BP62" s="29">
        <v>90529.644063083833</v>
      </c>
      <c r="BQ62" s="29">
        <v>7336.5953095707755</v>
      </c>
      <c r="BR62" s="29">
        <v>90414.437677574024</v>
      </c>
      <c r="BS62" s="29">
        <v>0</v>
      </c>
      <c r="BT62" s="59">
        <f t="shared" si="0"/>
        <v>16080026.277362263</v>
      </c>
      <c r="BU62" s="29">
        <v>1444365.1734709484</v>
      </c>
      <c r="BV62" s="29">
        <v>0</v>
      </c>
      <c r="BW62" s="29">
        <v>0</v>
      </c>
      <c r="BX62" s="29">
        <v>15815789.985852597</v>
      </c>
      <c r="BY62" s="29">
        <v>160060530.28801325</v>
      </c>
      <c r="BZ62" s="29">
        <v>171670.91678861907</v>
      </c>
      <c r="CA62" s="29">
        <v>211353.235700883</v>
      </c>
      <c r="CB62" s="29">
        <v>0</v>
      </c>
      <c r="CC62" s="29">
        <v>0</v>
      </c>
      <c r="CD62" s="29">
        <v>0</v>
      </c>
      <c r="CE62" s="29">
        <v>0</v>
      </c>
      <c r="CF62" s="29">
        <v>1994298.9709449378</v>
      </c>
      <c r="CG62" s="29">
        <v>0</v>
      </c>
      <c r="CH62" s="29">
        <v>0</v>
      </c>
      <c r="CI62" s="29">
        <v>1494888.151866616</v>
      </c>
      <c r="CJ62" s="38">
        <f t="shared" si="2"/>
        <v>197272923.00000009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6007.4258435442625</v>
      </c>
      <c r="D63" s="29">
        <v>1.8093919021246951</v>
      </c>
      <c r="E63" s="29">
        <v>76.694790819999838</v>
      </c>
      <c r="F63" s="29">
        <v>14668.61149799771</v>
      </c>
      <c r="G63" s="29">
        <v>90124.470085124674</v>
      </c>
      <c r="H63" s="29">
        <v>2357.9676199896762</v>
      </c>
      <c r="I63" s="29">
        <v>8675.4610406208576</v>
      </c>
      <c r="J63" s="29">
        <v>2166.9406400968719</v>
      </c>
      <c r="K63" s="29">
        <v>26197.186271748928</v>
      </c>
      <c r="L63" s="29">
        <v>2988.9825285362508</v>
      </c>
      <c r="M63" s="29">
        <v>58195.911469767547</v>
      </c>
      <c r="N63" s="29">
        <v>24786.815655264993</v>
      </c>
      <c r="O63" s="29">
        <v>6005.463249056098</v>
      </c>
      <c r="P63" s="29">
        <v>8268.5042507774397</v>
      </c>
      <c r="Q63" s="29">
        <v>4840.6096195656819</v>
      </c>
      <c r="R63" s="29">
        <v>21517.014220596913</v>
      </c>
      <c r="S63" s="29">
        <v>33699.296134931516</v>
      </c>
      <c r="T63" s="29">
        <v>7967.8691294795353</v>
      </c>
      <c r="U63" s="29">
        <v>79706.892927587032</v>
      </c>
      <c r="V63" s="29">
        <v>3170.2957267526681</v>
      </c>
      <c r="W63" s="29">
        <v>3608.7009467133716</v>
      </c>
      <c r="X63" s="29">
        <v>14667.049794211929</v>
      </c>
      <c r="Y63" s="29">
        <v>6578.87091585094</v>
      </c>
      <c r="Z63" s="29">
        <v>694.23186218332489</v>
      </c>
      <c r="AA63" s="29">
        <v>831.24929107254115</v>
      </c>
      <c r="AB63" s="29">
        <v>24297.554735016693</v>
      </c>
      <c r="AC63" s="29">
        <v>26868.415866210453</v>
      </c>
      <c r="AD63" s="29">
        <v>119158.22101320776</v>
      </c>
      <c r="AE63" s="29">
        <v>273938.06945264671</v>
      </c>
      <c r="AF63" s="29">
        <v>60368.070194678054</v>
      </c>
      <c r="AG63" s="29">
        <v>167851.22170367787</v>
      </c>
      <c r="AH63" s="29">
        <v>12934.102678901099</v>
      </c>
      <c r="AI63" s="29">
        <v>3.8498872654087584</v>
      </c>
      <c r="AJ63" s="29">
        <v>82288.814849419316</v>
      </c>
      <c r="AK63" s="29">
        <v>20826.099650920838</v>
      </c>
      <c r="AL63" s="29">
        <v>20866.506763532201</v>
      </c>
      <c r="AM63" s="29">
        <v>8584.0426716779584</v>
      </c>
      <c r="AN63" s="29">
        <v>3117.9104080232023</v>
      </c>
      <c r="AO63" s="29">
        <v>26557.594226019992</v>
      </c>
      <c r="AP63" s="29">
        <v>112743.92081788107</v>
      </c>
      <c r="AQ63" s="29">
        <v>26789.304064066815</v>
      </c>
      <c r="AR63" s="29">
        <v>32416.119758637113</v>
      </c>
      <c r="AS63" s="29">
        <v>89.760626310705831</v>
      </c>
      <c r="AT63" s="29">
        <v>12238.464382993179</v>
      </c>
      <c r="AU63" s="29">
        <v>19861.868267984435</v>
      </c>
      <c r="AV63" s="29">
        <v>592.2661547931076</v>
      </c>
      <c r="AW63" s="29">
        <v>620.94111182775009</v>
      </c>
      <c r="AX63" s="29">
        <v>65975.224682445099</v>
      </c>
      <c r="AY63" s="29">
        <v>36511.493164416504</v>
      </c>
      <c r="AZ63" s="29">
        <v>10595.740741935653</v>
      </c>
      <c r="BA63" s="29">
        <v>0</v>
      </c>
      <c r="BB63" s="29">
        <v>2726.0490213989142</v>
      </c>
      <c r="BC63" s="29">
        <v>23670.469196093007</v>
      </c>
      <c r="BD63" s="29">
        <v>53724.403883091545</v>
      </c>
      <c r="BE63" s="29">
        <v>19438.491004983171</v>
      </c>
      <c r="BF63" s="29">
        <v>231.05610272113387</v>
      </c>
      <c r="BG63" s="29">
        <v>36181.669687789814</v>
      </c>
      <c r="BH63" s="29">
        <v>223048.22699993502</v>
      </c>
      <c r="BI63" s="29">
        <v>4.0558049690524152E-6</v>
      </c>
      <c r="BJ63" s="29">
        <v>177812.55634552636</v>
      </c>
      <c r="BK63" s="29">
        <v>13429.862794117213</v>
      </c>
      <c r="BL63" s="29">
        <v>2376764.3106507938</v>
      </c>
      <c r="BM63" s="29">
        <v>567530.54650069086</v>
      </c>
      <c r="BN63" s="29">
        <v>5497.57110383294</v>
      </c>
      <c r="BO63" s="29">
        <v>4821.4911916239835</v>
      </c>
      <c r="BP63" s="29">
        <v>4162.3721150479314</v>
      </c>
      <c r="BQ63" s="29">
        <v>2040.3637182291404</v>
      </c>
      <c r="BR63" s="29">
        <v>20563.750782376967</v>
      </c>
      <c r="BS63" s="29">
        <v>0</v>
      </c>
      <c r="BT63" s="59">
        <f t="shared" si="0"/>
        <v>5125543.0938809896</v>
      </c>
      <c r="BU63" s="29">
        <v>395127.59565558715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943.08768602539692</v>
      </c>
      <c r="CG63" s="29">
        <v>0</v>
      </c>
      <c r="CH63" s="29">
        <v>0</v>
      </c>
      <c r="CI63" s="29">
        <v>4142.8027773995746</v>
      </c>
      <c r="CJ63" s="38">
        <f t="shared" si="2"/>
        <v>5525756.5800000019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5165.4303729904459</v>
      </c>
      <c r="D64" s="29">
        <v>27621.385856921141</v>
      </c>
      <c r="E64" s="29">
        <v>420.08572872167838</v>
      </c>
      <c r="F64" s="29">
        <v>7362.8962332169922</v>
      </c>
      <c r="G64" s="29">
        <v>8282.5440601553983</v>
      </c>
      <c r="H64" s="29">
        <v>384.79095376729015</v>
      </c>
      <c r="I64" s="29">
        <v>754.77339400433573</v>
      </c>
      <c r="J64" s="29">
        <v>94.149035347756666</v>
      </c>
      <c r="K64" s="29">
        <v>344.84680054743848</v>
      </c>
      <c r="L64" s="29">
        <v>333.36026849887594</v>
      </c>
      <c r="M64" s="29">
        <v>6470.8856953709856</v>
      </c>
      <c r="N64" s="29">
        <v>258636.46511400654</v>
      </c>
      <c r="O64" s="29">
        <v>607.35672375103854</v>
      </c>
      <c r="P64" s="29">
        <v>1864.592732422321</v>
      </c>
      <c r="Q64" s="29">
        <v>12.17029185606332</v>
      </c>
      <c r="R64" s="29">
        <v>2736.4655550919201</v>
      </c>
      <c r="S64" s="29">
        <v>6026.6255181256092</v>
      </c>
      <c r="T64" s="29">
        <v>1250.2323007158222</v>
      </c>
      <c r="U64" s="29">
        <v>10007.168577621178</v>
      </c>
      <c r="V64" s="29">
        <v>676.53173911471004</v>
      </c>
      <c r="W64" s="29">
        <v>218.69073739464454</v>
      </c>
      <c r="X64" s="29">
        <v>2090.4472436454175</v>
      </c>
      <c r="Y64" s="29">
        <v>7465.1241363937461</v>
      </c>
      <c r="Z64" s="29">
        <v>4697.1171344633694</v>
      </c>
      <c r="AA64" s="29">
        <v>3891.9588202990408</v>
      </c>
      <c r="AB64" s="29">
        <v>15785.128305170791</v>
      </c>
      <c r="AC64" s="29">
        <v>103604.81001360198</v>
      </c>
      <c r="AD64" s="29">
        <v>12006.958835454432</v>
      </c>
      <c r="AE64" s="29">
        <v>268904.84824058315</v>
      </c>
      <c r="AF64" s="29">
        <v>80445.132322309786</v>
      </c>
      <c r="AG64" s="29">
        <v>85842.985270927937</v>
      </c>
      <c r="AH64" s="29">
        <v>2364.598220160291</v>
      </c>
      <c r="AI64" s="29">
        <v>80.3808741285183</v>
      </c>
      <c r="AJ64" s="29">
        <v>61331.41160903588</v>
      </c>
      <c r="AK64" s="29">
        <v>46074.717201634798</v>
      </c>
      <c r="AL64" s="29">
        <v>48936.666992159138</v>
      </c>
      <c r="AM64" s="29">
        <v>44199.003467536488</v>
      </c>
      <c r="AN64" s="29">
        <v>12117.991745158513</v>
      </c>
      <c r="AO64" s="29">
        <v>46480.544657876882</v>
      </c>
      <c r="AP64" s="29">
        <v>176033.16220268284</v>
      </c>
      <c r="AQ64" s="29">
        <v>119018.73142810077</v>
      </c>
      <c r="AR64" s="29">
        <v>117403.40923485742</v>
      </c>
      <c r="AS64" s="29">
        <v>682.31315837518878</v>
      </c>
      <c r="AT64" s="29">
        <v>26130.999880994168</v>
      </c>
      <c r="AU64" s="29">
        <v>13032.882402262825</v>
      </c>
      <c r="AV64" s="29">
        <v>35.240964395389625</v>
      </c>
      <c r="AW64" s="29">
        <v>2.5122276012282772</v>
      </c>
      <c r="AX64" s="29">
        <v>244233.37120330799</v>
      </c>
      <c r="AY64" s="29">
        <v>245304.34235539386</v>
      </c>
      <c r="AZ64" s="29">
        <v>99562.421672228593</v>
      </c>
      <c r="BA64" s="29">
        <v>2716.8492722035926</v>
      </c>
      <c r="BB64" s="29">
        <v>11131.94808637684</v>
      </c>
      <c r="BC64" s="29">
        <v>78229.955071917851</v>
      </c>
      <c r="BD64" s="29">
        <v>300586.42961677106</v>
      </c>
      <c r="BE64" s="29">
        <v>117187.58615368803</v>
      </c>
      <c r="BF64" s="29">
        <v>6120.1422008098543</v>
      </c>
      <c r="BG64" s="29">
        <v>206576.29328721133</v>
      </c>
      <c r="BH64" s="29">
        <v>1446889.3032526216</v>
      </c>
      <c r="BI64" s="29">
        <v>2260.6571738569683</v>
      </c>
      <c r="BJ64" s="29">
        <v>3191675.3471125625</v>
      </c>
      <c r="BK64" s="29">
        <v>7210.2585544865879</v>
      </c>
      <c r="BL64" s="29">
        <v>987696.424937926</v>
      </c>
      <c r="BM64" s="29">
        <v>395980.01612325816</v>
      </c>
      <c r="BN64" s="29">
        <v>52466.55736626892</v>
      </c>
      <c r="BO64" s="29">
        <v>55305.365478218315</v>
      </c>
      <c r="BP64" s="29">
        <v>66791.354143509307</v>
      </c>
      <c r="BQ64" s="29">
        <v>2092.8996687019335</v>
      </c>
      <c r="BR64" s="29">
        <v>10111.600603622157</v>
      </c>
      <c r="BS64" s="29">
        <v>0</v>
      </c>
      <c r="BT64" s="59">
        <f t="shared" si="0"/>
        <v>9168059.6476143934</v>
      </c>
      <c r="BU64" s="29">
        <v>8632419.2378634419</v>
      </c>
      <c r="BV64" s="29">
        <v>17535340.875843134</v>
      </c>
      <c r="BW64" s="29">
        <v>0</v>
      </c>
      <c r="BX64" s="29">
        <v>111905992.53703743</v>
      </c>
      <c r="BY64" s="29">
        <v>14096574.882391099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16973406.152678851</v>
      </c>
      <c r="CG64" s="29">
        <v>0</v>
      </c>
      <c r="CH64" s="29">
        <v>0</v>
      </c>
      <c r="CI64" s="29">
        <v>523732.66657163086</v>
      </c>
      <c r="CJ64" s="38">
        <f t="shared" si="2"/>
        <v>178835525.99999994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785.46841701017195</v>
      </c>
      <c r="D65" s="29">
        <v>10.589373670693366</v>
      </c>
      <c r="E65" s="29">
        <v>21.641102740736116</v>
      </c>
      <c r="F65" s="29">
        <v>0</v>
      </c>
      <c r="G65" s="29">
        <v>12038.517338583475</v>
      </c>
      <c r="H65" s="29">
        <v>800.3958851592397</v>
      </c>
      <c r="I65" s="29">
        <v>1162.5308858153765</v>
      </c>
      <c r="J65" s="29">
        <v>278.72336150366203</v>
      </c>
      <c r="K65" s="29">
        <v>1003.9245846623417</v>
      </c>
      <c r="L65" s="29">
        <v>968.99300004027737</v>
      </c>
      <c r="M65" s="29">
        <v>7890.4033267576915</v>
      </c>
      <c r="N65" s="29">
        <v>166240.76034764692</v>
      </c>
      <c r="O65" s="29">
        <v>2226.6015279653775</v>
      </c>
      <c r="P65" s="29">
        <v>2151.2379911033981</v>
      </c>
      <c r="Q65" s="29">
        <v>11.464762106915673</v>
      </c>
      <c r="R65" s="29">
        <v>7183.6678124521959</v>
      </c>
      <c r="S65" s="29">
        <v>21102.964453712899</v>
      </c>
      <c r="T65" s="29">
        <v>3026.1045898258499</v>
      </c>
      <c r="U65" s="29">
        <v>37338.919322935042</v>
      </c>
      <c r="V65" s="29">
        <v>1108.4207863971769</v>
      </c>
      <c r="W65" s="29">
        <v>150.22500610828459</v>
      </c>
      <c r="X65" s="29">
        <v>5376.5001087980381</v>
      </c>
      <c r="Y65" s="29">
        <v>20263.709367742034</v>
      </c>
      <c r="Z65" s="29">
        <v>0</v>
      </c>
      <c r="AA65" s="29">
        <v>405.86712644146337</v>
      </c>
      <c r="AB65" s="29">
        <v>0</v>
      </c>
      <c r="AC65" s="29">
        <v>4532.71203613325</v>
      </c>
      <c r="AD65" s="29">
        <v>1359.5965378266201</v>
      </c>
      <c r="AE65" s="29">
        <v>187487.37991432514</v>
      </c>
      <c r="AF65" s="29">
        <v>50118.903467885684</v>
      </c>
      <c r="AG65" s="29">
        <v>2794.5145812804544</v>
      </c>
      <c r="AH65" s="29">
        <v>0</v>
      </c>
      <c r="AI65" s="29">
        <v>4.2916716911529011</v>
      </c>
      <c r="AJ65" s="29">
        <v>5777.1644320337837</v>
      </c>
      <c r="AK65" s="29">
        <v>4111.3351849263972</v>
      </c>
      <c r="AL65" s="29">
        <v>5597.7570600067093</v>
      </c>
      <c r="AM65" s="29">
        <v>4038.8330406100067</v>
      </c>
      <c r="AN65" s="29">
        <v>13225.224491718553</v>
      </c>
      <c r="AO65" s="29">
        <v>3647.0951467314067</v>
      </c>
      <c r="AP65" s="29">
        <v>27129.945945811283</v>
      </c>
      <c r="AQ65" s="29">
        <v>77247.208349887835</v>
      </c>
      <c r="AR65" s="29">
        <v>344856.06518948526</v>
      </c>
      <c r="AS65" s="29">
        <v>269.15416731930776</v>
      </c>
      <c r="AT65" s="29">
        <v>1107.6241781217936</v>
      </c>
      <c r="AU65" s="29">
        <v>0</v>
      </c>
      <c r="AV65" s="29">
        <v>0</v>
      </c>
      <c r="AW65" s="29">
        <v>0</v>
      </c>
      <c r="AX65" s="29">
        <v>19026.120528442643</v>
      </c>
      <c r="AY65" s="29">
        <v>269465.83850136324</v>
      </c>
      <c r="AZ65" s="29">
        <v>12042.197253505419</v>
      </c>
      <c r="BA65" s="29">
        <v>0</v>
      </c>
      <c r="BB65" s="29">
        <v>20838.091945580079</v>
      </c>
      <c r="BC65" s="29">
        <v>14403.586749387157</v>
      </c>
      <c r="BD65" s="29">
        <v>5599.2856225552541</v>
      </c>
      <c r="BE65" s="29">
        <v>4532.6651668415579</v>
      </c>
      <c r="BF65" s="29">
        <v>254.78583771723041</v>
      </c>
      <c r="BG65" s="29">
        <v>8650.193023494061</v>
      </c>
      <c r="BH65" s="29">
        <v>189263.35464383167</v>
      </c>
      <c r="BI65" s="29">
        <v>7161.8372759905433</v>
      </c>
      <c r="BJ65" s="29">
        <v>214033.92584470205</v>
      </c>
      <c r="BK65" s="29">
        <v>1192.0660637925823</v>
      </c>
      <c r="BL65" s="29">
        <v>53714.299583090178</v>
      </c>
      <c r="BM65" s="29">
        <v>103308.91587511686</v>
      </c>
      <c r="BN65" s="29">
        <v>32152.497758272184</v>
      </c>
      <c r="BO65" s="29">
        <v>20478.770049756684</v>
      </c>
      <c r="BP65" s="29">
        <v>43560.355838642106</v>
      </c>
      <c r="BQ65" s="29">
        <v>1003.9788150266013</v>
      </c>
      <c r="BR65" s="29">
        <v>2795.5827253970933</v>
      </c>
      <c r="BS65" s="29">
        <v>0</v>
      </c>
      <c r="BT65" s="59">
        <f t="shared" si="0"/>
        <v>2048330.7849774791</v>
      </c>
      <c r="BU65" s="29">
        <v>4278889.3636503275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51226.843664627275</v>
      </c>
      <c r="CG65" s="29">
        <v>0</v>
      </c>
      <c r="CH65" s="29">
        <v>0</v>
      </c>
      <c r="CI65" s="29">
        <v>556861.71770756482</v>
      </c>
      <c r="CJ65" s="38">
        <f t="shared" si="2"/>
        <v>6935308.709999999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313.80847878762762</v>
      </c>
      <c r="D66" s="29">
        <v>42.345425228484217</v>
      </c>
      <c r="E66" s="29">
        <v>45.229797631318661</v>
      </c>
      <c r="F66" s="29">
        <v>30112.816561475312</v>
      </c>
      <c r="G66" s="29">
        <v>143415.95689523366</v>
      </c>
      <c r="H66" s="29">
        <v>5365.2518174445304</v>
      </c>
      <c r="I66" s="29">
        <v>6722.8762494519397</v>
      </c>
      <c r="J66" s="29">
        <v>4242.8116176807243</v>
      </c>
      <c r="K66" s="29">
        <v>2701.3134740782157</v>
      </c>
      <c r="L66" s="29">
        <v>11101.94899175054</v>
      </c>
      <c r="M66" s="29">
        <v>22384.173627516113</v>
      </c>
      <c r="N66" s="29">
        <v>2942690.3125022273</v>
      </c>
      <c r="O66" s="29">
        <v>17220.775094806504</v>
      </c>
      <c r="P66" s="29">
        <v>12005.468750555592</v>
      </c>
      <c r="Q66" s="29">
        <v>4349.8250368101453</v>
      </c>
      <c r="R66" s="29">
        <v>34248.526542436921</v>
      </c>
      <c r="S66" s="29">
        <v>13656.673295195911</v>
      </c>
      <c r="T66" s="29">
        <v>10165.607173583505</v>
      </c>
      <c r="U66" s="29">
        <v>92007.234463008514</v>
      </c>
      <c r="V66" s="29">
        <v>3783.9910200827676</v>
      </c>
      <c r="W66" s="29">
        <v>1823.7191267423341</v>
      </c>
      <c r="X66" s="29">
        <v>34369.346335243987</v>
      </c>
      <c r="Y66" s="29">
        <v>14218.741306399348</v>
      </c>
      <c r="Z66" s="29">
        <v>27359.972269257822</v>
      </c>
      <c r="AA66" s="29">
        <v>1761.8398792604719</v>
      </c>
      <c r="AB66" s="29">
        <v>27539.320985085709</v>
      </c>
      <c r="AC66" s="29">
        <v>22436.704972450854</v>
      </c>
      <c r="AD66" s="29">
        <v>2865.2773023598352</v>
      </c>
      <c r="AE66" s="29">
        <v>13794.775619895996</v>
      </c>
      <c r="AF66" s="29">
        <v>11597.354483127794</v>
      </c>
      <c r="AG66" s="29">
        <v>4373.6411878675699</v>
      </c>
      <c r="AH66" s="29">
        <v>44736.108845474962</v>
      </c>
      <c r="AI66" s="29">
        <v>13389.184730687559</v>
      </c>
      <c r="AJ66" s="29">
        <v>33916.059035567348</v>
      </c>
      <c r="AK66" s="29">
        <v>8794.6558138744294</v>
      </c>
      <c r="AL66" s="29">
        <v>3072.6684441524667</v>
      </c>
      <c r="AM66" s="29">
        <v>31078.98390941853</v>
      </c>
      <c r="AN66" s="29">
        <v>28125.30892512502</v>
      </c>
      <c r="AO66" s="29">
        <v>54435.794122999432</v>
      </c>
      <c r="AP66" s="29">
        <v>119363.16321045636</v>
      </c>
      <c r="AQ66" s="29">
        <v>73866.508746903157</v>
      </c>
      <c r="AR66" s="29">
        <v>102972.36042088893</v>
      </c>
      <c r="AS66" s="29">
        <v>5896.5880162826898</v>
      </c>
      <c r="AT66" s="29">
        <v>20991.16854671705</v>
      </c>
      <c r="AU66" s="29">
        <v>31347.820594447792</v>
      </c>
      <c r="AV66" s="29">
        <v>52.441778945308577</v>
      </c>
      <c r="AW66" s="29">
        <v>0.50920593001990022</v>
      </c>
      <c r="AX66" s="29">
        <v>57217.038749778949</v>
      </c>
      <c r="AY66" s="29">
        <v>90704.081152800922</v>
      </c>
      <c r="AZ66" s="29">
        <v>154791.51366208153</v>
      </c>
      <c r="BA66" s="29">
        <v>18680.167770767315</v>
      </c>
      <c r="BB66" s="29">
        <v>20220.977191479087</v>
      </c>
      <c r="BC66" s="29">
        <v>33375.227481706446</v>
      </c>
      <c r="BD66" s="29">
        <v>47168.359696015024</v>
      </c>
      <c r="BE66" s="29">
        <v>42327.641170140749</v>
      </c>
      <c r="BF66" s="29">
        <v>15645.17890179839</v>
      </c>
      <c r="BG66" s="29">
        <v>89878.479757694382</v>
      </c>
      <c r="BH66" s="29">
        <v>1416042.8704221053</v>
      </c>
      <c r="BI66" s="29">
        <v>4029.0558503926659</v>
      </c>
      <c r="BJ66" s="29">
        <v>996010.9669872839</v>
      </c>
      <c r="BK66" s="29">
        <v>4180.1854592796799</v>
      </c>
      <c r="BL66" s="29">
        <v>2011510.4443845989</v>
      </c>
      <c r="BM66" s="29">
        <v>2618587.1710210098</v>
      </c>
      <c r="BN66" s="29">
        <v>55019.493744641281</v>
      </c>
      <c r="BO66" s="29">
        <v>26556.195660654226</v>
      </c>
      <c r="BP66" s="29">
        <v>7656.4090435140952</v>
      </c>
      <c r="BQ66" s="29">
        <v>201.27284179748574</v>
      </c>
      <c r="BR66" s="29">
        <v>1225.4273806934316</v>
      </c>
      <c r="BS66" s="29">
        <v>0</v>
      </c>
      <c r="BT66" s="59">
        <f t="shared" si="0"/>
        <v>11801785.12296078</v>
      </c>
      <c r="BU66" s="29">
        <v>18371555.27782014</v>
      </c>
      <c r="BV66" s="29">
        <v>0</v>
      </c>
      <c r="BW66" s="29">
        <v>21261007.083061036</v>
      </c>
      <c r="BX66" s="29">
        <v>129022683.93339761</v>
      </c>
      <c r="BY66" s="29">
        <v>2087769.7297735834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2441478.1906873882</v>
      </c>
      <c r="CG66" s="29">
        <v>0</v>
      </c>
      <c r="CH66" s="29">
        <v>0</v>
      </c>
      <c r="CI66" s="29">
        <v>501366.6622995853</v>
      </c>
      <c r="CJ66" s="38">
        <f t="shared" si="2"/>
        <v>185487646.00000009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11582.772906087937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4784.4177249528611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17104.880163176811</v>
      </c>
      <c r="AV67" s="29">
        <v>0</v>
      </c>
      <c r="AW67" s="29">
        <v>0</v>
      </c>
      <c r="AX67" s="29">
        <v>0</v>
      </c>
      <c r="AY67" s="29">
        <v>7525.0470639856176</v>
      </c>
      <c r="AZ67" s="29">
        <v>0</v>
      </c>
      <c r="BA67" s="29">
        <v>5917.0809137503475</v>
      </c>
      <c r="BB67" s="29">
        <v>0</v>
      </c>
      <c r="BC67" s="29">
        <v>0</v>
      </c>
      <c r="BD67" s="29">
        <v>0</v>
      </c>
      <c r="BE67" s="29">
        <v>13762.314049799161</v>
      </c>
      <c r="BF67" s="29">
        <v>0</v>
      </c>
      <c r="BG67" s="29">
        <v>15251.105532129301</v>
      </c>
      <c r="BH67" s="29">
        <v>461365.94959875155</v>
      </c>
      <c r="BI67" s="29">
        <v>0</v>
      </c>
      <c r="BJ67" s="29">
        <v>72175.134013713701</v>
      </c>
      <c r="BK67" s="29">
        <v>0</v>
      </c>
      <c r="BL67" s="29">
        <v>67449.129390725255</v>
      </c>
      <c r="BM67" s="29">
        <v>173462.4180433774</v>
      </c>
      <c r="BN67" s="29">
        <v>18292.684339532363</v>
      </c>
      <c r="BO67" s="29">
        <v>7000.5789780962805</v>
      </c>
      <c r="BP67" s="29">
        <v>1572.7475813076528</v>
      </c>
      <c r="BQ67" s="29">
        <v>0</v>
      </c>
      <c r="BR67" s="29">
        <v>0</v>
      </c>
      <c r="BS67" s="29">
        <v>0</v>
      </c>
      <c r="BT67" s="59">
        <f t="shared" si="0"/>
        <v>877246.26029938622</v>
      </c>
      <c r="BU67" s="29">
        <v>20450038.683297727</v>
      </c>
      <c r="BV67" s="29">
        <v>5868590.1917481348</v>
      </c>
      <c r="BW67" s="29">
        <v>0</v>
      </c>
      <c r="BX67" s="29">
        <v>144836610.57061899</v>
      </c>
      <c r="BY67" s="29">
        <v>163538.67732452508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240900.59911395379</v>
      </c>
      <c r="CG67" s="29">
        <v>0</v>
      </c>
      <c r="CH67" s="29">
        <v>0</v>
      </c>
      <c r="CI67" s="29">
        <v>776102.01759723551</v>
      </c>
      <c r="CJ67" s="38">
        <f t="shared" si="2"/>
        <v>173213026.99999994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90.417303537923317</v>
      </c>
      <c r="D68" s="29">
        <v>12.198116348719342</v>
      </c>
      <c r="E68" s="29">
        <v>13.028923401823127</v>
      </c>
      <c r="F68" s="29">
        <v>515.08214611566007</v>
      </c>
      <c r="G68" s="29">
        <v>1161.8111495283133</v>
      </c>
      <c r="H68" s="29">
        <v>50.262867898082156</v>
      </c>
      <c r="I68" s="29">
        <v>90.008327850343136</v>
      </c>
      <c r="J68" s="29">
        <v>16.421228249419858</v>
      </c>
      <c r="K68" s="29">
        <v>9.8550361994374214</v>
      </c>
      <c r="L68" s="29">
        <v>29.332095928167686</v>
      </c>
      <c r="M68" s="29">
        <v>440.36736917703917</v>
      </c>
      <c r="N68" s="29">
        <v>958.76478328358053</v>
      </c>
      <c r="O68" s="29">
        <v>75.751534772431555</v>
      </c>
      <c r="P68" s="29">
        <v>178.82983111469943</v>
      </c>
      <c r="Q68" s="29">
        <v>0.94436475854371726</v>
      </c>
      <c r="R68" s="29">
        <v>384.38069856393184</v>
      </c>
      <c r="S68" s="29">
        <v>234.50984126177593</v>
      </c>
      <c r="T68" s="29">
        <v>71.765632211631527</v>
      </c>
      <c r="U68" s="29">
        <v>882.32762645514924</v>
      </c>
      <c r="V68" s="29">
        <v>63.226290257188332</v>
      </c>
      <c r="W68" s="29">
        <v>46.234757140845495</v>
      </c>
      <c r="X68" s="29">
        <v>295.72232455809836</v>
      </c>
      <c r="Y68" s="29">
        <v>458.75969503552551</v>
      </c>
      <c r="Z68" s="29">
        <v>295.80166059898261</v>
      </c>
      <c r="AA68" s="29">
        <v>24.426573661230751</v>
      </c>
      <c r="AB68" s="29">
        <v>803.99134670202443</v>
      </c>
      <c r="AC68" s="29">
        <v>6168.9407595862322</v>
      </c>
      <c r="AD68" s="29">
        <v>825.39602957508976</v>
      </c>
      <c r="AE68" s="29">
        <v>3974.7296881847878</v>
      </c>
      <c r="AF68" s="29">
        <v>3340.9059138610769</v>
      </c>
      <c r="AG68" s="29">
        <v>301.75596043361469</v>
      </c>
      <c r="AH68" s="29">
        <v>189.06580038206562</v>
      </c>
      <c r="AI68" s="29">
        <v>1.0843178852824402</v>
      </c>
      <c r="AJ68" s="29">
        <v>2721.5575700992304</v>
      </c>
      <c r="AK68" s="29">
        <v>135.67710011836283</v>
      </c>
      <c r="AL68" s="29">
        <v>59689.725778502871</v>
      </c>
      <c r="AM68" s="29">
        <v>426733.49780585972</v>
      </c>
      <c r="AN68" s="29">
        <v>681216.24271557946</v>
      </c>
      <c r="AO68" s="29">
        <v>331.99409252697575</v>
      </c>
      <c r="AP68" s="29">
        <v>2384.2819299267599</v>
      </c>
      <c r="AQ68" s="29">
        <v>420.80956681583586</v>
      </c>
      <c r="AR68" s="29">
        <v>493.54572908881227</v>
      </c>
      <c r="AS68" s="29">
        <v>80.416090227186771</v>
      </c>
      <c r="AT68" s="29">
        <v>86.443783934934373</v>
      </c>
      <c r="AU68" s="29">
        <v>8595.7683728603388</v>
      </c>
      <c r="AV68" s="29">
        <v>15.106456493466567</v>
      </c>
      <c r="AW68" s="29">
        <v>0.14668217426180785</v>
      </c>
      <c r="AX68" s="29">
        <v>1008.6807630087706</v>
      </c>
      <c r="AY68" s="29">
        <v>5655.1364092988197</v>
      </c>
      <c r="AZ68" s="29">
        <v>2328.7558473352447</v>
      </c>
      <c r="BA68" s="29">
        <v>4952.8131175106591</v>
      </c>
      <c r="BB68" s="29">
        <v>92617.56680994395</v>
      </c>
      <c r="BC68" s="29">
        <v>42802.124106471267</v>
      </c>
      <c r="BD68" s="29">
        <v>1282.2961497310953</v>
      </c>
      <c r="BE68" s="29">
        <v>7055.5588553717625</v>
      </c>
      <c r="BF68" s="29">
        <v>25.861095235431382</v>
      </c>
      <c r="BG68" s="29">
        <v>132353.42392865635</v>
      </c>
      <c r="BH68" s="29">
        <v>294644.6545249701</v>
      </c>
      <c r="BI68" s="29">
        <v>678.75349855840193</v>
      </c>
      <c r="BJ68" s="29">
        <v>1509776.4937260305</v>
      </c>
      <c r="BK68" s="29">
        <v>111.82822431630439</v>
      </c>
      <c r="BL68" s="29">
        <v>43733.554562819038</v>
      </c>
      <c r="BM68" s="29">
        <v>593458.15839692787</v>
      </c>
      <c r="BN68" s="29">
        <v>1524707.94922136</v>
      </c>
      <c r="BO68" s="29">
        <v>193627.90677504058</v>
      </c>
      <c r="BP68" s="29">
        <v>25504.859135066308</v>
      </c>
      <c r="BQ68" s="29">
        <v>57.979093315571916</v>
      </c>
      <c r="BR68" s="29">
        <v>353.00224784054456</v>
      </c>
      <c r="BS68" s="29">
        <v>0</v>
      </c>
      <c r="BT68" s="59">
        <f t="shared" si="0"/>
        <v>5681648.670157535</v>
      </c>
      <c r="BU68" s="29">
        <v>16425776.706031445</v>
      </c>
      <c r="BV68" s="29">
        <v>1745699.8410520146</v>
      </c>
      <c r="BW68" s="29">
        <v>0</v>
      </c>
      <c r="BX68" s="29">
        <v>9596076.0991529729</v>
      </c>
      <c r="BY68" s="29">
        <v>1123644.1680949943</v>
      </c>
      <c r="BZ68" s="29">
        <v>0</v>
      </c>
      <c r="CA68" s="29">
        <v>0</v>
      </c>
      <c r="CB68" s="29">
        <v>0</v>
      </c>
      <c r="CC68" s="29">
        <v>0</v>
      </c>
      <c r="CD68" s="29">
        <v>2917.6617838629422</v>
      </c>
      <c r="CE68" s="29">
        <v>0</v>
      </c>
      <c r="CF68" s="29">
        <v>4662285.1213334994</v>
      </c>
      <c r="CG68" s="29">
        <v>750766.15529677866</v>
      </c>
      <c r="CH68" s="29">
        <v>-159233.09972855981</v>
      </c>
      <c r="CI68" s="29">
        <v>780634.17682547879</v>
      </c>
      <c r="CJ68" s="38">
        <f t="shared" si="2"/>
        <v>40610215.500000022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584.69085660413634</v>
      </c>
      <c r="D69" s="29">
        <v>78.898872100176845</v>
      </c>
      <c r="E69" s="29">
        <v>4726.8422428030935</v>
      </c>
      <c r="F69" s="29">
        <v>3331.5706255066993</v>
      </c>
      <c r="G69" s="29">
        <v>7513.8619699363744</v>
      </c>
      <c r="H69" s="29">
        <v>325.09673631978126</v>
      </c>
      <c r="I69" s="29">
        <v>582.18396445843052</v>
      </c>
      <c r="J69" s="29">
        <v>106.11157627449647</v>
      </c>
      <c r="K69" s="29">
        <v>62.647396215888648</v>
      </c>
      <c r="L69" s="29">
        <v>189.72429395344486</v>
      </c>
      <c r="M69" s="29">
        <v>2847.4612085652925</v>
      </c>
      <c r="N69" s="29">
        <v>6179.5501078757206</v>
      </c>
      <c r="O69" s="29">
        <v>489.57950750923146</v>
      </c>
      <c r="P69" s="29">
        <v>1156.3873084587235</v>
      </c>
      <c r="Q69" s="29">
        <v>5.7223372720267509</v>
      </c>
      <c r="R69" s="29">
        <v>2485.1857366188983</v>
      </c>
      <c r="S69" s="29">
        <v>1516.1892263467892</v>
      </c>
      <c r="T69" s="29">
        <v>462.89092999855046</v>
      </c>
      <c r="U69" s="29">
        <v>5704.1623354003686</v>
      </c>
      <c r="V69" s="29">
        <v>408.94380041687134</v>
      </c>
      <c r="W69" s="29">
        <v>43.283694241499092</v>
      </c>
      <c r="X69" s="29">
        <v>1895.2249914227655</v>
      </c>
      <c r="Y69" s="29">
        <v>2967.1632213073367</v>
      </c>
      <c r="Z69" s="29">
        <v>1913.2696522111548</v>
      </c>
      <c r="AA69" s="29">
        <v>157.99386502547435</v>
      </c>
      <c r="AB69" s="29">
        <v>5200.341193880985</v>
      </c>
      <c r="AC69" s="29">
        <v>4033.6017916085875</v>
      </c>
      <c r="AD69" s="29">
        <v>5338.6408535942519</v>
      </c>
      <c r="AE69" s="29">
        <v>301724.99302062928</v>
      </c>
      <c r="AF69" s="29">
        <v>45931.908713852761</v>
      </c>
      <c r="AG69" s="29">
        <v>1951.7968659059968</v>
      </c>
      <c r="AH69" s="29">
        <v>27583.92380999132</v>
      </c>
      <c r="AI69" s="29">
        <v>7.0135370377106065</v>
      </c>
      <c r="AJ69" s="29">
        <v>5476.7345154020095</v>
      </c>
      <c r="AK69" s="29">
        <v>877.57455593646523</v>
      </c>
      <c r="AL69" s="29">
        <v>5725.0254478537136</v>
      </c>
      <c r="AM69" s="29">
        <v>54537.040762466713</v>
      </c>
      <c r="AN69" s="29">
        <v>216470.24072688105</v>
      </c>
      <c r="AO69" s="29">
        <v>2141.96919528342</v>
      </c>
      <c r="AP69" s="29">
        <v>472609.59724148415</v>
      </c>
      <c r="AQ69" s="29">
        <v>6367.918312283211</v>
      </c>
      <c r="AR69" s="29">
        <v>3192.3302753948283</v>
      </c>
      <c r="AS69" s="29">
        <v>520.14369104562866</v>
      </c>
      <c r="AT69" s="29">
        <v>559.08474786369857</v>
      </c>
      <c r="AU69" s="29">
        <v>2629.5944554494117</v>
      </c>
      <c r="AV69" s="29">
        <v>97.710613632712921</v>
      </c>
      <c r="AW69" s="29">
        <v>0.94876315877529005</v>
      </c>
      <c r="AX69" s="29">
        <v>449629.2461230167</v>
      </c>
      <c r="AY69" s="29">
        <v>174577.05422945204</v>
      </c>
      <c r="AZ69" s="29">
        <v>14953.197273134167</v>
      </c>
      <c r="BA69" s="29">
        <v>450.39744773350463</v>
      </c>
      <c r="BB69" s="29">
        <v>235885.31856767827</v>
      </c>
      <c r="BC69" s="29">
        <v>2512.9379895981415</v>
      </c>
      <c r="BD69" s="29">
        <v>168679.45464031911</v>
      </c>
      <c r="BE69" s="29">
        <v>3019.0460810238874</v>
      </c>
      <c r="BF69" s="29">
        <v>167.27359359401737</v>
      </c>
      <c r="BG69" s="29">
        <v>245881.65896954504</v>
      </c>
      <c r="BH69" s="29">
        <v>59006.608334582474</v>
      </c>
      <c r="BI69" s="29">
        <v>5874.4229266393913</v>
      </c>
      <c r="BJ69" s="29">
        <v>51122.355351681697</v>
      </c>
      <c r="BK69" s="29">
        <v>723.32237967237359</v>
      </c>
      <c r="BL69" s="29">
        <v>7826.3400730590447</v>
      </c>
      <c r="BM69" s="29">
        <v>1586516.0391750399</v>
      </c>
      <c r="BN69" s="29">
        <v>239934.20612030831</v>
      </c>
      <c r="BO69" s="29">
        <v>443357.74803072622</v>
      </c>
      <c r="BP69" s="29">
        <v>58254.686966580593</v>
      </c>
      <c r="BQ69" s="29">
        <v>375.01572242149302</v>
      </c>
      <c r="BR69" s="29">
        <v>2283.241136464439</v>
      </c>
      <c r="BS69" s="29">
        <v>0</v>
      </c>
      <c r="BT69" s="59">
        <f t="shared" ref="BT69:BT73" si="3">SUM(C69:BS69)</f>
        <v>4959742.3406797498</v>
      </c>
      <c r="BU69" s="29">
        <v>10976405.04944576</v>
      </c>
      <c r="BV69" s="29">
        <v>3613243.1268220129</v>
      </c>
      <c r="BW69" s="29">
        <v>0</v>
      </c>
      <c r="BX69" s="29">
        <v>4413408.3399147801</v>
      </c>
      <c r="BY69" s="29">
        <v>5648.1384825156465</v>
      </c>
      <c r="BZ69" s="29">
        <v>0</v>
      </c>
      <c r="CA69" s="29">
        <v>0</v>
      </c>
      <c r="CB69" s="29">
        <v>0</v>
      </c>
      <c r="CC69" s="29">
        <v>0</v>
      </c>
      <c r="CD69" s="29">
        <v>9808.063068666992</v>
      </c>
      <c r="CE69" s="29">
        <v>0</v>
      </c>
      <c r="CF69" s="29">
        <v>77917.417407889021</v>
      </c>
      <c r="CG69" s="29">
        <v>0</v>
      </c>
      <c r="CH69" s="29">
        <v>0</v>
      </c>
      <c r="CI69" s="29">
        <v>50475.724178622251</v>
      </c>
      <c r="CJ69" s="38">
        <f t="shared" ref="CJ69:CJ73" si="4">SUM(BT69:CI69)</f>
        <v>24106648.199999996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8298.9043364814224</v>
      </c>
      <c r="D70" s="29">
        <v>4580.0644872355115</v>
      </c>
      <c r="E70" s="29">
        <v>1040.2174503760018</v>
      </c>
      <c r="F70" s="29">
        <v>18385.543395632943</v>
      </c>
      <c r="G70" s="29">
        <v>156970.10806746324</v>
      </c>
      <c r="H70" s="29">
        <v>5517.6400952390195</v>
      </c>
      <c r="I70" s="29">
        <v>11484.95542963437</v>
      </c>
      <c r="J70" s="29">
        <v>1908.7291157671712</v>
      </c>
      <c r="K70" s="29">
        <v>3044.7834816397681</v>
      </c>
      <c r="L70" s="29">
        <v>6032.6017435752938</v>
      </c>
      <c r="M70" s="29">
        <v>30279.042520872841</v>
      </c>
      <c r="N70" s="29">
        <v>104817.11549282436</v>
      </c>
      <c r="O70" s="29">
        <v>18843.316341029375</v>
      </c>
      <c r="P70" s="29">
        <v>35575.979092058566</v>
      </c>
      <c r="Q70" s="29">
        <v>3754.1033061597172</v>
      </c>
      <c r="R70" s="29">
        <v>33555.532275399804</v>
      </c>
      <c r="S70" s="29">
        <v>35621.268268668035</v>
      </c>
      <c r="T70" s="29">
        <v>12684.618596660101</v>
      </c>
      <c r="U70" s="29">
        <v>89114.359452497039</v>
      </c>
      <c r="V70" s="29">
        <v>4503.4186725692134</v>
      </c>
      <c r="W70" s="29">
        <v>1457.7903992493407</v>
      </c>
      <c r="X70" s="29">
        <v>34196.928700841701</v>
      </c>
      <c r="Y70" s="29">
        <v>44299.841885706228</v>
      </c>
      <c r="Z70" s="29">
        <v>30355.581780011118</v>
      </c>
      <c r="AA70" s="29">
        <v>11185.326269998384</v>
      </c>
      <c r="AB70" s="29">
        <v>157442.56290536572</v>
      </c>
      <c r="AC70" s="29">
        <v>29973.9737842506</v>
      </c>
      <c r="AD70" s="29">
        <v>107355.15071186199</v>
      </c>
      <c r="AE70" s="29">
        <v>512507.17109666677</v>
      </c>
      <c r="AF70" s="29">
        <v>396895.72136518423</v>
      </c>
      <c r="AG70" s="29">
        <v>56086.610253218896</v>
      </c>
      <c r="AH70" s="29">
        <v>50471.964458778653</v>
      </c>
      <c r="AI70" s="29">
        <v>1287.0061831400856</v>
      </c>
      <c r="AJ70" s="29">
        <v>183579.45678274761</v>
      </c>
      <c r="AK70" s="29">
        <v>97298.48640108855</v>
      </c>
      <c r="AL70" s="29">
        <v>160693.31600167672</v>
      </c>
      <c r="AM70" s="29">
        <v>140547.41609488815</v>
      </c>
      <c r="AN70" s="29">
        <v>32623.884517071205</v>
      </c>
      <c r="AO70" s="29">
        <v>161349.20898830335</v>
      </c>
      <c r="AP70" s="29">
        <v>789620.69095495623</v>
      </c>
      <c r="AQ70" s="29">
        <v>246623.1189484222</v>
      </c>
      <c r="AR70" s="29">
        <v>57462.138840364307</v>
      </c>
      <c r="AS70" s="29">
        <v>12092.156178277164</v>
      </c>
      <c r="AT70" s="29">
        <v>173580.32465397392</v>
      </c>
      <c r="AU70" s="29">
        <v>17231.532625289001</v>
      </c>
      <c r="AV70" s="29">
        <v>600.01521309674581</v>
      </c>
      <c r="AW70" s="29">
        <v>149.8523596197989</v>
      </c>
      <c r="AX70" s="29">
        <v>707124.27652732388</v>
      </c>
      <c r="AY70" s="29">
        <v>278151.0661206175</v>
      </c>
      <c r="AZ70" s="29">
        <v>214229.42508763526</v>
      </c>
      <c r="BA70" s="29">
        <v>0</v>
      </c>
      <c r="BB70" s="29">
        <v>38088.051791597609</v>
      </c>
      <c r="BC70" s="29">
        <v>171836.59535422231</v>
      </c>
      <c r="BD70" s="29">
        <v>279682.77303675382</v>
      </c>
      <c r="BE70" s="29">
        <v>150411.92157226245</v>
      </c>
      <c r="BF70" s="29">
        <v>1866.9570915744673</v>
      </c>
      <c r="BG70" s="29">
        <v>311239.64996008319</v>
      </c>
      <c r="BH70" s="29">
        <v>28489.099703462583</v>
      </c>
      <c r="BI70" s="29">
        <v>2107.0534894219231</v>
      </c>
      <c r="BJ70" s="29">
        <v>1.5982291066728803E-4</v>
      </c>
      <c r="BK70" s="29">
        <v>21479.570485573102</v>
      </c>
      <c r="BL70" s="29">
        <v>92451.73119373426</v>
      </c>
      <c r="BM70" s="29">
        <v>7.627882653041459E-5</v>
      </c>
      <c r="BN70" s="29">
        <v>44864.792779839321</v>
      </c>
      <c r="BO70" s="29">
        <v>32581.289176606231</v>
      </c>
      <c r="BP70" s="29">
        <v>43669.35853991504</v>
      </c>
      <c r="BQ70" s="29">
        <v>15644.2753112554</v>
      </c>
      <c r="BR70" s="29">
        <v>42017.407429714942</v>
      </c>
      <c r="BS70" s="29">
        <v>0</v>
      </c>
      <c r="BT70" s="59">
        <f t="shared" si="3"/>
        <v>6568914.8248635279</v>
      </c>
      <c r="BU70" s="29">
        <v>5427940.3877472198</v>
      </c>
      <c r="BV70" s="29">
        <v>13565967.892748687</v>
      </c>
      <c r="BW70" s="29">
        <v>0</v>
      </c>
      <c r="BX70" s="29">
        <v>0</v>
      </c>
      <c r="BY70" s="29">
        <v>9058056.925902348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811255.74657631421</v>
      </c>
      <c r="CG70" s="29">
        <v>0</v>
      </c>
      <c r="CH70" s="29">
        <v>0</v>
      </c>
      <c r="CI70" s="29">
        <v>203232.62216190295</v>
      </c>
      <c r="CJ70" s="38">
        <f t="shared" si="4"/>
        <v>35635368.400000006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73248.659262396279</v>
      </c>
      <c r="D71" s="29">
        <v>162.29862380679171</v>
      </c>
      <c r="E71" s="29">
        <v>1431.7117916721515</v>
      </c>
      <c r="F71" s="29">
        <v>13476.933469823873</v>
      </c>
      <c r="G71" s="29">
        <v>110860.92796938562</v>
      </c>
      <c r="H71" s="29">
        <v>4210.2184667159345</v>
      </c>
      <c r="I71" s="29">
        <v>11080.872552464696</v>
      </c>
      <c r="J71" s="29">
        <v>2801.1879802553999</v>
      </c>
      <c r="K71" s="29">
        <v>1704.3237701250989</v>
      </c>
      <c r="L71" s="29">
        <v>1177.7696397578609</v>
      </c>
      <c r="M71" s="29">
        <v>28102.422014213356</v>
      </c>
      <c r="N71" s="29">
        <v>126075.65572739401</v>
      </c>
      <c r="O71" s="29">
        <v>15793.521221201161</v>
      </c>
      <c r="P71" s="29">
        <v>28107.962249427259</v>
      </c>
      <c r="Q71" s="29">
        <v>22768.912187906546</v>
      </c>
      <c r="R71" s="29">
        <v>30566.274824332206</v>
      </c>
      <c r="S71" s="29">
        <v>13180.717199671974</v>
      </c>
      <c r="T71" s="29">
        <v>9486.4886937594893</v>
      </c>
      <c r="U71" s="29">
        <v>85764.079446893258</v>
      </c>
      <c r="V71" s="29">
        <v>2814.5272600537064</v>
      </c>
      <c r="W71" s="29">
        <v>1831.0143235383994</v>
      </c>
      <c r="X71" s="29">
        <v>129006.00939946766</v>
      </c>
      <c r="Y71" s="29">
        <v>10369.114797215623</v>
      </c>
      <c r="Z71" s="29">
        <v>33609.297350673354</v>
      </c>
      <c r="AA71" s="29">
        <v>2831.4819646142378</v>
      </c>
      <c r="AB71" s="29">
        <v>34266.355649000019</v>
      </c>
      <c r="AC71" s="29">
        <v>43684.95289706831</v>
      </c>
      <c r="AD71" s="29">
        <v>50511.85923641167</v>
      </c>
      <c r="AE71" s="29">
        <v>48292.073069315018</v>
      </c>
      <c r="AF71" s="29">
        <v>26813.188882032708</v>
      </c>
      <c r="AG71" s="29">
        <v>35684.758267368001</v>
      </c>
      <c r="AH71" s="29">
        <v>7203.2626488168835</v>
      </c>
      <c r="AI71" s="29">
        <v>6535.4812985504786</v>
      </c>
      <c r="AJ71" s="29">
        <v>3256.8676922937962</v>
      </c>
      <c r="AK71" s="29">
        <v>5191.3303425124432</v>
      </c>
      <c r="AL71" s="29">
        <v>36780.269275732171</v>
      </c>
      <c r="AM71" s="29">
        <v>19202.432107240249</v>
      </c>
      <c r="AN71" s="29">
        <v>3879.5940123530827</v>
      </c>
      <c r="AO71" s="29">
        <v>19660.58977121337</v>
      </c>
      <c r="AP71" s="29">
        <v>106207.15673678945</v>
      </c>
      <c r="AQ71" s="29">
        <v>4349.2432473933686</v>
      </c>
      <c r="AR71" s="29">
        <v>4108.2192181973096</v>
      </c>
      <c r="AS71" s="29">
        <v>4378.9641663333987</v>
      </c>
      <c r="AT71" s="29">
        <v>10620.361076594916</v>
      </c>
      <c r="AU71" s="29">
        <v>43.243884742651197</v>
      </c>
      <c r="AV71" s="29">
        <v>10.91466165095359</v>
      </c>
      <c r="AW71" s="29">
        <v>4.7701467714981449</v>
      </c>
      <c r="AX71" s="29">
        <v>45789.882445947937</v>
      </c>
      <c r="AY71" s="29">
        <v>15225.921669353178</v>
      </c>
      <c r="AZ71" s="29">
        <v>21269.465860241293</v>
      </c>
      <c r="BA71" s="29">
        <v>273.8238042102966</v>
      </c>
      <c r="BB71" s="29">
        <v>11856.260743146537</v>
      </c>
      <c r="BC71" s="29">
        <v>3615.2023854304839</v>
      </c>
      <c r="BD71" s="29">
        <v>68773.106830797944</v>
      </c>
      <c r="BE71" s="29">
        <v>1.46561230803311E-5</v>
      </c>
      <c r="BF71" s="29">
        <v>2375.5640236302834</v>
      </c>
      <c r="BG71" s="29">
        <v>42689.017152198947</v>
      </c>
      <c r="BH71" s="29">
        <v>36361.668931945285</v>
      </c>
      <c r="BI71" s="29">
        <v>93.732653789727593</v>
      </c>
      <c r="BJ71" s="29">
        <v>27701.741522032338</v>
      </c>
      <c r="BK71" s="29">
        <v>1401.0214130803636</v>
      </c>
      <c r="BL71" s="29">
        <v>22324.795607352025</v>
      </c>
      <c r="BM71" s="29">
        <v>25419.115199005792</v>
      </c>
      <c r="BN71" s="29">
        <v>9629.1600669782129</v>
      </c>
      <c r="BO71" s="29">
        <v>14212.027952870232</v>
      </c>
      <c r="BP71" s="29">
        <v>16740.047527141283</v>
      </c>
      <c r="BQ71" s="29">
        <v>3539.7413060884683</v>
      </c>
      <c r="BR71" s="29">
        <v>6321.96072429587</v>
      </c>
      <c r="BS71" s="29">
        <v>0</v>
      </c>
      <c r="BT71" s="59">
        <f t="shared" si="3"/>
        <v>1606761.5283093406</v>
      </c>
      <c r="BU71" s="29">
        <v>2950090.2292829482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4291.0765613237991</v>
      </c>
      <c r="CE71" s="29">
        <v>0</v>
      </c>
      <c r="CF71" s="29">
        <v>15783.181169691823</v>
      </c>
      <c r="CG71" s="29">
        <v>0</v>
      </c>
      <c r="CH71" s="29">
        <v>0</v>
      </c>
      <c r="CI71" s="29">
        <v>5688.7246766965927</v>
      </c>
      <c r="CJ71" s="38">
        <f t="shared" si="4"/>
        <v>4582614.74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5655.0931297209681</v>
      </c>
      <c r="D72" s="29">
        <v>2740.1596185405433</v>
      </c>
      <c r="E72" s="29">
        <v>309.79893433583584</v>
      </c>
      <c r="F72" s="29">
        <v>2120.4142370168547</v>
      </c>
      <c r="G72" s="29">
        <v>125572.55402224933</v>
      </c>
      <c r="H72" s="29">
        <v>784.7507475725439</v>
      </c>
      <c r="I72" s="29">
        <v>2606.3497059282267</v>
      </c>
      <c r="J72" s="29">
        <v>148.48535241107146</v>
      </c>
      <c r="K72" s="29">
        <v>563.93037545185757</v>
      </c>
      <c r="L72" s="29">
        <v>1717.9931650540134</v>
      </c>
      <c r="M72" s="29">
        <v>7906.1594941631147</v>
      </c>
      <c r="N72" s="29">
        <v>58004.018995535924</v>
      </c>
      <c r="O72" s="29">
        <v>8549.7973871759968</v>
      </c>
      <c r="P72" s="29">
        <v>5734.8805754650539</v>
      </c>
      <c r="Q72" s="29">
        <v>189.030437440534</v>
      </c>
      <c r="R72" s="29">
        <v>7799.8214393300741</v>
      </c>
      <c r="S72" s="29">
        <v>7208.8576595195209</v>
      </c>
      <c r="T72" s="29">
        <v>2344.9669242564792</v>
      </c>
      <c r="U72" s="29">
        <v>20259.7167689956</v>
      </c>
      <c r="V72" s="29">
        <v>1683.9072370446327</v>
      </c>
      <c r="W72" s="29">
        <v>176.93359380830779</v>
      </c>
      <c r="X72" s="29">
        <v>6052.9863706940987</v>
      </c>
      <c r="Y72" s="29">
        <v>9601.5544347837531</v>
      </c>
      <c r="Z72" s="29">
        <v>20763.636740126341</v>
      </c>
      <c r="AA72" s="29">
        <v>6704.5180206002497</v>
      </c>
      <c r="AB72" s="29">
        <v>150781.30787681206</v>
      </c>
      <c r="AC72" s="29">
        <v>21865.905750871912</v>
      </c>
      <c r="AD72" s="29">
        <v>14800.278402203272</v>
      </c>
      <c r="AE72" s="29">
        <v>146684.49793333714</v>
      </c>
      <c r="AF72" s="29">
        <v>93128.606142248173</v>
      </c>
      <c r="AG72" s="29">
        <v>15602.119987084312</v>
      </c>
      <c r="AH72" s="29">
        <v>6555.9557526510962</v>
      </c>
      <c r="AI72" s="29">
        <v>53.901373894141081</v>
      </c>
      <c r="AJ72" s="29">
        <v>35778.078803693323</v>
      </c>
      <c r="AK72" s="29">
        <v>8140.5505309242017</v>
      </c>
      <c r="AL72" s="29">
        <v>524958.76355887996</v>
      </c>
      <c r="AM72" s="29">
        <v>14892.686105375162</v>
      </c>
      <c r="AN72" s="29">
        <v>11017.155812611007</v>
      </c>
      <c r="AO72" s="29">
        <v>18528.125800910228</v>
      </c>
      <c r="AP72" s="29">
        <v>45679.253595554852</v>
      </c>
      <c r="AQ72" s="29">
        <v>37947.294063751426</v>
      </c>
      <c r="AR72" s="29">
        <v>6771.0271336989854</v>
      </c>
      <c r="AS72" s="29">
        <v>581.43673805276694</v>
      </c>
      <c r="AT72" s="29">
        <v>21647.599449092271</v>
      </c>
      <c r="AU72" s="29">
        <v>6907.4163887798868</v>
      </c>
      <c r="AV72" s="29">
        <v>17.301974306657804</v>
      </c>
      <c r="AW72" s="29">
        <v>4.5722667875920386</v>
      </c>
      <c r="AX72" s="29">
        <v>77120.5996626079</v>
      </c>
      <c r="AY72" s="29">
        <v>78708.016097236177</v>
      </c>
      <c r="AZ72" s="29">
        <v>144080.73329812396</v>
      </c>
      <c r="BA72" s="29">
        <v>23.443893257791931</v>
      </c>
      <c r="BB72" s="29">
        <v>7397.7312002570161</v>
      </c>
      <c r="BC72" s="29">
        <v>45588.571765534522</v>
      </c>
      <c r="BD72" s="29">
        <v>244330.56191443448</v>
      </c>
      <c r="BE72" s="29">
        <v>29283.682993294744</v>
      </c>
      <c r="BF72" s="29">
        <v>260.97810628303978</v>
      </c>
      <c r="BG72" s="29">
        <v>507130.71014813415</v>
      </c>
      <c r="BH72" s="29">
        <v>170950.02715067493</v>
      </c>
      <c r="BI72" s="29">
        <v>5479.5274064345658</v>
      </c>
      <c r="BJ72" s="29">
        <v>41779.461870787032</v>
      </c>
      <c r="BK72" s="29">
        <v>5909.5545586692251</v>
      </c>
      <c r="BL72" s="29">
        <v>723018.21018081275</v>
      </c>
      <c r="BM72" s="29">
        <v>848914.77571757883</v>
      </c>
      <c r="BN72" s="29">
        <v>20156.808875437549</v>
      </c>
      <c r="BO72" s="29">
        <v>11679.131272188704</v>
      </c>
      <c r="BP72" s="29">
        <v>18944.853172344054</v>
      </c>
      <c r="BQ72" s="29">
        <v>2639.1526089035619</v>
      </c>
      <c r="BR72" s="29">
        <v>36502.020129128367</v>
      </c>
      <c r="BS72" s="29">
        <v>0</v>
      </c>
      <c r="BT72" s="59">
        <f t="shared" si="3"/>
        <v>4507442.702830865</v>
      </c>
      <c r="BU72" s="29">
        <v>12764739.736410173</v>
      </c>
      <c r="BV72" s="29">
        <v>0</v>
      </c>
      <c r="BW72" s="29">
        <v>0</v>
      </c>
      <c r="BX72" s="29">
        <v>0</v>
      </c>
      <c r="BY72" s="29">
        <v>16478.580750674042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24462.244904762945</v>
      </c>
      <c r="CG72" s="29">
        <v>0</v>
      </c>
      <c r="CH72" s="29">
        <v>0</v>
      </c>
      <c r="CI72" s="29">
        <v>53877.435103526186</v>
      </c>
      <c r="CJ72" s="38">
        <f t="shared" si="4"/>
        <v>17367000.699999999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795950.56463763188</v>
      </c>
      <c r="BV73" s="29">
        <v>0</v>
      </c>
      <c r="BW73" s="29">
        <v>4085631.4353623679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4881582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78" t="s">
        <v>193</v>
      </c>
      <c r="B74" s="79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1"/>
      <c r="CD74" s="11"/>
      <c r="CE74" s="11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7</v>
      </c>
      <c r="B75" s="29" t="s">
        <v>124</v>
      </c>
      <c r="C75" s="29">
        <v>1182148.1977331131</v>
      </c>
      <c r="D75" s="29">
        <v>2585.9482262400452</v>
      </c>
      <c r="E75" s="29">
        <v>25.503645311339</v>
      </c>
      <c r="F75" s="29">
        <v>609.74958123143381</v>
      </c>
      <c r="G75" s="29">
        <v>2899010.6261003329</v>
      </c>
      <c r="H75" s="29">
        <v>110253.13799513169</v>
      </c>
      <c r="I75" s="29">
        <v>2343.0148341203144</v>
      </c>
      <c r="J75" s="29">
        <v>48.547335311374724</v>
      </c>
      <c r="K75" s="29">
        <v>356.41537318915317</v>
      </c>
      <c r="L75" s="29">
        <v>48.338257170726266</v>
      </c>
      <c r="M75" s="29">
        <v>105088.94652894138</v>
      </c>
      <c r="N75" s="29">
        <v>15000.905963219555</v>
      </c>
      <c r="O75" s="29">
        <v>217.10435161580355</v>
      </c>
      <c r="P75" s="29">
        <v>303.61455753580191</v>
      </c>
      <c r="Q75" s="29">
        <v>120.20746226412194</v>
      </c>
      <c r="R75" s="29">
        <v>705.79955116618055</v>
      </c>
      <c r="S75" s="29">
        <v>507.4963842079336</v>
      </c>
      <c r="T75" s="29">
        <v>497.61884221879501</v>
      </c>
      <c r="U75" s="29">
        <v>2052.8234853131289</v>
      </c>
      <c r="V75" s="29">
        <v>77.787078504333081</v>
      </c>
      <c r="W75" s="29">
        <v>24.205143406456681</v>
      </c>
      <c r="X75" s="29">
        <v>11963.669986610899</v>
      </c>
      <c r="Y75" s="29">
        <v>676.34551607239234</v>
      </c>
      <c r="Z75" s="29">
        <v>315.03074872018061</v>
      </c>
      <c r="AA75" s="29">
        <v>29.734860723095089</v>
      </c>
      <c r="AB75" s="29">
        <v>984.87857389968747</v>
      </c>
      <c r="AC75" s="29">
        <v>784.20364047989153</v>
      </c>
      <c r="AD75" s="29">
        <v>1666.7324244949214</v>
      </c>
      <c r="AE75" s="29">
        <v>11090.294501807219</v>
      </c>
      <c r="AF75" s="29">
        <v>4418.0899613297179</v>
      </c>
      <c r="AG75" s="29">
        <v>686.26246531813626</v>
      </c>
      <c r="AH75" s="29">
        <v>164.09663341703538</v>
      </c>
      <c r="AI75" s="29">
        <v>23.184716769889718</v>
      </c>
      <c r="AJ75" s="29">
        <v>361.69763464762428</v>
      </c>
      <c r="AK75" s="29">
        <v>200.44926585071062</v>
      </c>
      <c r="AL75" s="29">
        <v>921271.36184891756</v>
      </c>
      <c r="AM75" s="29">
        <v>977.37193349421784</v>
      </c>
      <c r="AN75" s="29">
        <v>13811.222261985266</v>
      </c>
      <c r="AO75" s="29">
        <v>2083.241857082241</v>
      </c>
      <c r="AP75" s="29">
        <v>4161.3890050943701</v>
      </c>
      <c r="AQ75" s="29">
        <v>2784.2405579697474</v>
      </c>
      <c r="AR75" s="29">
        <v>8148.6948598090612</v>
      </c>
      <c r="AS75" s="29">
        <v>179.30769744945985</v>
      </c>
      <c r="AT75" s="29">
        <v>762.6826276364709</v>
      </c>
      <c r="AU75" s="29">
        <v>517.35218228733902</v>
      </c>
      <c r="AV75" s="29">
        <v>13.3951316353481</v>
      </c>
      <c r="AW75" s="29">
        <v>0.12726270963588085</v>
      </c>
      <c r="AX75" s="29">
        <v>4030.3295848237826</v>
      </c>
      <c r="AY75" s="29">
        <v>2243.9393558947149</v>
      </c>
      <c r="AZ75" s="29">
        <v>2928.1008132916495</v>
      </c>
      <c r="BA75" s="29">
        <v>311.84433315515525</v>
      </c>
      <c r="BB75" s="29">
        <v>624.81920985939325</v>
      </c>
      <c r="BC75" s="29">
        <v>1163.6493621125462</v>
      </c>
      <c r="BD75" s="29">
        <v>1582.8068200766725</v>
      </c>
      <c r="BE75" s="29">
        <v>1459.1286364875848</v>
      </c>
      <c r="BF75" s="29">
        <v>55.48699697230424</v>
      </c>
      <c r="BG75" s="29">
        <v>541287.69002567453</v>
      </c>
      <c r="BH75" s="29">
        <v>89586.940286014316</v>
      </c>
      <c r="BI75" s="29">
        <v>81.600502544681561</v>
      </c>
      <c r="BJ75" s="29">
        <v>39528.413234679567</v>
      </c>
      <c r="BK75" s="29">
        <v>366.27721398246604</v>
      </c>
      <c r="BL75" s="29">
        <v>43836.747022628355</v>
      </c>
      <c r="BM75" s="29">
        <v>267698.04677563626</v>
      </c>
      <c r="BN75" s="29">
        <v>14277.082660686498</v>
      </c>
      <c r="BO75" s="29">
        <v>19484.056448135401</v>
      </c>
      <c r="BP75" s="29">
        <v>3591.0654169952213</v>
      </c>
      <c r="BQ75" s="29">
        <v>93.7371593065848</v>
      </c>
      <c r="BR75" s="29">
        <v>625.27466085374601</v>
      </c>
      <c r="BS75" s="29">
        <v>0</v>
      </c>
      <c r="BT75" s="59">
        <f t="shared" ref="BT75:BT138" si="5">SUM(C75:BS75)</f>
        <v>6344958.0831055697</v>
      </c>
      <c r="BU75" s="29">
        <v>6481058.2072900599</v>
      </c>
      <c r="BV75" s="29">
        <v>0</v>
      </c>
      <c r="BW75" s="29">
        <v>27.357295881429586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-52323.832626625714</v>
      </c>
      <c r="CF75" s="29">
        <v>0</v>
      </c>
      <c r="CG75" s="29">
        <v>0</v>
      </c>
      <c r="CH75" s="29">
        <v>-969400.75801238348</v>
      </c>
      <c r="CI75" s="29">
        <v>2529556.403256061</v>
      </c>
      <c r="CJ75" s="38">
        <f t="shared" ref="CJ75:CJ106" si="6">SUM(BT75:CI75)</f>
        <v>14333875.460308561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8</v>
      </c>
      <c r="B76" s="29" t="s">
        <v>125</v>
      </c>
      <c r="C76" s="29">
        <v>3444.6118725121496</v>
      </c>
      <c r="D76" s="29">
        <v>5642.2725170191206</v>
      </c>
      <c r="E76" s="29">
        <v>0</v>
      </c>
      <c r="F76" s="29">
        <v>22837.415307515628</v>
      </c>
      <c r="G76" s="29">
        <v>15889.73681276969</v>
      </c>
      <c r="H76" s="29">
        <v>0</v>
      </c>
      <c r="I76" s="29">
        <v>313372.9287478776</v>
      </c>
      <c r="J76" s="29">
        <v>11953.679044324852</v>
      </c>
      <c r="K76" s="29">
        <v>0</v>
      </c>
      <c r="L76" s="29">
        <v>0</v>
      </c>
      <c r="M76" s="29">
        <v>20933.566219102308</v>
      </c>
      <c r="N76" s="29">
        <v>0</v>
      </c>
      <c r="O76" s="29">
        <v>215.22696777557155</v>
      </c>
      <c r="P76" s="29">
        <v>8968.5192498787019</v>
      </c>
      <c r="Q76" s="29">
        <v>57.591797980837448</v>
      </c>
      <c r="R76" s="29">
        <v>22384.160957216547</v>
      </c>
      <c r="S76" s="29">
        <v>80.074061018344011</v>
      </c>
      <c r="T76" s="29">
        <v>0</v>
      </c>
      <c r="U76" s="29">
        <v>1809.4449580309044</v>
      </c>
      <c r="V76" s="29">
        <v>0</v>
      </c>
      <c r="W76" s="29">
        <v>0</v>
      </c>
      <c r="X76" s="29">
        <v>111903.42795463494</v>
      </c>
      <c r="Y76" s="29">
        <v>520.86179835410167</v>
      </c>
      <c r="Z76" s="29">
        <v>1243649.4775092572</v>
      </c>
      <c r="AA76" s="29">
        <v>0</v>
      </c>
      <c r="AB76" s="29">
        <v>412.39314011672133</v>
      </c>
      <c r="AC76" s="29">
        <v>93418.651215475984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567.31352789447919</v>
      </c>
      <c r="BI76" s="29">
        <v>42.426856399336273</v>
      </c>
      <c r="BJ76" s="29">
        <v>1551.1433543309013</v>
      </c>
      <c r="BK76" s="29">
        <v>0</v>
      </c>
      <c r="BL76" s="29">
        <v>845.52036623796232</v>
      </c>
      <c r="BM76" s="29">
        <v>1649.3471798151429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1882149.7914155389</v>
      </c>
      <c r="BU76" s="29">
        <v>278858.57376849564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-60161.320661072612</v>
      </c>
      <c r="CI76" s="29">
        <v>63055.320106275314</v>
      </c>
      <c r="CJ76" s="38">
        <f t="shared" si="6"/>
        <v>2163902.3646292374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</v>
      </c>
      <c r="B77" s="29" t="s">
        <v>126</v>
      </c>
      <c r="C77" s="29">
        <v>22127.965396479121</v>
      </c>
      <c r="D77" s="29">
        <v>19.134472479079562</v>
      </c>
      <c r="E77" s="29">
        <v>3066.0703396258655</v>
      </c>
      <c r="F77" s="29">
        <v>63.355117788353503</v>
      </c>
      <c r="G77" s="29">
        <v>3791748.7351711332</v>
      </c>
      <c r="H77" s="29">
        <v>8.3427767757962705</v>
      </c>
      <c r="I77" s="29">
        <v>14.873779343225728</v>
      </c>
      <c r="J77" s="29">
        <v>1.0496785550024172</v>
      </c>
      <c r="K77" s="29">
        <v>4.2754267123658254</v>
      </c>
      <c r="L77" s="29">
        <v>10.02918833030621</v>
      </c>
      <c r="M77" s="29">
        <v>30436.475374757323</v>
      </c>
      <c r="N77" s="29">
        <v>1344.1433287230707</v>
      </c>
      <c r="O77" s="29">
        <v>13.245781109273642</v>
      </c>
      <c r="P77" s="29">
        <v>22.989296681641019</v>
      </c>
      <c r="Q77" s="29">
        <v>0.16065043366264034</v>
      </c>
      <c r="R77" s="29">
        <v>21.534075975014481</v>
      </c>
      <c r="S77" s="29">
        <v>44.609717498194328</v>
      </c>
      <c r="T77" s="29">
        <v>15.105574626903465</v>
      </c>
      <c r="U77" s="29">
        <v>176.87048828547216</v>
      </c>
      <c r="V77" s="29">
        <v>8.2271261659497217</v>
      </c>
      <c r="W77" s="29">
        <v>2.1197543717926464</v>
      </c>
      <c r="X77" s="29">
        <v>1005.7607115742475</v>
      </c>
      <c r="Y77" s="29">
        <v>99.890405452281257</v>
      </c>
      <c r="Z77" s="29">
        <v>22.75215341278491</v>
      </c>
      <c r="AA77" s="29">
        <v>3.6183589152262172</v>
      </c>
      <c r="AB77" s="29">
        <v>126.3445910320967</v>
      </c>
      <c r="AC77" s="29">
        <v>157.40347568493888</v>
      </c>
      <c r="AD77" s="29">
        <v>397.81012023795518</v>
      </c>
      <c r="AE77" s="29">
        <v>2461.9049084087064</v>
      </c>
      <c r="AF77" s="29">
        <v>519.81285484527496</v>
      </c>
      <c r="AG77" s="29">
        <v>185.62012112705332</v>
      </c>
      <c r="AH77" s="29">
        <v>0</v>
      </c>
      <c r="AI77" s="29">
        <v>9.7823210809838681</v>
      </c>
      <c r="AJ77" s="29">
        <v>13.949181175789871</v>
      </c>
      <c r="AK77" s="29">
        <v>35.561585878263337</v>
      </c>
      <c r="AL77" s="29">
        <v>590083.18066956173</v>
      </c>
      <c r="AM77" s="29">
        <v>139.20900530823263</v>
      </c>
      <c r="AN77" s="29">
        <v>976.11169381017589</v>
      </c>
      <c r="AO77" s="29">
        <v>54.390915478746955</v>
      </c>
      <c r="AP77" s="29">
        <v>718.487740957852</v>
      </c>
      <c r="AQ77" s="29">
        <v>982.98463538921499</v>
      </c>
      <c r="AR77" s="29">
        <v>3395.2192604945753</v>
      </c>
      <c r="AS77" s="29">
        <v>48.156988233411766</v>
      </c>
      <c r="AT77" s="29">
        <v>296.03571133299459</v>
      </c>
      <c r="AU77" s="29">
        <v>19.104222883589902</v>
      </c>
      <c r="AV77" s="29">
        <v>8.6140614878262217E-2</v>
      </c>
      <c r="AW77" s="29">
        <v>0</v>
      </c>
      <c r="AX77" s="29">
        <v>1200.7210461228958</v>
      </c>
      <c r="AY77" s="29">
        <v>195.73377453727647</v>
      </c>
      <c r="AZ77" s="29">
        <v>73.07860028696895</v>
      </c>
      <c r="BA77" s="29">
        <v>137.12420419313611</v>
      </c>
      <c r="BB77" s="29">
        <v>115.37842631377605</v>
      </c>
      <c r="BC77" s="29">
        <v>351.85860621785855</v>
      </c>
      <c r="BD77" s="29">
        <v>96.717659687550096</v>
      </c>
      <c r="BE77" s="29">
        <v>521.94052229806334</v>
      </c>
      <c r="BF77" s="29">
        <v>14.534407145945327</v>
      </c>
      <c r="BG77" s="29">
        <v>589.23540250626138</v>
      </c>
      <c r="BH77" s="29">
        <v>13992.357619646747</v>
      </c>
      <c r="BI77" s="29">
        <v>23.625749114975136</v>
      </c>
      <c r="BJ77" s="29">
        <v>8633.8293927925697</v>
      </c>
      <c r="BK77" s="29">
        <v>118.41105409370365</v>
      </c>
      <c r="BL77" s="29">
        <v>14493.107368461382</v>
      </c>
      <c r="BM77" s="29">
        <v>53351.717536711891</v>
      </c>
      <c r="BN77" s="29">
        <v>527.20309774734778</v>
      </c>
      <c r="BO77" s="29">
        <v>1372.9969700493193</v>
      </c>
      <c r="BP77" s="29">
        <v>4.9334643790852599</v>
      </c>
      <c r="BQ77" s="29">
        <v>21.497923721527251</v>
      </c>
      <c r="BR77" s="29">
        <v>135.89616479824915</v>
      </c>
      <c r="BS77" s="29">
        <v>0</v>
      </c>
      <c r="BT77" s="59">
        <f t="shared" si="5"/>
        <v>4546874.3892795676</v>
      </c>
      <c r="BU77" s="29">
        <v>839711.36093607964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-27127.604722648706</v>
      </c>
      <c r="CI77" s="29">
        <v>4369279.1859978149</v>
      </c>
      <c r="CJ77" s="38">
        <f t="shared" si="6"/>
        <v>9728737.3314908147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10</v>
      </c>
      <c r="B78" s="29" t="s">
        <v>127</v>
      </c>
      <c r="C78" s="29">
        <v>72108.49842356563</v>
      </c>
      <c r="D78" s="29">
        <v>11.901967270724656</v>
      </c>
      <c r="E78" s="29">
        <v>12.687426881062283</v>
      </c>
      <c r="F78" s="29">
        <v>614733.29818374338</v>
      </c>
      <c r="G78" s="29">
        <v>225487.96787603566</v>
      </c>
      <c r="H78" s="29">
        <v>2258.6609757361075</v>
      </c>
      <c r="I78" s="29">
        <v>1769.9519227535402</v>
      </c>
      <c r="J78" s="29">
        <v>4005.5382044962384</v>
      </c>
      <c r="K78" s="29">
        <v>67.662465866538497</v>
      </c>
      <c r="L78" s="29">
        <v>22752826.419260889</v>
      </c>
      <c r="M78" s="29">
        <v>71501.615862241946</v>
      </c>
      <c r="N78" s="29">
        <v>10488.553792401324</v>
      </c>
      <c r="O78" s="29">
        <v>12489.313157007118</v>
      </c>
      <c r="P78" s="29">
        <v>725040.40714268154</v>
      </c>
      <c r="Q78" s="29">
        <v>15135.339003948355</v>
      </c>
      <c r="R78" s="29">
        <v>23734.163321880053</v>
      </c>
      <c r="S78" s="29">
        <v>674.02861706936051</v>
      </c>
      <c r="T78" s="29">
        <v>349.86158759899888</v>
      </c>
      <c r="U78" s="29">
        <v>12265.400311192128</v>
      </c>
      <c r="V78" s="29">
        <v>62.294396832042757</v>
      </c>
      <c r="W78" s="29">
        <v>27.759687636709842</v>
      </c>
      <c r="X78" s="29">
        <v>4012.5498377101508</v>
      </c>
      <c r="Y78" s="29">
        <v>544.85942706408366</v>
      </c>
      <c r="Z78" s="29">
        <v>27420203.661547534</v>
      </c>
      <c r="AA78" s="29">
        <v>23.840325002324189</v>
      </c>
      <c r="AB78" s="29">
        <v>3620.8789542422978</v>
      </c>
      <c r="AC78" s="29">
        <v>689386.71680105769</v>
      </c>
      <c r="AD78" s="29">
        <v>811.66680180218464</v>
      </c>
      <c r="AE78" s="29">
        <v>6310.034222554933</v>
      </c>
      <c r="AF78" s="29">
        <v>3311.2926037240786</v>
      </c>
      <c r="AG78" s="29">
        <v>294.25476062698789</v>
      </c>
      <c r="AH78" s="29">
        <v>184.12082868997507</v>
      </c>
      <c r="AI78" s="29">
        <v>1.055897211232665</v>
      </c>
      <c r="AJ78" s="29">
        <v>2247.4379546196055</v>
      </c>
      <c r="AK78" s="29">
        <v>132.44227189477442</v>
      </c>
      <c r="AL78" s="29">
        <v>52563.728118065788</v>
      </c>
      <c r="AM78" s="29">
        <v>583.26589826561144</v>
      </c>
      <c r="AN78" s="29">
        <v>3477.1145352493495</v>
      </c>
      <c r="AO78" s="29">
        <v>610.32498433878504</v>
      </c>
      <c r="AP78" s="29">
        <v>2400.6077561992652</v>
      </c>
      <c r="AQ78" s="29">
        <v>441.36602365968997</v>
      </c>
      <c r="AR78" s="29">
        <v>480.63093861570127</v>
      </c>
      <c r="AS78" s="29">
        <v>78.314198658953714</v>
      </c>
      <c r="AT78" s="29">
        <v>86.67306263001305</v>
      </c>
      <c r="AU78" s="29">
        <v>250.90059745870633</v>
      </c>
      <c r="AV78" s="29">
        <v>17.077841488577935</v>
      </c>
      <c r="AW78" s="29">
        <v>0.35290407444241645</v>
      </c>
      <c r="AX78" s="29">
        <v>1607.2205516571396</v>
      </c>
      <c r="AY78" s="29">
        <v>2743.5615545743731</v>
      </c>
      <c r="AZ78" s="29">
        <v>2381.385935724913</v>
      </c>
      <c r="BA78" s="29">
        <v>36.982505284353508</v>
      </c>
      <c r="BB78" s="29">
        <v>395.46072336547996</v>
      </c>
      <c r="BC78" s="29">
        <v>391.9146085274715</v>
      </c>
      <c r="BD78" s="29">
        <v>1291.6762950686148</v>
      </c>
      <c r="BE78" s="29">
        <v>298.24518101347843</v>
      </c>
      <c r="BF78" s="29">
        <v>25.183259179942038</v>
      </c>
      <c r="BG78" s="29">
        <v>69703.662844170001</v>
      </c>
      <c r="BH78" s="29">
        <v>43627.456693539243</v>
      </c>
      <c r="BI78" s="29">
        <v>563.24494462044186</v>
      </c>
      <c r="BJ78" s="29">
        <v>7139.4619380341082</v>
      </c>
      <c r="BK78" s="29">
        <v>108.89713412956364</v>
      </c>
      <c r="BL78" s="29">
        <v>10993.714487493215</v>
      </c>
      <c r="BM78" s="29">
        <v>19702.503402227463</v>
      </c>
      <c r="BN78" s="29">
        <v>2731.0650843756757</v>
      </c>
      <c r="BO78" s="29">
        <v>1108.6918303090251</v>
      </c>
      <c r="BP78" s="29">
        <v>1357.9281026750921</v>
      </c>
      <c r="BQ78" s="29">
        <v>56.569956498322682</v>
      </c>
      <c r="BR78" s="29">
        <v>345.46591229023335</v>
      </c>
      <c r="BS78" s="29">
        <v>0</v>
      </c>
      <c r="BT78" s="59">
        <f t="shared" si="5"/>
        <v>52903736.785624929</v>
      </c>
      <c r="BU78" s="29">
        <v>63548.054689643992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511503.40332676348</v>
      </c>
      <c r="CI78" s="29">
        <v>431347.57438474015</v>
      </c>
      <c r="CJ78" s="38">
        <f t="shared" si="6"/>
        <v>53910135.818026081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11</v>
      </c>
      <c r="B79" s="29" t="s">
        <v>128</v>
      </c>
      <c r="C79" s="29">
        <v>7629257.0549920341</v>
      </c>
      <c r="D79" s="29">
        <v>737.53853521486667</v>
      </c>
      <c r="E79" s="29">
        <v>241365.79465099829</v>
      </c>
      <c r="F79" s="29">
        <v>22663.963569058611</v>
      </c>
      <c r="G79" s="29">
        <v>23609530.083572593</v>
      </c>
      <c r="H79" s="29">
        <v>69396.474813356705</v>
      </c>
      <c r="I79" s="29">
        <v>3519.6011384495428</v>
      </c>
      <c r="J79" s="29">
        <v>99528.38279843652</v>
      </c>
      <c r="K79" s="29">
        <v>13253.554458743498</v>
      </c>
      <c r="L79" s="29">
        <v>11858.226415837322</v>
      </c>
      <c r="M79" s="29">
        <v>1718750.9755694261</v>
      </c>
      <c r="N79" s="29">
        <v>1105435.5568099762</v>
      </c>
      <c r="O79" s="29">
        <v>31165.458160513052</v>
      </c>
      <c r="P79" s="29">
        <v>22797.01573643466</v>
      </c>
      <c r="Q79" s="29">
        <v>17658.520992196853</v>
      </c>
      <c r="R79" s="29">
        <v>26248.336839766329</v>
      </c>
      <c r="S79" s="29">
        <v>18404.880059173622</v>
      </c>
      <c r="T79" s="29">
        <v>8565.1423699455336</v>
      </c>
      <c r="U79" s="29">
        <v>80743.649829035101</v>
      </c>
      <c r="V79" s="29">
        <v>2186.2937893549379</v>
      </c>
      <c r="W79" s="29">
        <v>334.90878787287824</v>
      </c>
      <c r="X79" s="29">
        <v>153344.34504538722</v>
      </c>
      <c r="Y79" s="29">
        <v>16679.237334417292</v>
      </c>
      <c r="Z79" s="29">
        <v>18393.253734358081</v>
      </c>
      <c r="AA79" s="29">
        <v>810.81587232330173</v>
      </c>
      <c r="AB79" s="29">
        <v>40550.432123305618</v>
      </c>
      <c r="AC79" s="29">
        <v>35655.712736952046</v>
      </c>
      <c r="AD79" s="29">
        <v>33206.876946581084</v>
      </c>
      <c r="AE79" s="29">
        <v>241231.17597185439</v>
      </c>
      <c r="AF79" s="29">
        <v>137737.85275105471</v>
      </c>
      <c r="AG79" s="29">
        <v>12771.018146807008</v>
      </c>
      <c r="AH79" s="29">
        <v>5729.609041974074</v>
      </c>
      <c r="AI79" s="29">
        <v>221.76322407638722</v>
      </c>
      <c r="AJ79" s="29">
        <v>21199.228596760102</v>
      </c>
      <c r="AK79" s="29">
        <v>18103.606602381293</v>
      </c>
      <c r="AL79" s="29">
        <v>9463096.4460817054</v>
      </c>
      <c r="AM79" s="29">
        <v>25482.645319207943</v>
      </c>
      <c r="AN79" s="29">
        <v>52515.121923201819</v>
      </c>
      <c r="AO79" s="29">
        <v>23662.696144774516</v>
      </c>
      <c r="AP79" s="29">
        <v>87647.975498571395</v>
      </c>
      <c r="AQ79" s="29">
        <v>32267.792676557987</v>
      </c>
      <c r="AR79" s="29">
        <v>80150.233188269136</v>
      </c>
      <c r="AS79" s="29">
        <v>3362.0033976232398</v>
      </c>
      <c r="AT79" s="29">
        <v>8354.5528709196115</v>
      </c>
      <c r="AU79" s="29">
        <v>7625.0260116089885</v>
      </c>
      <c r="AV79" s="29">
        <v>459.87934454288194</v>
      </c>
      <c r="AW79" s="29">
        <v>4.5420422333051578</v>
      </c>
      <c r="AX79" s="29">
        <v>68730.696239863813</v>
      </c>
      <c r="AY79" s="29">
        <v>83710.237917750695</v>
      </c>
      <c r="AZ79" s="29">
        <v>179195.26938073945</v>
      </c>
      <c r="BA79" s="29">
        <v>2636.4139763877224</v>
      </c>
      <c r="BB79" s="29">
        <v>14499.533447881882</v>
      </c>
      <c r="BC79" s="29">
        <v>18731.064803566485</v>
      </c>
      <c r="BD79" s="29">
        <v>41590.6175323918</v>
      </c>
      <c r="BE79" s="29">
        <v>19302.861315263166</v>
      </c>
      <c r="BF79" s="29">
        <v>1062.8723650130041</v>
      </c>
      <c r="BG79" s="29">
        <v>71422.938012410741</v>
      </c>
      <c r="BH79" s="29">
        <v>337216.98132234148</v>
      </c>
      <c r="BI79" s="29">
        <v>1516.9484143996169</v>
      </c>
      <c r="BJ79" s="29">
        <v>183108.24554875871</v>
      </c>
      <c r="BK79" s="29">
        <v>5662.455329060087</v>
      </c>
      <c r="BL79" s="29">
        <v>295946.76474995085</v>
      </c>
      <c r="BM79" s="29">
        <v>1211675.6647661475</v>
      </c>
      <c r="BN79" s="29">
        <v>109175.11305880814</v>
      </c>
      <c r="BO79" s="29">
        <v>69356.125989027089</v>
      </c>
      <c r="BP79" s="29">
        <v>47405.270619075513</v>
      </c>
      <c r="BQ79" s="29">
        <v>2301.0244142966153</v>
      </c>
      <c r="BR79" s="29">
        <v>13911.28126846496</v>
      </c>
      <c r="BS79" s="29">
        <v>0</v>
      </c>
      <c r="BT79" s="59">
        <f t="shared" si="5"/>
        <v>48031823.636987485</v>
      </c>
      <c r="BU79" s="29">
        <v>39032107.847648941</v>
      </c>
      <c r="BV79" s="29">
        <v>0</v>
      </c>
      <c r="BW79" s="29">
        <v>50565.952960816299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39.821449190060164</v>
      </c>
      <c r="CE79" s="29">
        <v>0</v>
      </c>
      <c r="CF79" s="29">
        <v>0</v>
      </c>
      <c r="CG79" s="29">
        <v>0</v>
      </c>
      <c r="CH79" s="29">
        <v>-1072362.8313178136</v>
      </c>
      <c r="CI79" s="29">
        <v>26642396.621226359</v>
      </c>
      <c r="CJ79" s="38">
        <f t="shared" si="6"/>
        <v>112684571.04895498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12</v>
      </c>
      <c r="B80" s="29" t="s">
        <v>129</v>
      </c>
      <c r="C80" s="29">
        <v>22095.234228687899</v>
      </c>
      <c r="D80" s="29">
        <v>347.55075160845831</v>
      </c>
      <c r="E80" s="29">
        <v>4302.0935722468266</v>
      </c>
      <c r="F80" s="29">
        <v>15870.214718029554</v>
      </c>
      <c r="G80" s="29">
        <v>87987.065902403105</v>
      </c>
      <c r="H80" s="29">
        <v>2763502.6700473102</v>
      </c>
      <c r="I80" s="29">
        <v>18868.104394968635</v>
      </c>
      <c r="J80" s="29">
        <v>141251.62733198263</v>
      </c>
      <c r="K80" s="29">
        <v>2073.5498404535342</v>
      </c>
      <c r="L80" s="29">
        <v>1502.0385109700646</v>
      </c>
      <c r="M80" s="29">
        <v>53785.000874091966</v>
      </c>
      <c r="N80" s="29">
        <v>66562.084561294469</v>
      </c>
      <c r="O80" s="29">
        <v>104514.22053351256</v>
      </c>
      <c r="P80" s="29">
        <v>95374.408354182364</v>
      </c>
      <c r="Q80" s="29">
        <v>27359.046665224141</v>
      </c>
      <c r="R80" s="29">
        <v>134370.90060657094</v>
      </c>
      <c r="S80" s="29">
        <v>39056.13861377936</v>
      </c>
      <c r="T80" s="29">
        <v>19475.085623075152</v>
      </c>
      <c r="U80" s="29">
        <v>249571.03890044201</v>
      </c>
      <c r="V80" s="29">
        <v>28101.737596543091</v>
      </c>
      <c r="W80" s="29">
        <v>153317.42541868475</v>
      </c>
      <c r="X80" s="29">
        <v>550974.85128951073</v>
      </c>
      <c r="Y80" s="29">
        <v>93929.974217948155</v>
      </c>
      <c r="Z80" s="29">
        <v>10969.371161041727</v>
      </c>
      <c r="AA80" s="29">
        <v>855.40962048307051</v>
      </c>
      <c r="AB80" s="29">
        <v>88597.990102256255</v>
      </c>
      <c r="AC80" s="29">
        <v>491029.39217604487</v>
      </c>
      <c r="AD80" s="29">
        <v>44921.550481527185</v>
      </c>
      <c r="AE80" s="29">
        <v>429135.7057087865</v>
      </c>
      <c r="AF80" s="29">
        <v>113741.19753804618</v>
      </c>
      <c r="AG80" s="29">
        <v>47404.578568740093</v>
      </c>
      <c r="AH80" s="29">
        <v>20315.839242849437</v>
      </c>
      <c r="AI80" s="29">
        <v>2263.5348487995802</v>
      </c>
      <c r="AJ80" s="29">
        <v>42130.466371001094</v>
      </c>
      <c r="AK80" s="29">
        <v>114134.33808375036</v>
      </c>
      <c r="AL80" s="29">
        <v>96074.982352782798</v>
      </c>
      <c r="AM80" s="29">
        <v>47074.424554736775</v>
      </c>
      <c r="AN80" s="29">
        <v>54028.144458366121</v>
      </c>
      <c r="AO80" s="29">
        <v>36976.352893180003</v>
      </c>
      <c r="AP80" s="29">
        <v>71299.52159564961</v>
      </c>
      <c r="AQ80" s="29">
        <v>12006.201719392884</v>
      </c>
      <c r="AR80" s="29">
        <v>14010.65258900379</v>
      </c>
      <c r="AS80" s="29">
        <v>2513.9421285215749</v>
      </c>
      <c r="AT80" s="29">
        <v>2560.0409249061972</v>
      </c>
      <c r="AU80" s="29">
        <v>5744.893571835757</v>
      </c>
      <c r="AV80" s="29">
        <v>900.81049483387858</v>
      </c>
      <c r="AW80" s="29">
        <v>374.396072870382</v>
      </c>
      <c r="AX80" s="29">
        <v>29727.710502251233</v>
      </c>
      <c r="AY80" s="29">
        <v>56172.661858634354</v>
      </c>
      <c r="AZ80" s="29">
        <v>98404.48339971622</v>
      </c>
      <c r="BA80" s="29">
        <v>73.979739394493777</v>
      </c>
      <c r="BB80" s="29">
        <v>11354.260467035412</v>
      </c>
      <c r="BC80" s="29">
        <v>23455.511438041387</v>
      </c>
      <c r="BD80" s="29">
        <v>41866.904730454713</v>
      </c>
      <c r="BE80" s="29">
        <v>16084.082865156273</v>
      </c>
      <c r="BF80" s="29">
        <v>1116.6399067800462</v>
      </c>
      <c r="BG80" s="29">
        <v>259336.17678785772</v>
      </c>
      <c r="BH80" s="29">
        <v>388039.62282850471</v>
      </c>
      <c r="BI80" s="29">
        <v>28389.06805134879</v>
      </c>
      <c r="BJ80" s="29">
        <v>83476.064773771854</v>
      </c>
      <c r="BK80" s="29">
        <v>3203.528575088445</v>
      </c>
      <c r="BL80" s="29">
        <v>623306.07146834687</v>
      </c>
      <c r="BM80" s="29">
        <v>630638.83754614333</v>
      </c>
      <c r="BN80" s="29">
        <v>71543.119918091805</v>
      </c>
      <c r="BO80" s="29">
        <v>66169.285829768196</v>
      </c>
      <c r="BP80" s="29">
        <v>64925.398962621584</v>
      </c>
      <c r="BQ80" s="29">
        <v>8809.4466700328139</v>
      </c>
      <c r="BR80" s="29">
        <v>218237.57633861181</v>
      </c>
      <c r="BS80" s="29">
        <v>0</v>
      </c>
      <c r="BT80" s="59">
        <f t="shared" si="5"/>
        <v>9147586.2324705776</v>
      </c>
      <c r="BU80" s="29">
        <v>16079438.04661133</v>
      </c>
      <c r="BV80" s="29">
        <v>0</v>
      </c>
      <c r="BW80" s="29">
        <v>69685.686515939902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767180.06886393589</v>
      </c>
      <c r="CE80" s="29">
        <v>0</v>
      </c>
      <c r="CF80" s="29">
        <v>0</v>
      </c>
      <c r="CG80" s="29">
        <v>12275.234358355478</v>
      </c>
      <c r="CH80" s="29">
        <v>-1970360.666259015</v>
      </c>
      <c r="CI80" s="29">
        <v>53118729.724848926</v>
      </c>
      <c r="CJ80" s="38">
        <f t="shared" si="6"/>
        <v>77224534.327410042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13</v>
      </c>
      <c r="B81" s="29" t="s">
        <v>130</v>
      </c>
      <c r="C81" s="29">
        <v>3875.2848041572806</v>
      </c>
      <c r="D81" s="29">
        <v>32.786653320499155</v>
      </c>
      <c r="E81" s="29">
        <v>49.179374294873611</v>
      </c>
      <c r="F81" s="29">
        <v>53718.521409194043</v>
      </c>
      <c r="G81" s="29">
        <v>138781.46492567917</v>
      </c>
      <c r="H81" s="29">
        <v>23918.775704720279</v>
      </c>
      <c r="I81" s="29">
        <v>1607914.269688556</v>
      </c>
      <c r="J81" s="29">
        <v>270529.50305596972</v>
      </c>
      <c r="K81" s="29">
        <v>6593.7922804889758</v>
      </c>
      <c r="L81" s="29">
        <v>89.022511875104883</v>
      </c>
      <c r="M81" s="29">
        <v>41320.086554837486</v>
      </c>
      <c r="N81" s="29">
        <v>4249.6176914236139</v>
      </c>
      <c r="O81" s="29">
        <v>132776.92881663545</v>
      </c>
      <c r="P81" s="29">
        <v>104204.60663284367</v>
      </c>
      <c r="Q81" s="29">
        <v>41547.752036130121</v>
      </c>
      <c r="R81" s="29">
        <v>357964.08230766281</v>
      </c>
      <c r="S81" s="29">
        <v>88263.37314898122</v>
      </c>
      <c r="T81" s="29">
        <v>47307.180607464761</v>
      </c>
      <c r="U81" s="29">
        <v>261972.07953122561</v>
      </c>
      <c r="V81" s="29">
        <v>46969.271383448424</v>
      </c>
      <c r="W81" s="29">
        <v>53491.160995866878</v>
      </c>
      <c r="X81" s="29">
        <v>1622277.1416753912</v>
      </c>
      <c r="Y81" s="29">
        <v>88170.654930727032</v>
      </c>
      <c r="Z81" s="29">
        <v>2414865.2554488434</v>
      </c>
      <c r="AA81" s="29">
        <v>93.76456874886857</v>
      </c>
      <c r="AB81" s="29">
        <v>126421.14472575422</v>
      </c>
      <c r="AC81" s="29">
        <v>6891341.3153657187</v>
      </c>
      <c r="AD81" s="29">
        <v>17248.220621873061</v>
      </c>
      <c r="AE81" s="29">
        <v>371233.53506181861</v>
      </c>
      <c r="AF81" s="29">
        <v>33757.992070945031</v>
      </c>
      <c r="AG81" s="29">
        <v>27925.52500648467</v>
      </c>
      <c r="AH81" s="29">
        <v>571.37042968410128</v>
      </c>
      <c r="AI81" s="29">
        <v>168.20672971280644</v>
      </c>
      <c r="AJ81" s="29">
        <v>23973.193575316007</v>
      </c>
      <c r="AK81" s="29">
        <v>3173.7322193946507</v>
      </c>
      <c r="AL81" s="29">
        <v>16528.423941430399</v>
      </c>
      <c r="AM81" s="29">
        <v>1807.2066122493404</v>
      </c>
      <c r="AN81" s="29">
        <v>9094.2765293240445</v>
      </c>
      <c r="AO81" s="29">
        <v>7438.9923095224231</v>
      </c>
      <c r="AP81" s="29">
        <v>7163.5462221396583</v>
      </c>
      <c r="AQ81" s="29">
        <v>1161.4952865576861</v>
      </c>
      <c r="AR81" s="29">
        <v>1339.0850681705472</v>
      </c>
      <c r="AS81" s="29">
        <v>258.18464042322807</v>
      </c>
      <c r="AT81" s="29">
        <v>270.45257136043915</v>
      </c>
      <c r="AU81" s="29">
        <v>537.20656103459737</v>
      </c>
      <c r="AV81" s="29">
        <v>321.8114567394905</v>
      </c>
      <c r="AW81" s="29">
        <v>122.64649742972654</v>
      </c>
      <c r="AX81" s="29">
        <v>16457.673907126962</v>
      </c>
      <c r="AY81" s="29">
        <v>5701.0070189957296</v>
      </c>
      <c r="AZ81" s="29">
        <v>6255.4595856295928</v>
      </c>
      <c r="BA81" s="29">
        <v>2.5743657384835146</v>
      </c>
      <c r="BB81" s="29">
        <v>1371.8638972807412</v>
      </c>
      <c r="BC81" s="29">
        <v>1100.8437519203458</v>
      </c>
      <c r="BD81" s="29">
        <v>8295.1347251186817</v>
      </c>
      <c r="BE81" s="29">
        <v>5928.394580105507</v>
      </c>
      <c r="BF81" s="29">
        <v>94.784670941646681</v>
      </c>
      <c r="BG81" s="29">
        <v>133425.96913415668</v>
      </c>
      <c r="BH81" s="29">
        <v>28775.65645599331</v>
      </c>
      <c r="BI81" s="29">
        <v>1460.2163436338105</v>
      </c>
      <c r="BJ81" s="29">
        <v>54928.745513943606</v>
      </c>
      <c r="BK81" s="29">
        <v>310.34083699467578</v>
      </c>
      <c r="BL81" s="29">
        <v>20769.335827570023</v>
      </c>
      <c r="BM81" s="29">
        <v>46435.600369548527</v>
      </c>
      <c r="BN81" s="29">
        <v>52286.25431751876</v>
      </c>
      <c r="BO81" s="29">
        <v>35964.109762332766</v>
      </c>
      <c r="BP81" s="29">
        <v>5303.202645660881</v>
      </c>
      <c r="BQ81" s="29">
        <v>19238.07425254089</v>
      </c>
      <c r="BR81" s="29">
        <v>10121.948630510558</v>
      </c>
      <c r="BS81" s="29">
        <v>0</v>
      </c>
      <c r="BT81" s="59">
        <f t="shared" si="5"/>
        <v>15407060.310834829</v>
      </c>
      <c r="BU81" s="29">
        <v>2381011.2123276819</v>
      </c>
      <c r="BV81" s="29">
        <v>0</v>
      </c>
      <c r="BW81" s="29">
        <v>59.00465682728067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309498.24244688853</v>
      </c>
      <c r="CE81" s="29">
        <v>0</v>
      </c>
      <c r="CF81" s="29">
        <v>0</v>
      </c>
      <c r="CG81" s="29">
        <v>0</v>
      </c>
      <c r="CH81" s="29">
        <v>18905.445756698682</v>
      </c>
      <c r="CI81" s="29">
        <v>1579442.8152203767</v>
      </c>
      <c r="CJ81" s="38">
        <f t="shared" si="6"/>
        <v>19695977.031243306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14</v>
      </c>
      <c r="B82" s="29" t="s">
        <v>131</v>
      </c>
      <c r="C82" s="29">
        <v>4830.7160058193849</v>
      </c>
      <c r="D82" s="29">
        <v>66.180331829909193</v>
      </c>
      <c r="E82" s="29">
        <v>85.135659043880779</v>
      </c>
      <c r="F82" s="29">
        <v>14881.554445282523</v>
      </c>
      <c r="G82" s="29">
        <v>1149372.8108613084</v>
      </c>
      <c r="H82" s="29">
        <v>13447.69658574771</v>
      </c>
      <c r="I82" s="29">
        <v>114440.91515092271</v>
      </c>
      <c r="J82" s="29">
        <v>551414.11764943192</v>
      </c>
      <c r="K82" s="29">
        <v>910457.58928526624</v>
      </c>
      <c r="L82" s="29">
        <v>173.74730738000795</v>
      </c>
      <c r="M82" s="29">
        <v>113809.79539803871</v>
      </c>
      <c r="N82" s="29">
        <v>217175.97058499299</v>
      </c>
      <c r="O82" s="29">
        <v>164214.71624287067</v>
      </c>
      <c r="P82" s="29">
        <v>83691.090706620715</v>
      </c>
      <c r="Q82" s="29">
        <v>71672.970297862674</v>
      </c>
      <c r="R82" s="29">
        <v>192298.05793109903</v>
      </c>
      <c r="S82" s="29">
        <v>55461.987990500435</v>
      </c>
      <c r="T82" s="29">
        <v>39385.11178136777</v>
      </c>
      <c r="U82" s="29">
        <v>98063.735154738621</v>
      </c>
      <c r="V82" s="29">
        <v>5091.6534313350985</v>
      </c>
      <c r="W82" s="29">
        <v>757.655925763254</v>
      </c>
      <c r="X82" s="29">
        <v>123137.24095398217</v>
      </c>
      <c r="Y82" s="29">
        <v>14887.130419744784</v>
      </c>
      <c r="Z82" s="29">
        <v>1966.3334215226939</v>
      </c>
      <c r="AA82" s="29">
        <v>161.14997804201406</v>
      </c>
      <c r="AB82" s="29">
        <v>42325.087972754547</v>
      </c>
      <c r="AC82" s="29">
        <v>19225.89124133814</v>
      </c>
      <c r="AD82" s="29">
        <v>130469.77756206428</v>
      </c>
      <c r="AE82" s="29">
        <v>1799913.1030484859</v>
      </c>
      <c r="AF82" s="29">
        <v>388256.90933115996</v>
      </c>
      <c r="AG82" s="29">
        <v>13699.977916952401</v>
      </c>
      <c r="AH82" s="29">
        <v>1100.171773817797</v>
      </c>
      <c r="AI82" s="29">
        <v>284.55497852661733</v>
      </c>
      <c r="AJ82" s="29">
        <v>3763.2278382556988</v>
      </c>
      <c r="AK82" s="29">
        <v>48430.920597267686</v>
      </c>
      <c r="AL82" s="29">
        <v>57098.499868647981</v>
      </c>
      <c r="AM82" s="29">
        <v>79672.098809197138</v>
      </c>
      <c r="AN82" s="29">
        <v>1334.4771738131781</v>
      </c>
      <c r="AO82" s="29">
        <v>69414.372989053722</v>
      </c>
      <c r="AP82" s="29">
        <v>15351.830092871445</v>
      </c>
      <c r="AQ82" s="29">
        <v>42700.033703148023</v>
      </c>
      <c r="AR82" s="29">
        <v>54605.331502638248</v>
      </c>
      <c r="AS82" s="29">
        <v>2380.3907293219763</v>
      </c>
      <c r="AT82" s="29">
        <v>891.02986403955094</v>
      </c>
      <c r="AU82" s="29">
        <v>1106.7086102556973</v>
      </c>
      <c r="AV82" s="29">
        <v>162.38969090083248</v>
      </c>
      <c r="AW82" s="29">
        <v>84.05148583967781</v>
      </c>
      <c r="AX82" s="29">
        <v>16000.526215841854</v>
      </c>
      <c r="AY82" s="29">
        <v>11500.761257935965</v>
      </c>
      <c r="AZ82" s="29">
        <v>12946.603012555182</v>
      </c>
      <c r="BA82" s="29">
        <v>412.48662829859398</v>
      </c>
      <c r="BB82" s="29">
        <v>25949.186780980064</v>
      </c>
      <c r="BC82" s="29">
        <v>8617.6138389811549</v>
      </c>
      <c r="BD82" s="29">
        <v>7244.9738712627468</v>
      </c>
      <c r="BE82" s="29">
        <v>5437.8013733990174</v>
      </c>
      <c r="BF82" s="29">
        <v>329.1088819381622</v>
      </c>
      <c r="BG82" s="29">
        <v>77569.764751424955</v>
      </c>
      <c r="BH82" s="29">
        <v>197163.32493240575</v>
      </c>
      <c r="BI82" s="29">
        <v>4071.3385373352817</v>
      </c>
      <c r="BJ82" s="29">
        <v>210977.04665354016</v>
      </c>
      <c r="BK82" s="29">
        <v>1022.131508984717</v>
      </c>
      <c r="BL82" s="29">
        <v>153431.24083600446</v>
      </c>
      <c r="BM82" s="29">
        <v>253473.53074687562</v>
      </c>
      <c r="BN82" s="29">
        <v>26599.109135185266</v>
      </c>
      <c r="BO82" s="29">
        <v>24779.751815266798</v>
      </c>
      <c r="BP82" s="29">
        <v>13123.556145937089</v>
      </c>
      <c r="BQ82" s="29">
        <v>8034.9061587215101</v>
      </c>
      <c r="BR82" s="29">
        <v>41990.315783039798</v>
      </c>
      <c r="BS82" s="29">
        <v>0</v>
      </c>
      <c r="BT82" s="59">
        <f t="shared" si="5"/>
        <v>7813890.9791467777</v>
      </c>
      <c r="BU82" s="29">
        <v>1575839.8507680709</v>
      </c>
      <c r="BV82" s="29">
        <v>0</v>
      </c>
      <c r="BW82" s="29">
        <v>145863.88890693089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772.94097555328733</v>
      </c>
      <c r="CE82" s="29">
        <v>0</v>
      </c>
      <c r="CF82" s="29">
        <v>0</v>
      </c>
      <c r="CG82" s="29">
        <v>0</v>
      </c>
      <c r="CH82" s="29">
        <v>-339511.78084528097</v>
      </c>
      <c r="CI82" s="29">
        <v>2683032.687666418</v>
      </c>
      <c r="CJ82" s="38">
        <f t="shared" si="6"/>
        <v>11879888.56661847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15</v>
      </c>
      <c r="B83" s="29" t="s">
        <v>132</v>
      </c>
      <c r="C83" s="29">
        <v>758.24857871505344</v>
      </c>
      <c r="D83" s="29">
        <v>21.34201712926221</v>
      </c>
      <c r="E83" s="29">
        <v>32.967316017648535</v>
      </c>
      <c r="F83" s="29">
        <v>1006.2649697252646</v>
      </c>
      <c r="G83" s="29">
        <v>36623.289552632305</v>
      </c>
      <c r="H83" s="29">
        <v>3478.4710994888178</v>
      </c>
      <c r="I83" s="29">
        <v>880.48551871604548</v>
      </c>
      <c r="J83" s="29">
        <v>17663.727032338309</v>
      </c>
      <c r="K83" s="29">
        <v>213689.71535814906</v>
      </c>
      <c r="L83" s="29">
        <v>63.722709263886493</v>
      </c>
      <c r="M83" s="29">
        <v>3148.0157046890199</v>
      </c>
      <c r="N83" s="29">
        <v>15589.679075897733</v>
      </c>
      <c r="O83" s="29">
        <v>4448.198581587867</v>
      </c>
      <c r="P83" s="29">
        <v>1922.216809341619</v>
      </c>
      <c r="Q83" s="29">
        <v>872.36999879916391</v>
      </c>
      <c r="R83" s="29">
        <v>4749.8884522179578</v>
      </c>
      <c r="S83" s="29">
        <v>26076.650659247825</v>
      </c>
      <c r="T83" s="29">
        <v>6238.7715666508611</v>
      </c>
      <c r="U83" s="29">
        <v>14023.290232359501</v>
      </c>
      <c r="V83" s="29">
        <v>437.22621529787585</v>
      </c>
      <c r="W83" s="29">
        <v>1903.998253099242</v>
      </c>
      <c r="X83" s="29">
        <v>12582.596760277949</v>
      </c>
      <c r="Y83" s="29">
        <v>3739.3897546151361</v>
      </c>
      <c r="Z83" s="29">
        <v>756.68315416325322</v>
      </c>
      <c r="AA83" s="29">
        <v>62.902662848015751</v>
      </c>
      <c r="AB83" s="29">
        <v>5436.5440900734247</v>
      </c>
      <c r="AC83" s="29">
        <v>29433.329555838485</v>
      </c>
      <c r="AD83" s="29">
        <v>8262.9503139592107</v>
      </c>
      <c r="AE83" s="29">
        <v>103449.47371292044</v>
      </c>
      <c r="AF83" s="29">
        <v>22716.041384812659</v>
      </c>
      <c r="AG83" s="29">
        <v>2278.1011718663531</v>
      </c>
      <c r="AH83" s="29">
        <v>398.62154577890385</v>
      </c>
      <c r="AI83" s="29">
        <v>1096.7120601962922</v>
      </c>
      <c r="AJ83" s="29">
        <v>1311.5208010140423</v>
      </c>
      <c r="AK83" s="29">
        <v>9760.5694515732357</v>
      </c>
      <c r="AL83" s="29">
        <v>1685.94678811263</v>
      </c>
      <c r="AM83" s="29">
        <v>199178.42708866193</v>
      </c>
      <c r="AN83" s="29">
        <v>17636.455050105393</v>
      </c>
      <c r="AO83" s="29">
        <v>19875.757188856762</v>
      </c>
      <c r="AP83" s="29">
        <v>90843.776103989934</v>
      </c>
      <c r="AQ83" s="29">
        <v>11869.846320184319</v>
      </c>
      <c r="AR83" s="29">
        <v>10455.572628955571</v>
      </c>
      <c r="AS83" s="29">
        <v>2025.6225904621483</v>
      </c>
      <c r="AT83" s="29">
        <v>25731.96326510264</v>
      </c>
      <c r="AU83" s="29">
        <v>352.09354559779104</v>
      </c>
      <c r="AV83" s="29">
        <v>141.21367316348235</v>
      </c>
      <c r="AW83" s="29">
        <v>99.790168200693358</v>
      </c>
      <c r="AX83" s="29">
        <v>39659.167516415342</v>
      </c>
      <c r="AY83" s="29">
        <v>28913.048431639181</v>
      </c>
      <c r="AZ83" s="29">
        <v>17062.069017091835</v>
      </c>
      <c r="BA83" s="29">
        <v>209.95936795723418</v>
      </c>
      <c r="BB83" s="29">
        <v>72388.270120853107</v>
      </c>
      <c r="BC83" s="29">
        <v>14426.217163698004</v>
      </c>
      <c r="BD83" s="29">
        <v>16292.355374718127</v>
      </c>
      <c r="BE83" s="29">
        <v>11862.729090615099</v>
      </c>
      <c r="BF83" s="29">
        <v>393.72185899372818</v>
      </c>
      <c r="BG83" s="29">
        <v>28125.111729337437</v>
      </c>
      <c r="BH83" s="29">
        <v>81271.332287029669</v>
      </c>
      <c r="BI83" s="29">
        <v>2384.6830014001607</v>
      </c>
      <c r="BJ83" s="29">
        <v>47405.484932450861</v>
      </c>
      <c r="BK83" s="29">
        <v>1174.575126929507</v>
      </c>
      <c r="BL83" s="29">
        <v>20525.431993046899</v>
      </c>
      <c r="BM83" s="29">
        <v>125771.46229136283</v>
      </c>
      <c r="BN83" s="29">
        <v>27682.861624493493</v>
      </c>
      <c r="BO83" s="29">
        <v>15858.102998778413</v>
      </c>
      <c r="BP83" s="29">
        <v>15901.137868887326</v>
      </c>
      <c r="BQ83" s="29">
        <v>641.47113891516778</v>
      </c>
      <c r="BR83" s="29">
        <v>1745.1618274525188</v>
      </c>
      <c r="BS83" s="29">
        <v>0</v>
      </c>
      <c r="BT83" s="59">
        <f t="shared" si="5"/>
        <v>1504504.795294761</v>
      </c>
      <c r="BU83" s="29">
        <v>396237.49137621728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21755.792360667037</v>
      </c>
      <c r="CE83" s="29">
        <v>0</v>
      </c>
      <c r="CF83" s="29">
        <v>4248.7277184307577</v>
      </c>
      <c r="CG83" s="29">
        <v>0</v>
      </c>
      <c r="CH83" s="29">
        <v>-1555.1923763181755</v>
      </c>
      <c r="CI83" s="29">
        <v>1074455.1125623677</v>
      </c>
      <c r="CJ83" s="38">
        <f t="shared" si="6"/>
        <v>2999646.7269361257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16</v>
      </c>
      <c r="B84" s="29" t="s">
        <v>133</v>
      </c>
      <c r="C84" s="29">
        <v>1351143.0786896641</v>
      </c>
      <c r="D84" s="29">
        <v>36375.171538091672</v>
      </c>
      <c r="E84" s="29">
        <v>534739.40407857473</v>
      </c>
      <c r="F84" s="29">
        <v>115253.05885653212</v>
      </c>
      <c r="G84" s="29">
        <v>505559.92469559133</v>
      </c>
      <c r="H84" s="29">
        <v>831.11354686945731</v>
      </c>
      <c r="I84" s="29">
        <v>13356.410681595111</v>
      </c>
      <c r="J84" s="29">
        <v>65157.465924001546</v>
      </c>
      <c r="K84" s="29">
        <v>566.6694818896658</v>
      </c>
      <c r="L84" s="29">
        <v>17909.82683021207</v>
      </c>
      <c r="M84" s="29">
        <v>159842.60335677193</v>
      </c>
      <c r="N84" s="29">
        <v>30694.389589003222</v>
      </c>
      <c r="O84" s="29">
        <v>22695.291438659802</v>
      </c>
      <c r="P84" s="29">
        <v>754256.30729540996</v>
      </c>
      <c r="Q84" s="29">
        <v>8414.2326463481568</v>
      </c>
      <c r="R84" s="29">
        <v>46982.765089102875</v>
      </c>
      <c r="S84" s="29">
        <v>3005.4737527804696</v>
      </c>
      <c r="T84" s="29">
        <v>2886.7733785788405</v>
      </c>
      <c r="U84" s="29">
        <v>45038.125513773055</v>
      </c>
      <c r="V84" s="29">
        <v>3825.1194749762039</v>
      </c>
      <c r="W84" s="29">
        <v>1394.2250450672202</v>
      </c>
      <c r="X84" s="29">
        <v>7228.8632498720472</v>
      </c>
      <c r="Y84" s="29">
        <v>9092.2433834863714</v>
      </c>
      <c r="Z84" s="29">
        <v>435963.89107765222</v>
      </c>
      <c r="AA84" s="29">
        <v>734.01151476600467</v>
      </c>
      <c r="AB84" s="29">
        <v>23959.700315230722</v>
      </c>
      <c r="AC84" s="29">
        <v>1090633.4070569084</v>
      </c>
      <c r="AD84" s="29">
        <v>86428.848229651237</v>
      </c>
      <c r="AE84" s="29">
        <v>40849.912892334643</v>
      </c>
      <c r="AF84" s="29">
        <v>21490.789504699504</v>
      </c>
      <c r="AG84" s="29">
        <v>1026469.3285771897</v>
      </c>
      <c r="AH84" s="29">
        <v>1139638.8870377822</v>
      </c>
      <c r="AI84" s="29">
        <v>5454000.2325555412</v>
      </c>
      <c r="AJ84" s="29">
        <v>126893.84750472393</v>
      </c>
      <c r="AK84" s="29">
        <v>2179.1701843368769</v>
      </c>
      <c r="AL84" s="29">
        <v>15109.056544980438</v>
      </c>
      <c r="AM84" s="29">
        <v>1084.9999539004662</v>
      </c>
      <c r="AN84" s="29">
        <v>7523.2003292956033</v>
      </c>
      <c r="AO84" s="29">
        <v>2531.8489320030239</v>
      </c>
      <c r="AP84" s="29">
        <v>4987.3367511910656</v>
      </c>
      <c r="AQ84" s="29">
        <v>10635.265225851505</v>
      </c>
      <c r="AR84" s="29">
        <v>2388.0252696140733</v>
      </c>
      <c r="AS84" s="29">
        <v>644.18227750471908</v>
      </c>
      <c r="AT84" s="29">
        <v>3394.6424659725135</v>
      </c>
      <c r="AU84" s="29">
        <v>10988.262150058985</v>
      </c>
      <c r="AV84" s="29">
        <v>4543.2425412241355</v>
      </c>
      <c r="AW84" s="29">
        <v>1394.479351765475</v>
      </c>
      <c r="AX84" s="29">
        <v>11543.832716294346</v>
      </c>
      <c r="AY84" s="29">
        <v>6281.4082767439249</v>
      </c>
      <c r="AZ84" s="29">
        <v>1404.8109940392628</v>
      </c>
      <c r="BA84" s="29">
        <v>777.48864572688058</v>
      </c>
      <c r="BB84" s="29">
        <v>3168.367492559099</v>
      </c>
      <c r="BC84" s="29">
        <v>2964.5161150701792</v>
      </c>
      <c r="BD84" s="29">
        <v>4271.5919657690902</v>
      </c>
      <c r="BE84" s="29">
        <v>1276.2386061245484</v>
      </c>
      <c r="BF84" s="29">
        <v>886.60847620761615</v>
      </c>
      <c r="BG84" s="29">
        <v>33801.446071994054</v>
      </c>
      <c r="BH84" s="29">
        <v>262586.78194414958</v>
      </c>
      <c r="BI84" s="29">
        <v>811.27261105367268</v>
      </c>
      <c r="BJ84" s="29">
        <v>44576.93902489754</v>
      </c>
      <c r="BK84" s="29">
        <v>568.34151008036679</v>
      </c>
      <c r="BL84" s="29">
        <v>31277.650196854851</v>
      </c>
      <c r="BM84" s="29">
        <v>29996.089484611279</v>
      </c>
      <c r="BN84" s="29">
        <v>12619.458875505845</v>
      </c>
      <c r="BO84" s="29">
        <v>14950.429297176806</v>
      </c>
      <c r="BP84" s="29">
        <v>4022.4513984237747</v>
      </c>
      <c r="BQ84" s="29">
        <v>1005.2226189753259</v>
      </c>
      <c r="BR84" s="29">
        <v>4172.3453174082697</v>
      </c>
      <c r="BS84" s="29">
        <v>0</v>
      </c>
      <c r="BT84" s="59">
        <f t="shared" si="5"/>
        <v>13723678.397420693</v>
      </c>
      <c r="BU84" s="29">
        <v>3909832.1794929365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2095796.7968015471</v>
      </c>
      <c r="CI84" s="29">
        <v>18887069.661753353</v>
      </c>
      <c r="CJ84" s="38">
        <f t="shared" si="6"/>
        <v>38616377.035468534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17</v>
      </c>
      <c r="B85" s="29" t="s">
        <v>134</v>
      </c>
      <c r="C85" s="29">
        <v>3786312.1812164653</v>
      </c>
      <c r="D85" s="29">
        <v>352.39814137862646</v>
      </c>
      <c r="E85" s="29">
        <v>2584.3417930221035</v>
      </c>
      <c r="F85" s="29">
        <v>893096.84105188341</v>
      </c>
      <c r="G85" s="29">
        <v>3236547.8264608877</v>
      </c>
      <c r="H85" s="29">
        <v>702511.51876049256</v>
      </c>
      <c r="I85" s="29">
        <v>169653.32570771038</v>
      </c>
      <c r="J85" s="29">
        <v>437463.24939423194</v>
      </c>
      <c r="K85" s="29">
        <v>156759.65540508946</v>
      </c>
      <c r="L85" s="29">
        <v>517518.13862476603</v>
      </c>
      <c r="M85" s="29">
        <v>11698661.032876601</v>
      </c>
      <c r="N85" s="29">
        <v>6558977.4965295698</v>
      </c>
      <c r="O85" s="29">
        <v>3850060.1412847573</v>
      </c>
      <c r="P85" s="29">
        <v>484577.69483056676</v>
      </c>
      <c r="Q85" s="29">
        <v>215326.26556703268</v>
      </c>
      <c r="R85" s="29">
        <v>484959.5079526928</v>
      </c>
      <c r="S85" s="29">
        <v>252455.4489679274</v>
      </c>
      <c r="T85" s="29">
        <v>315425.44531407882</v>
      </c>
      <c r="U85" s="29">
        <v>1124242.8910519229</v>
      </c>
      <c r="V85" s="29">
        <v>94292.731856054364</v>
      </c>
      <c r="W85" s="29">
        <v>123306.8201818972</v>
      </c>
      <c r="X85" s="29">
        <v>3346902.8239866425</v>
      </c>
      <c r="Y85" s="29">
        <v>178259.18422965007</v>
      </c>
      <c r="Z85" s="29">
        <v>116507.87557298654</v>
      </c>
      <c r="AA85" s="29">
        <v>706.13585365283302</v>
      </c>
      <c r="AB85" s="29">
        <v>88308.808157038948</v>
      </c>
      <c r="AC85" s="29">
        <v>1516697.2054488971</v>
      </c>
      <c r="AD85" s="29">
        <v>130832.35768450573</v>
      </c>
      <c r="AE85" s="29">
        <v>316237.94085758732</v>
      </c>
      <c r="AF85" s="29">
        <v>116671.36347879772</v>
      </c>
      <c r="AG85" s="29">
        <v>141059.94419614805</v>
      </c>
      <c r="AH85" s="29">
        <v>35524.219879287259</v>
      </c>
      <c r="AI85" s="29">
        <v>788.61346984361057</v>
      </c>
      <c r="AJ85" s="29">
        <v>34667.796647970506</v>
      </c>
      <c r="AK85" s="29">
        <v>4424.1220627006833</v>
      </c>
      <c r="AL85" s="29">
        <v>248008.51827902824</v>
      </c>
      <c r="AM85" s="29">
        <v>36322.817382834357</v>
      </c>
      <c r="AN85" s="29">
        <v>259932.53540573953</v>
      </c>
      <c r="AO85" s="29">
        <v>77277.320234019397</v>
      </c>
      <c r="AP85" s="29">
        <v>65544.050857613402</v>
      </c>
      <c r="AQ85" s="29">
        <v>20817.591671078677</v>
      </c>
      <c r="AR85" s="29">
        <v>34041.530646261817</v>
      </c>
      <c r="AS85" s="29">
        <v>1832.5071992548696</v>
      </c>
      <c r="AT85" s="29">
        <v>2388.6862777384363</v>
      </c>
      <c r="AU85" s="29">
        <v>28385.520622937474</v>
      </c>
      <c r="AV85" s="29">
        <v>1951.5553491057894</v>
      </c>
      <c r="AW85" s="29">
        <v>13.150446024864934</v>
      </c>
      <c r="AX85" s="29">
        <v>43603.596768617099</v>
      </c>
      <c r="AY85" s="29">
        <v>44199.93414612802</v>
      </c>
      <c r="AZ85" s="29">
        <v>486160.11654381966</v>
      </c>
      <c r="BA85" s="29">
        <v>393.62731184778931</v>
      </c>
      <c r="BB85" s="29">
        <v>7467.8805015395956</v>
      </c>
      <c r="BC85" s="29">
        <v>83390.340002210462</v>
      </c>
      <c r="BD85" s="29">
        <v>33247.997044017757</v>
      </c>
      <c r="BE85" s="29">
        <v>26059.872752745781</v>
      </c>
      <c r="BF85" s="29">
        <v>628.03518623541504</v>
      </c>
      <c r="BG85" s="29">
        <v>811754.75399143819</v>
      </c>
      <c r="BH85" s="29">
        <v>772802.35193113424</v>
      </c>
      <c r="BI85" s="29">
        <v>6063.9727631927517</v>
      </c>
      <c r="BJ85" s="29">
        <v>221968.23984222359</v>
      </c>
      <c r="BK85" s="29">
        <v>2360.8967179324131</v>
      </c>
      <c r="BL85" s="29">
        <v>768161.54084838438</v>
      </c>
      <c r="BM85" s="29">
        <v>212012.99244836051</v>
      </c>
      <c r="BN85" s="29">
        <v>85221.773246298122</v>
      </c>
      <c r="BO85" s="29">
        <v>62994.342561466365</v>
      </c>
      <c r="BP85" s="29">
        <v>24640.477176151177</v>
      </c>
      <c r="BQ85" s="29">
        <v>5517.881906544093</v>
      </c>
      <c r="BR85" s="29">
        <v>494703.3782318256</v>
      </c>
      <c r="BS85" s="29">
        <v>0</v>
      </c>
      <c r="BT85" s="59">
        <f t="shared" si="5"/>
        <v>46102543.130788527</v>
      </c>
      <c r="BU85" s="29">
        <v>3739991.6155937859</v>
      </c>
      <c r="BV85" s="29">
        <v>0</v>
      </c>
      <c r="BW85" s="29">
        <v>61497.166133058294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41232.836700742067</v>
      </c>
      <c r="CE85" s="29">
        <v>0</v>
      </c>
      <c r="CF85" s="29">
        <v>0</v>
      </c>
      <c r="CG85" s="29">
        <v>0</v>
      </c>
      <c r="CH85" s="29">
        <v>-175166.66217650333</v>
      </c>
      <c r="CI85" s="29">
        <v>27320723.547610059</v>
      </c>
      <c r="CJ85" s="38">
        <f t="shared" si="6"/>
        <v>77090821.634649664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18</v>
      </c>
      <c r="B86" s="29" t="s">
        <v>135</v>
      </c>
      <c r="C86" s="29">
        <v>201870.11075881554</v>
      </c>
      <c r="D86" s="29">
        <v>201.37384923558812</v>
      </c>
      <c r="E86" s="29">
        <v>151.42658970299314</v>
      </c>
      <c r="F86" s="29">
        <v>17859.530058828259</v>
      </c>
      <c r="G86" s="29">
        <v>563277.05344879522</v>
      </c>
      <c r="H86" s="29">
        <v>8525.3192149821662</v>
      </c>
      <c r="I86" s="29">
        <v>5626.2570271844697</v>
      </c>
      <c r="J86" s="29">
        <v>5721.8867931338509</v>
      </c>
      <c r="K86" s="29">
        <v>40824.792607073963</v>
      </c>
      <c r="L86" s="29">
        <v>626.0412837642674</v>
      </c>
      <c r="M86" s="29">
        <v>271488.91386723687</v>
      </c>
      <c r="N86" s="29">
        <v>16386348.325236531</v>
      </c>
      <c r="O86" s="29">
        <v>69394.347911833989</v>
      </c>
      <c r="P86" s="29">
        <v>15226.496659408644</v>
      </c>
      <c r="Q86" s="29">
        <v>14920.383367893333</v>
      </c>
      <c r="R86" s="29">
        <v>43515.967962048438</v>
      </c>
      <c r="S86" s="29">
        <v>80779.934620945947</v>
      </c>
      <c r="T86" s="29">
        <v>49083.740318803815</v>
      </c>
      <c r="U86" s="29">
        <v>126405.12251235638</v>
      </c>
      <c r="V86" s="29">
        <v>1227.2089230497352</v>
      </c>
      <c r="W86" s="29">
        <v>1911.3428748388646</v>
      </c>
      <c r="X86" s="29">
        <v>841856.03125505417</v>
      </c>
      <c r="Y86" s="29">
        <v>11936.415567046624</v>
      </c>
      <c r="Z86" s="29">
        <v>5828.9903589346759</v>
      </c>
      <c r="AA86" s="29">
        <v>438.79882502130806</v>
      </c>
      <c r="AB86" s="29">
        <v>9786.9110257721386</v>
      </c>
      <c r="AC86" s="29">
        <v>9559.8804407148255</v>
      </c>
      <c r="AD86" s="29">
        <v>15579.518112505988</v>
      </c>
      <c r="AE86" s="29">
        <v>366338.64186565339</v>
      </c>
      <c r="AF86" s="29">
        <v>79263.459356873849</v>
      </c>
      <c r="AG86" s="29">
        <v>4217.7442465684362</v>
      </c>
      <c r="AH86" s="29">
        <v>2289.8753088019762</v>
      </c>
      <c r="AI86" s="29">
        <v>42.463591642495267</v>
      </c>
      <c r="AJ86" s="29">
        <v>7996.3032360653251</v>
      </c>
      <c r="AK86" s="29">
        <v>2045.3750868771572</v>
      </c>
      <c r="AL86" s="29">
        <v>69987.71044388329</v>
      </c>
      <c r="AM86" s="29">
        <v>27094.046138285761</v>
      </c>
      <c r="AN86" s="29">
        <v>319430.12984460057</v>
      </c>
      <c r="AO86" s="29">
        <v>205257.80864140103</v>
      </c>
      <c r="AP86" s="29">
        <v>88370.00531443645</v>
      </c>
      <c r="AQ86" s="29">
        <v>28633.874591042135</v>
      </c>
      <c r="AR86" s="29">
        <v>6136.1860274247374</v>
      </c>
      <c r="AS86" s="29">
        <v>917.69155898090378</v>
      </c>
      <c r="AT86" s="29">
        <v>2882.807008661317</v>
      </c>
      <c r="AU86" s="29">
        <v>37917.757363535879</v>
      </c>
      <c r="AV86" s="29">
        <v>180.44072267743817</v>
      </c>
      <c r="AW86" s="29">
        <v>1.8102544722488261</v>
      </c>
      <c r="AX86" s="29">
        <v>69575.238113870902</v>
      </c>
      <c r="AY86" s="29">
        <v>42588.001416963067</v>
      </c>
      <c r="AZ86" s="29">
        <v>965411.28519231023</v>
      </c>
      <c r="BA86" s="29">
        <v>5949.2907745484072</v>
      </c>
      <c r="BB86" s="29">
        <v>7436.9999008647119</v>
      </c>
      <c r="BC86" s="29">
        <v>251564.70645862518</v>
      </c>
      <c r="BD86" s="29">
        <v>49789.066300825943</v>
      </c>
      <c r="BE86" s="29">
        <v>5111.5535311755448</v>
      </c>
      <c r="BF86" s="29">
        <v>301.89768134720413</v>
      </c>
      <c r="BG86" s="29">
        <v>34309.597985934684</v>
      </c>
      <c r="BH86" s="29">
        <v>762883.78177417256</v>
      </c>
      <c r="BI86" s="29">
        <v>69797.364340579312</v>
      </c>
      <c r="BJ86" s="29">
        <v>339420.44886248844</v>
      </c>
      <c r="BK86" s="29">
        <v>1378.1828157722468</v>
      </c>
      <c r="BL86" s="29">
        <v>8119708.2938811975</v>
      </c>
      <c r="BM86" s="29">
        <v>1190468.2741072515</v>
      </c>
      <c r="BN86" s="29">
        <v>112638.37405486991</v>
      </c>
      <c r="BO86" s="29">
        <v>15415.795130430184</v>
      </c>
      <c r="BP86" s="29">
        <v>16435.561807671329</v>
      </c>
      <c r="BQ86" s="29">
        <v>881.52447980675447</v>
      </c>
      <c r="BR86" s="29">
        <v>5748.4380318129161</v>
      </c>
      <c r="BS86" s="29">
        <v>0</v>
      </c>
      <c r="BT86" s="59">
        <f t="shared" si="5"/>
        <v>32115789.928715926</v>
      </c>
      <c r="BU86" s="29">
        <v>4778893.7903520139</v>
      </c>
      <c r="BV86" s="29">
        <v>0</v>
      </c>
      <c r="BW86" s="29">
        <v>3371007.0720566791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86350.427157291371</v>
      </c>
      <c r="CE86" s="29">
        <v>0</v>
      </c>
      <c r="CF86" s="29">
        <v>16966630.744383119</v>
      </c>
      <c r="CG86" s="29">
        <v>0</v>
      </c>
      <c r="CH86" s="29">
        <v>404490.81361888407</v>
      </c>
      <c r="CI86" s="29">
        <v>19769082.004503425</v>
      </c>
      <c r="CJ86" s="38">
        <f t="shared" si="6"/>
        <v>77492244.780787334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19</v>
      </c>
      <c r="B87" s="29" t="s">
        <v>136</v>
      </c>
      <c r="C87" s="29">
        <v>102389.87463999483</v>
      </c>
      <c r="D87" s="29">
        <v>462.27155483101745</v>
      </c>
      <c r="E87" s="29">
        <v>5619.605562519484</v>
      </c>
      <c r="F87" s="29">
        <v>74376.089635428405</v>
      </c>
      <c r="G87" s="29">
        <v>2296266.0389925959</v>
      </c>
      <c r="H87" s="29">
        <v>163908.2226766331</v>
      </c>
      <c r="I87" s="29">
        <v>127976.38780968946</v>
      </c>
      <c r="J87" s="29">
        <v>200356.53523752114</v>
      </c>
      <c r="K87" s="29">
        <v>103647.1690635463</v>
      </c>
      <c r="L87" s="29">
        <v>7822.8355146435024</v>
      </c>
      <c r="M87" s="29">
        <v>781422.17606600374</v>
      </c>
      <c r="N87" s="29">
        <v>1240586.4942762854</v>
      </c>
      <c r="O87" s="29">
        <v>1863904.7271614287</v>
      </c>
      <c r="P87" s="29">
        <v>222643.87863409205</v>
      </c>
      <c r="Q87" s="29">
        <v>194302.31520534243</v>
      </c>
      <c r="R87" s="29">
        <v>515031.85019515199</v>
      </c>
      <c r="S87" s="29">
        <v>460774.33736747276</v>
      </c>
      <c r="T87" s="29">
        <v>327278.82350952865</v>
      </c>
      <c r="U87" s="29">
        <v>1233877.7901760249</v>
      </c>
      <c r="V87" s="29">
        <v>127659.49132308338</v>
      </c>
      <c r="W87" s="29">
        <v>150532.6199071673</v>
      </c>
      <c r="X87" s="29">
        <v>1570639.1192174845</v>
      </c>
      <c r="Y87" s="29">
        <v>313385.75037757482</v>
      </c>
      <c r="Z87" s="29">
        <v>45344.679838268057</v>
      </c>
      <c r="AA87" s="29">
        <v>4138.6768877949917</v>
      </c>
      <c r="AB87" s="29">
        <v>72026.879519532289</v>
      </c>
      <c r="AC87" s="29">
        <v>4117180.6695122356</v>
      </c>
      <c r="AD87" s="29">
        <v>2747798.1228069472</v>
      </c>
      <c r="AE87" s="29">
        <v>3008705.5594820781</v>
      </c>
      <c r="AF87" s="29">
        <v>784956.9409297813</v>
      </c>
      <c r="AG87" s="29">
        <v>132694.6180385231</v>
      </c>
      <c r="AH87" s="29">
        <v>12318.491465223271</v>
      </c>
      <c r="AI87" s="29">
        <v>17980.050057722568</v>
      </c>
      <c r="AJ87" s="29">
        <v>79101.571715562837</v>
      </c>
      <c r="AK87" s="29">
        <v>29011.361985681473</v>
      </c>
      <c r="AL87" s="29">
        <v>55671.917482174256</v>
      </c>
      <c r="AM87" s="29">
        <v>36171.610730197637</v>
      </c>
      <c r="AN87" s="29">
        <v>71802.779040577341</v>
      </c>
      <c r="AO87" s="29">
        <v>64787.614784727899</v>
      </c>
      <c r="AP87" s="29">
        <v>125011.46070666345</v>
      </c>
      <c r="AQ87" s="29">
        <v>10883.353820919616</v>
      </c>
      <c r="AR87" s="29">
        <v>11492.70577343052</v>
      </c>
      <c r="AS87" s="29">
        <v>7266.6351023768411</v>
      </c>
      <c r="AT87" s="29">
        <v>4049.5438064394298</v>
      </c>
      <c r="AU87" s="29">
        <v>3322.2236432507443</v>
      </c>
      <c r="AV87" s="29">
        <v>9938.4464032070719</v>
      </c>
      <c r="AW87" s="29">
        <v>7375.0479672340534</v>
      </c>
      <c r="AX87" s="29">
        <v>106625.5777608832</v>
      </c>
      <c r="AY87" s="29">
        <v>48005.666354618777</v>
      </c>
      <c r="AZ87" s="29">
        <v>75176.850676607166</v>
      </c>
      <c r="BA87" s="29">
        <v>521.87552255125649</v>
      </c>
      <c r="BB87" s="29">
        <v>7195.3670592000935</v>
      </c>
      <c r="BC87" s="29">
        <v>24527.544774851271</v>
      </c>
      <c r="BD87" s="29">
        <v>19039.590174751091</v>
      </c>
      <c r="BE87" s="29">
        <v>4279.8628652511234</v>
      </c>
      <c r="BF87" s="29">
        <v>6570.4839651582852</v>
      </c>
      <c r="BG87" s="29">
        <v>157076.84033382041</v>
      </c>
      <c r="BH87" s="29">
        <v>293297.62486495747</v>
      </c>
      <c r="BI87" s="29">
        <v>10537.379272976697</v>
      </c>
      <c r="BJ87" s="29">
        <v>174016.15223806817</v>
      </c>
      <c r="BK87" s="29">
        <v>3784.7568708902709</v>
      </c>
      <c r="BL87" s="29">
        <v>144144.93450651664</v>
      </c>
      <c r="BM87" s="29">
        <v>163541.57074714327</v>
      </c>
      <c r="BN87" s="29">
        <v>102383.62159967204</v>
      </c>
      <c r="BO87" s="29">
        <v>96516.787071032581</v>
      </c>
      <c r="BP87" s="29">
        <v>59659.088058285051</v>
      </c>
      <c r="BQ87" s="29">
        <v>26772.488320837117</v>
      </c>
      <c r="BR87" s="29">
        <v>15517.305332005375</v>
      </c>
      <c r="BS87" s="29">
        <v>0</v>
      </c>
      <c r="BT87" s="59">
        <f t="shared" si="5"/>
        <v>25083086.733974677</v>
      </c>
      <c r="BU87" s="29">
        <v>993919.01354678348</v>
      </c>
      <c r="BV87" s="29">
        <v>0</v>
      </c>
      <c r="BW87" s="29">
        <v>8729.8435127957182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21.284575371608025</v>
      </c>
      <c r="CD87" s="29">
        <v>613856.17947029998</v>
      </c>
      <c r="CE87" s="29">
        <v>0</v>
      </c>
      <c r="CF87" s="29">
        <v>0</v>
      </c>
      <c r="CG87" s="29">
        <v>0</v>
      </c>
      <c r="CH87" s="29">
        <v>124419.35919083045</v>
      </c>
      <c r="CI87" s="29">
        <v>6384266.2150256103</v>
      </c>
      <c r="CJ87" s="38">
        <f t="shared" si="6"/>
        <v>33208298.62929637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20</v>
      </c>
      <c r="B88" s="29" t="s">
        <v>137</v>
      </c>
      <c r="C88" s="29">
        <v>8464.1660641503222</v>
      </c>
      <c r="D88" s="29">
        <v>114.35181107852449</v>
      </c>
      <c r="E88" s="29">
        <v>214.41504670734676</v>
      </c>
      <c r="F88" s="29">
        <v>84852.100397870905</v>
      </c>
      <c r="G88" s="29">
        <v>351774.77735863405</v>
      </c>
      <c r="H88" s="29">
        <v>13940.840736519067</v>
      </c>
      <c r="I88" s="29">
        <v>242069.51011038112</v>
      </c>
      <c r="J88" s="29">
        <v>13420.657956067425</v>
      </c>
      <c r="K88" s="29">
        <v>291.21719311259284</v>
      </c>
      <c r="L88" s="29">
        <v>1148.7363525857879</v>
      </c>
      <c r="M88" s="29">
        <v>70829.302012989123</v>
      </c>
      <c r="N88" s="29">
        <v>199720.66294719072</v>
      </c>
      <c r="O88" s="29">
        <v>63527.049289204166</v>
      </c>
      <c r="P88" s="29">
        <v>938133.00433412346</v>
      </c>
      <c r="Q88" s="29">
        <v>22430.555374528991</v>
      </c>
      <c r="R88" s="29">
        <v>151592.98527961731</v>
      </c>
      <c r="S88" s="29">
        <v>34630.735024823138</v>
      </c>
      <c r="T88" s="29">
        <v>210187.16423003969</v>
      </c>
      <c r="U88" s="29">
        <v>501820.57005441631</v>
      </c>
      <c r="V88" s="29">
        <v>35382.08202271496</v>
      </c>
      <c r="W88" s="29">
        <v>150705.99565977964</v>
      </c>
      <c r="X88" s="29">
        <v>84824.607342723757</v>
      </c>
      <c r="Y88" s="29">
        <v>314721.27825627045</v>
      </c>
      <c r="Z88" s="29">
        <v>7576.4639559382667</v>
      </c>
      <c r="AA88" s="29">
        <v>414.09087854756052</v>
      </c>
      <c r="AB88" s="29">
        <v>38834.42179266028</v>
      </c>
      <c r="AC88" s="29">
        <v>5030665.7050978653</v>
      </c>
      <c r="AD88" s="29">
        <v>65990.136892673909</v>
      </c>
      <c r="AE88" s="29">
        <v>229758.1317486036</v>
      </c>
      <c r="AF88" s="29">
        <v>54301.597705267573</v>
      </c>
      <c r="AG88" s="29">
        <v>37184.329723803843</v>
      </c>
      <c r="AH88" s="29">
        <v>2217.3625900172397</v>
      </c>
      <c r="AI88" s="29">
        <v>5001.8080755989795</v>
      </c>
      <c r="AJ88" s="29">
        <v>8777.7606822628459</v>
      </c>
      <c r="AK88" s="29">
        <v>2728.6897709414802</v>
      </c>
      <c r="AL88" s="29">
        <v>46177.539883802034</v>
      </c>
      <c r="AM88" s="29">
        <v>6507.9921727238252</v>
      </c>
      <c r="AN88" s="29">
        <v>2523.9157818542135</v>
      </c>
      <c r="AO88" s="29">
        <v>6382.9659746874477</v>
      </c>
      <c r="AP88" s="29">
        <v>27048.128834078099</v>
      </c>
      <c r="AQ88" s="29">
        <v>4162.8351295868433</v>
      </c>
      <c r="AR88" s="29">
        <v>4774.0198118772923</v>
      </c>
      <c r="AS88" s="29">
        <v>1025.6445522283552</v>
      </c>
      <c r="AT88" s="29">
        <v>953.27449156090267</v>
      </c>
      <c r="AU88" s="29">
        <v>2564.8841683611549</v>
      </c>
      <c r="AV88" s="29">
        <v>149.8696872187607</v>
      </c>
      <c r="AW88" s="29">
        <v>10.665334222740034</v>
      </c>
      <c r="AX88" s="29">
        <v>14847.391397134743</v>
      </c>
      <c r="AY88" s="29">
        <v>25138.876998307038</v>
      </c>
      <c r="AZ88" s="29">
        <v>29583.169873496729</v>
      </c>
      <c r="BA88" s="29">
        <v>15.192455227264931</v>
      </c>
      <c r="BB88" s="29">
        <v>3785.6614932555522</v>
      </c>
      <c r="BC88" s="29">
        <v>4309.28133050423</v>
      </c>
      <c r="BD88" s="29">
        <v>11806.509828659739</v>
      </c>
      <c r="BE88" s="29">
        <v>2781.3185625161832</v>
      </c>
      <c r="BF88" s="29">
        <v>431.98390061429643</v>
      </c>
      <c r="BG88" s="29">
        <v>7772.1818379128945</v>
      </c>
      <c r="BH88" s="29">
        <v>19677.894646957473</v>
      </c>
      <c r="BI88" s="29">
        <v>1014.6240482669161</v>
      </c>
      <c r="BJ88" s="29">
        <v>8633.4526459370663</v>
      </c>
      <c r="BK88" s="29">
        <v>1113.1037839395196</v>
      </c>
      <c r="BL88" s="29">
        <v>56603.79095886647</v>
      </c>
      <c r="BM88" s="29">
        <v>24113.862193296281</v>
      </c>
      <c r="BN88" s="29">
        <v>3890.3277767606442</v>
      </c>
      <c r="BO88" s="29">
        <v>3232.9195011144402</v>
      </c>
      <c r="BP88" s="29">
        <v>13669.830158723842</v>
      </c>
      <c r="BQ88" s="29">
        <v>1837.4078287842281</v>
      </c>
      <c r="BR88" s="29">
        <v>3642.6509358758517</v>
      </c>
      <c r="BS88" s="29">
        <v>0</v>
      </c>
      <c r="BT88" s="59">
        <f t="shared" si="5"/>
        <v>9318430.4317480568</v>
      </c>
      <c r="BU88" s="29">
        <v>1015671.5945540899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174329.88094874425</v>
      </c>
      <c r="CE88" s="29">
        <v>0</v>
      </c>
      <c r="CF88" s="29">
        <v>0</v>
      </c>
      <c r="CG88" s="29">
        <v>0</v>
      </c>
      <c r="CH88" s="29">
        <v>23234.826983676488</v>
      </c>
      <c r="CI88" s="29">
        <v>4090836.3438746575</v>
      </c>
      <c r="CJ88" s="38">
        <f t="shared" si="6"/>
        <v>14622503.078109227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21</v>
      </c>
      <c r="B89" s="29" t="s">
        <v>138</v>
      </c>
      <c r="C89" s="29">
        <v>21569.763902235511</v>
      </c>
      <c r="D89" s="29">
        <v>40.007285281176692</v>
      </c>
      <c r="E89" s="29">
        <v>406.01318588909623</v>
      </c>
      <c r="F89" s="29">
        <v>23044.398650931296</v>
      </c>
      <c r="G89" s="29">
        <v>97308.84618490476</v>
      </c>
      <c r="H89" s="29">
        <v>26701.119249307958</v>
      </c>
      <c r="I89" s="29">
        <v>170659.63509371347</v>
      </c>
      <c r="J89" s="29">
        <v>728028.74041813565</v>
      </c>
      <c r="K89" s="29">
        <v>15128.341478099237</v>
      </c>
      <c r="L89" s="29">
        <v>9511.8819758691079</v>
      </c>
      <c r="M89" s="29">
        <v>121726.28357404607</v>
      </c>
      <c r="N89" s="29">
        <v>99626.447373790375</v>
      </c>
      <c r="O89" s="29">
        <v>389592.5502335378</v>
      </c>
      <c r="P89" s="29">
        <v>167966.20003089213</v>
      </c>
      <c r="Q89" s="29">
        <v>2329501.3528336114</v>
      </c>
      <c r="R89" s="29">
        <v>4422194.2775469692</v>
      </c>
      <c r="S89" s="29">
        <v>340069.10496986</v>
      </c>
      <c r="T89" s="29">
        <v>486414.36289693479</v>
      </c>
      <c r="U89" s="29">
        <v>3446915.8301395373</v>
      </c>
      <c r="V89" s="29">
        <v>528653.88292674441</v>
      </c>
      <c r="W89" s="29">
        <v>309239.05516157683</v>
      </c>
      <c r="X89" s="29">
        <v>973640.20692622941</v>
      </c>
      <c r="Y89" s="29">
        <v>806485.90565656219</v>
      </c>
      <c r="Z89" s="29">
        <v>8100.0348045239571</v>
      </c>
      <c r="AA89" s="29">
        <v>760.92916726001044</v>
      </c>
      <c r="AB89" s="29">
        <v>9924.5860248875742</v>
      </c>
      <c r="AC89" s="29">
        <v>3290277.6296992414</v>
      </c>
      <c r="AD89" s="29">
        <v>331617.54497039062</v>
      </c>
      <c r="AE89" s="29">
        <v>260119.98973976815</v>
      </c>
      <c r="AF89" s="29">
        <v>71902.995184006912</v>
      </c>
      <c r="AG89" s="29">
        <v>89569.345543881995</v>
      </c>
      <c r="AH89" s="29">
        <v>1803.4041836674485</v>
      </c>
      <c r="AI89" s="29">
        <v>1940.5260769724559</v>
      </c>
      <c r="AJ89" s="29">
        <v>3383.1498556078582</v>
      </c>
      <c r="AK89" s="29">
        <v>2003.223683304672</v>
      </c>
      <c r="AL89" s="29">
        <v>5945.3586245090528</v>
      </c>
      <c r="AM89" s="29">
        <v>5660.7687306010757</v>
      </c>
      <c r="AN89" s="29">
        <v>3979.2600604933305</v>
      </c>
      <c r="AO89" s="29">
        <v>6765.4098641245682</v>
      </c>
      <c r="AP89" s="29">
        <v>19790.681597465973</v>
      </c>
      <c r="AQ89" s="29">
        <v>1448.944830984153</v>
      </c>
      <c r="AR89" s="29">
        <v>1317.9051809109756</v>
      </c>
      <c r="AS89" s="29">
        <v>1102.5625105504089</v>
      </c>
      <c r="AT89" s="29">
        <v>624.69346132938165</v>
      </c>
      <c r="AU89" s="29">
        <v>186.45775593875808</v>
      </c>
      <c r="AV89" s="29">
        <v>37.429754431958401</v>
      </c>
      <c r="AW89" s="29">
        <v>19.094575918208673</v>
      </c>
      <c r="AX89" s="29">
        <v>13742.271389368059</v>
      </c>
      <c r="AY89" s="29">
        <v>5364.2867874091862</v>
      </c>
      <c r="AZ89" s="29">
        <v>11019.868327159224</v>
      </c>
      <c r="BA89" s="29">
        <v>51.611689622111328</v>
      </c>
      <c r="BB89" s="29">
        <v>797.38104974352086</v>
      </c>
      <c r="BC89" s="29">
        <v>1160.8811586366826</v>
      </c>
      <c r="BD89" s="29">
        <v>38343.169907393545</v>
      </c>
      <c r="BE89" s="29">
        <v>301.68086615657916</v>
      </c>
      <c r="BF89" s="29">
        <v>570.61649290106425</v>
      </c>
      <c r="BG89" s="29">
        <v>34318.195348708919</v>
      </c>
      <c r="BH89" s="29">
        <v>86865.588204424886</v>
      </c>
      <c r="BI89" s="29">
        <v>482.98271615671439</v>
      </c>
      <c r="BJ89" s="29">
        <v>24335.742605206051</v>
      </c>
      <c r="BK89" s="29">
        <v>406.56992600460529</v>
      </c>
      <c r="BL89" s="29">
        <v>16631.307547330682</v>
      </c>
      <c r="BM89" s="29">
        <v>30403.324700740319</v>
      </c>
      <c r="BN89" s="29">
        <v>4769.9288281270747</v>
      </c>
      <c r="BO89" s="29">
        <v>5591.0425798492652</v>
      </c>
      <c r="BP89" s="29">
        <v>4104.5473160021211</v>
      </c>
      <c r="BQ89" s="29">
        <v>6425.7095320780027</v>
      </c>
      <c r="BR89" s="29">
        <v>1985.589215680285</v>
      </c>
      <c r="BS89" s="29">
        <v>0</v>
      </c>
      <c r="BT89" s="59">
        <f t="shared" si="5"/>
        <v>19920378.429764133</v>
      </c>
      <c r="BU89" s="29">
        <v>133881.71080506037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8134.4596613916765</v>
      </c>
      <c r="CD89" s="29">
        <v>52171.88937615449</v>
      </c>
      <c r="CE89" s="29">
        <v>0</v>
      </c>
      <c r="CF89" s="29">
        <v>0</v>
      </c>
      <c r="CG89" s="29">
        <v>0</v>
      </c>
      <c r="CH89" s="29">
        <v>217023.726803386</v>
      </c>
      <c r="CI89" s="29">
        <v>9420560.9721809905</v>
      </c>
      <c r="CJ89" s="38">
        <f t="shared" si="6"/>
        <v>29752151.188591115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22</v>
      </c>
      <c r="B90" s="29" t="s">
        <v>139</v>
      </c>
      <c r="C90" s="29">
        <v>109433.41500377498</v>
      </c>
      <c r="D90" s="29">
        <v>1104.9447607838097</v>
      </c>
      <c r="E90" s="29">
        <v>1736.1568846336013</v>
      </c>
      <c r="F90" s="29">
        <v>42906.195010656404</v>
      </c>
      <c r="G90" s="29">
        <v>1587004.9400202495</v>
      </c>
      <c r="H90" s="29">
        <v>76823.175400548076</v>
      </c>
      <c r="I90" s="29">
        <v>541732.13329317747</v>
      </c>
      <c r="J90" s="29">
        <v>30361.082632698533</v>
      </c>
      <c r="K90" s="29">
        <v>17978.406787984066</v>
      </c>
      <c r="L90" s="29">
        <v>7720.7912492657297</v>
      </c>
      <c r="M90" s="29">
        <v>246683.91137606255</v>
      </c>
      <c r="N90" s="29">
        <v>268053.62215709011</v>
      </c>
      <c r="O90" s="29">
        <v>560068.64197701868</v>
      </c>
      <c r="P90" s="29">
        <v>527003.78991360567</v>
      </c>
      <c r="Q90" s="29">
        <v>2978749.2984566526</v>
      </c>
      <c r="R90" s="29">
        <v>5383809.3802113207</v>
      </c>
      <c r="S90" s="29">
        <v>787510.34702915815</v>
      </c>
      <c r="T90" s="29">
        <v>1065180.4661579968</v>
      </c>
      <c r="U90" s="29">
        <v>6159812.1458073426</v>
      </c>
      <c r="V90" s="29">
        <v>386956.83244447754</v>
      </c>
      <c r="W90" s="29">
        <v>362987.98718232714</v>
      </c>
      <c r="X90" s="29">
        <v>1311139.97954919</v>
      </c>
      <c r="Y90" s="29">
        <v>1144143.6334368417</v>
      </c>
      <c r="Z90" s="29">
        <v>38838.16108284286</v>
      </c>
      <c r="AA90" s="29">
        <v>4904.5027688073687</v>
      </c>
      <c r="AB90" s="29">
        <v>124687.99944441459</v>
      </c>
      <c r="AC90" s="29">
        <v>8250405.6908294279</v>
      </c>
      <c r="AD90" s="29">
        <v>328941.04387270467</v>
      </c>
      <c r="AE90" s="29">
        <v>621502.12472251803</v>
      </c>
      <c r="AF90" s="29">
        <v>105682.17611994891</v>
      </c>
      <c r="AG90" s="29">
        <v>85915.689040490513</v>
      </c>
      <c r="AH90" s="29">
        <v>14555.753183194071</v>
      </c>
      <c r="AI90" s="29">
        <v>8913.4907086592975</v>
      </c>
      <c r="AJ90" s="29">
        <v>46387.96718657155</v>
      </c>
      <c r="AK90" s="29">
        <v>28233.133769511929</v>
      </c>
      <c r="AL90" s="29">
        <v>31765.462753789147</v>
      </c>
      <c r="AM90" s="29">
        <v>36405.55722329556</v>
      </c>
      <c r="AN90" s="29">
        <v>8451.7333178377066</v>
      </c>
      <c r="AO90" s="29">
        <v>61320.55810134668</v>
      </c>
      <c r="AP90" s="29">
        <v>153257.06195245136</v>
      </c>
      <c r="AQ90" s="29">
        <v>13739.565560943502</v>
      </c>
      <c r="AR90" s="29">
        <v>8549.0765722060314</v>
      </c>
      <c r="AS90" s="29">
        <v>6342.506842810858</v>
      </c>
      <c r="AT90" s="29">
        <v>3248.0813457483409</v>
      </c>
      <c r="AU90" s="29">
        <v>7494.7040867954947</v>
      </c>
      <c r="AV90" s="29">
        <v>766.64094495623988</v>
      </c>
      <c r="AW90" s="29">
        <v>444.55262954082872</v>
      </c>
      <c r="AX90" s="29">
        <v>37798.093758515417</v>
      </c>
      <c r="AY90" s="29">
        <v>37429.255153510618</v>
      </c>
      <c r="AZ90" s="29">
        <v>42345.154197613403</v>
      </c>
      <c r="BA90" s="29">
        <v>226.79024014465145</v>
      </c>
      <c r="BB90" s="29">
        <v>5097.7461384310309</v>
      </c>
      <c r="BC90" s="29">
        <v>7879.3424471130602</v>
      </c>
      <c r="BD90" s="29">
        <v>28410.991925302304</v>
      </c>
      <c r="BE90" s="29">
        <v>3045.6570781561954</v>
      </c>
      <c r="BF90" s="29">
        <v>2792.4727284495602</v>
      </c>
      <c r="BG90" s="29">
        <v>70497.695113160953</v>
      </c>
      <c r="BH90" s="29">
        <v>169250.10290667301</v>
      </c>
      <c r="BI90" s="29">
        <v>6677.5281208849383</v>
      </c>
      <c r="BJ90" s="29">
        <v>139151.801270789</v>
      </c>
      <c r="BK90" s="29">
        <v>2417.1918061038614</v>
      </c>
      <c r="BL90" s="29">
        <v>55767.140582969718</v>
      </c>
      <c r="BM90" s="29">
        <v>110367.28773761756</v>
      </c>
      <c r="BN90" s="29">
        <v>19597.115470680754</v>
      </c>
      <c r="BO90" s="29">
        <v>23214.418256402329</v>
      </c>
      <c r="BP90" s="29">
        <v>27478.347306913081</v>
      </c>
      <c r="BQ90" s="29">
        <v>39304.99240176555</v>
      </c>
      <c r="BR90" s="29">
        <v>10008.94482437845</v>
      </c>
      <c r="BS90" s="29">
        <v>0</v>
      </c>
      <c r="BT90" s="59">
        <f t="shared" si="5"/>
        <v>34428412.580269217</v>
      </c>
      <c r="BU90" s="29">
        <v>879662.87247657706</v>
      </c>
      <c r="BV90" s="29">
        <v>0</v>
      </c>
      <c r="BW90" s="29">
        <v>1215.634149169176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1625123.4399141972</v>
      </c>
      <c r="CD90" s="29">
        <v>2364600.1421823143</v>
      </c>
      <c r="CE90" s="29">
        <v>0</v>
      </c>
      <c r="CF90" s="29">
        <v>0</v>
      </c>
      <c r="CG90" s="29">
        <v>0</v>
      </c>
      <c r="CH90" s="29">
        <v>-41173.650144934021</v>
      </c>
      <c r="CI90" s="29">
        <v>12659426.002725456</v>
      </c>
      <c r="CJ90" s="38">
        <f t="shared" si="6"/>
        <v>51917267.021571994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23</v>
      </c>
      <c r="B91" s="29" t="s">
        <v>140</v>
      </c>
      <c r="C91" s="29">
        <v>95808.057495660469</v>
      </c>
      <c r="D91" s="29">
        <v>262.30593726539121</v>
      </c>
      <c r="E91" s="29">
        <v>1292.3707392824135</v>
      </c>
      <c r="F91" s="29">
        <v>33022.88700414871</v>
      </c>
      <c r="G91" s="29">
        <v>130359.8760665419</v>
      </c>
      <c r="H91" s="29">
        <v>10135.459915391875</v>
      </c>
      <c r="I91" s="29">
        <v>11451.003178011037</v>
      </c>
      <c r="J91" s="29">
        <v>37294.531714432727</v>
      </c>
      <c r="K91" s="29">
        <v>26709.84539390164</v>
      </c>
      <c r="L91" s="29">
        <v>2173.2293391989897</v>
      </c>
      <c r="M91" s="29">
        <v>159322.90486284072</v>
      </c>
      <c r="N91" s="29">
        <v>312960.71559774887</v>
      </c>
      <c r="O91" s="29">
        <v>28870.111615098125</v>
      </c>
      <c r="P91" s="29">
        <v>28739.24954798468</v>
      </c>
      <c r="Q91" s="29">
        <v>24608.298794856015</v>
      </c>
      <c r="R91" s="29">
        <v>265604.57190178405</v>
      </c>
      <c r="S91" s="29">
        <v>3876378.6537452955</v>
      </c>
      <c r="T91" s="29">
        <v>657002.85737419478</v>
      </c>
      <c r="U91" s="29">
        <v>1992772.1700954889</v>
      </c>
      <c r="V91" s="29">
        <v>27121.845911951597</v>
      </c>
      <c r="W91" s="29">
        <v>109402.40667492068</v>
      </c>
      <c r="X91" s="29">
        <v>472255.37998213747</v>
      </c>
      <c r="Y91" s="29">
        <v>334099.51949791296</v>
      </c>
      <c r="Z91" s="29">
        <v>33711.80647034727</v>
      </c>
      <c r="AA91" s="29">
        <v>2533.6348168967206</v>
      </c>
      <c r="AB91" s="29">
        <v>204434.23464784923</v>
      </c>
      <c r="AC91" s="29">
        <v>6417474.7054843027</v>
      </c>
      <c r="AD91" s="29">
        <v>195909.77231524157</v>
      </c>
      <c r="AE91" s="29">
        <v>253540.98707122638</v>
      </c>
      <c r="AF91" s="29">
        <v>207626.35398748849</v>
      </c>
      <c r="AG91" s="29">
        <v>67347.642230235841</v>
      </c>
      <c r="AH91" s="29">
        <v>14279.621693032861</v>
      </c>
      <c r="AI91" s="29">
        <v>53792.878439265667</v>
      </c>
      <c r="AJ91" s="29">
        <v>157210.16830415785</v>
      </c>
      <c r="AK91" s="29">
        <v>156742.67847868637</v>
      </c>
      <c r="AL91" s="29">
        <v>40555.148620420281</v>
      </c>
      <c r="AM91" s="29">
        <v>178986.64831650554</v>
      </c>
      <c r="AN91" s="29">
        <v>55656.266353252882</v>
      </c>
      <c r="AO91" s="29">
        <v>417166.85510733858</v>
      </c>
      <c r="AP91" s="29">
        <v>805721.68454443861</v>
      </c>
      <c r="AQ91" s="29">
        <v>11201.49222571994</v>
      </c>
      <c r="AR91" s="29">
        <v>12288.589562945481</v>
      </c>
      <c r="AS91" s="29">
        <v>5462.8118878442019</v>
      </c>
      <c r="AT91" s="29">
        <v>3408.6347237695131</v>
      </c>
      <c r="AU91" s="29">
        <v>4067.8880502108509</v>
      </c>
      <c r="AV91" s="29">
        <v>349.01249036194571</v>
      </c>
      <c r="AW91" s="29">
        <v>43.587680562749533</v>
      </c>
      <c r="AX91" s="29">
        <v>58356.572648521185</v>
      </c>
      <c r="AY91" s="29">
        <v>506698.47244925576</v>
      </c>
      <c r="AZ91" s="29">
        <v>411561.69577557524</v>
      </c>
      <c r="BA91" s="29">
        <v>365.38887362317712</v>
      </c>
      <c r="BB91" s="29">
        <v>9988.631283086248</v>
      </c>
      <c r="BC91" s="29">
        <v>126698.14433667777</v>
      </c>
      <c r="BD91" s="29">
        <v>72173.194098711785</v>
      </c>
      <c r="BE91" s="29">
        <v>5772.633743294391</v>
      </c>
      <c r="BF91" s="29">
        <v>2488.6376934891941</v>
      </c>
      <c r="BG91" s="29">
        <v>46226.792800989853</v>
      </c>
      <c r="BH91" s="29">
        <v>480170.5563830607</v>
      </c>
      <c r="BI91" s="29">
        <v>11952.062704105905</v>
      </c>
      <c r="BJ91" s="29">
        <v>175995.40371946493</v>
      </c>
      <c r="BK91" s="29">
        <v>3130.6738551702938</v>
      </c>
      <c r="BL91" s="29">
        <v>644120.03374338883</v>
      </c>
      <c r="BM91" s="29">
        <v>52762.771709069901</v>
      </c>
      <c r="BN91" s="29">
        <v>54947.648836437642</v>
      </c>
      <c r="BO91" s="29">
        <v>44232.104563103363</v>
      </c>
      <c r="BP91" s="29">
        <v>34887.041715031235</v>
      </c>
      <c r="BQ91" s="29">
        <v>75443.566319028265</v>
      </c>
      <c r="BR91" s="29">
        <v>12164.305568481739</v>
      </c>
      <c r="BS91" s="29">
        <v>0</v>
      </c>
      <c r="BT91" s="59">
        <f t="shared" si="5"/>
        <v>20767297.688707724</v>
      </c>
      <c r="BU91" s="29">
        <v>11583885.633533001</v>
      </c>
      <c r="BV91" s="29">
        <v>0</v>
      </c>
      <c r="BW91" s="29">
        <v>291453.03251649672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71070.628604913902</v>
      </c>
      <c r="CD91" s="29">
        <v>17245657.308317248</v>
      </c>
      <c r="CE91" s="29">
        <v>0</v>
      </c>
      <c r="CF91" s="29">
        <v>6685.0576132929982</v>
      </c>
      <c r="CG91" s="29">
        <v>0</v>
      </c>
      <c r="CH91" s="29">
        <v>-159675.53892608802</v>
      </c>
      <c r="CI91" s="29">
        <v>32857485.436486579</v>
      </c>
      <c r="CJ91" s="38">
        <f t="shared" si="6"/>
        <v>82663859.246853173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24</v>
      </c>
      <c r="B92" s="29" t="s">
        <v>141</v>
      </c>
      <c r="C92" s="29">
        <v>72820.554782522217</v>
      </c>
      <c r="D92" s="29">
        <v>219.91505090260557</v>
      </c>
      <c r="E92" s="29">
        <v>1577.1912188725971</v>
      </c>
      <c r="F92" s="29">
        <v>26944.601880431735</v>
      </c>
      <c r="G92" s="29">
        <v>131721.50958166784</v>
      </c>
      <c r="H92" s="29">
        <v>13855.805622772368</v>
      </c>
      <c r="I92" s="29">
        <v>13936.492213281483</v>
      </c>
      <c r="J92" s="29">
        <v>4479.717546271203</v>
      </c>
      <c r="K92" s="29">
        <v>7258.7952430353871</v>
      </c>
      <c r="L92" s="29">
        <v>1820.0993587059129</v>
      </c>
      <c r="M92" s="29">
        <v>58081.496455781104</v>
      </c>
      <c r="N92" s="29">
        <v>156319.34939274294</v>
      </c>
      <c r="O92" s="29">
        <v>42437.913514010135</v>
      </c>
      <c r="P92" s="29">
        <v>38337.257822732354</v>
      </c>
      <c r="Q92" s="29">
        <v>56596.81440602566</v>
      </c>
      <c r="R92" s="29">
        <v>604150.27777355653</v>
      </c>
      <c r="S92" s="29">
        <v>1322571.1463625936</v>
      </c>
      <c r="T92" s="29">
        <v>2718933.5122036263</v>
      </c>
      <c r="U92" s="29">
        <v>7046038.6824359307</v>
      </c>
      <c r="V92" s="29">
        <v>127128.00276381114</v>
      </c>
      <c r="W92" s="29">
        <v>202195.63183437672</v>
      </c>
      <c r="X92" s="29">
        <v>361188.02384813939</v>
      </c>
      <c r="Y92" s="29">
        <v>512895.46376096224</v>
      </c>
      <c r="Z92" s="29">
        <v>165808.57318475985</v>
      </c>
      <c r="AA92" s="29">
        <v>3090.7119961682292</v>
      </c>
      <c r="AB92" s="29">
        <v>553507.71179734054</v>
      </c>
      <c r="AC92" s="29">
        <v>5513436.2129760757</v>
      </c>
      <c r="AD92" s="29">
        <v>546068.66453547345</v>
      </c>
      <c r="AE92" s="29">
        <v>119060.46580325879</v>
      </c>
      <c r="AF92" s="29">
        <v>78768.899145114498</v>
      </c>
      <c r="AG92" s="29">
        <v>63720.347656385093</v>
      </c>
      <c r="AH92" s="29">
        <v>21178.708377993895</v>
      </c>
      <c r="AI92" s="29">
        <v>17503.664834750045</v>
      </c>
      <c r="AJ92" s="29">
        <v>48768.805049623203</v>
      </c>
      <c r="AK92" s="29">
        <v>223827.31332843594</v>
      </c>
      <c r="AL92" s="29">
        <v>35901.595473253794</v>
      </c>
      <c r="AM92" s="29">
        <v>26966.417671869876</v>
      </c>
      <c r="AN92" s="29">
        <v>77090.255267498738</v>
      </c>
      <c r="AO92" s="29">
        <v>502737.64546800434</v>
      </c>
      <c r="AP92" s="29">
        <v>223569.91308028583</v>
      </c>
      <c r="AQ92" s="29">
        <v>10569.589164170142</v>
      </c>
      <c r="AR92" s="29">
        <v>11096.278141128538</v>
      </c>
      <c r="AS92" s="29">
        <v>5443.2905008474518</v>
      </c>
      <c r="AT92" s="29">
        <v>3623.8507921514574</v>
      </c>
      <c r="AU92" s="29">
        <v>19345.544441804821</v>
      </c>
      <c r="AV92" s="29">
        <v>544.40108661998636</v>
      </c>
      <c r="AW92" s="29">
        <v>257.23209755898597</v>
      </c>
      <c r="AX92" s="29">
        <v>35640.013208579679</v>
      </c>
      <c r="AY92" s="29">
        <v>44520.466530965685</v>
      </c>
      <c r="AZ92" s="29">
        <v>54516.838501999388</v>
      </c>
      <c r="BA92" s="29">
        <v>221.37699804206113</v>
      </c>
      <c r="BB92" s="29">
        <v>7304.7874611543602</v>
      </c>
      <c r="BC92" s="29">
        <v>9769.7857911399369</v>
      </c>
      <c r="BD92" s="29">
        <v>75729.840172540076</v>
      </c>
      <c r="BE92" s="29">
        <v>4413.4560583243119</v>
      </c>
      <c r="BF92" s="29">
        <v>3663.1098150079097</v>
      </c>
      <c r="BG92" s="29">
        <v>46337.11534279953</v>
      </c>
      <c r="BH92" s="29">
        <v>272481.55470873974</v>
      </c>
      <c r="BI92" s="29">
        <v>6632.4611179529511</v>
      </c>
      <c r="BJ92" s="29">
        <v>54094.285546762141</v>
      </c>
      <c r="BK92" s="29">
        <v>2968.0073242656085</v>
      </c>
      <c r="BL92" s="29">
        <v>64409.893806176267</v>
      </c>
      <c r="BM92" s="29">
        <v>53040.192929067678</v>
      </c>
      <c r="BN92" s="29">
        <v>41479.226511983419</v>
      </c>
      <c r="BO92" s="29">
        <v>51545.436355726422</v>
      </c>
      <c r="BP92" s="29">
        <v>37353.232464204586</v>
      </c>
      <c r="BQ92" s="29">
        <v>161197.74453088053</v>
      </c>
      <c r="BR92" s="29">
        <v>11209.135284571281</v>
      </c>
      <c r="BS92" s="29">
        <v>0</v>
      </c>
      <c r="BT92" s="59">
        <f t="shared" si="5"/>
        <v>22831922.307404213</v>
      </c>
      <c r="BU92" s="29">
        <v>4704117.3952106461</v>
      </c>
      <c r="BV92" s="29">
        <v>0</v>
      </c>
      <c r="BW92" s="29">
        <v>154.94258036902045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1648337.5210993821</v>
      </c>
      <c r="CE92" s="29">
        <v>0</v>
      </c>
      <c r="CF92" s="29">
        <v>0</v>
      </c>
      <c r="CG92" s="29">
        <v>0</v>
      </c>
      <c r="CH92" s="29">
        <v>-438119.02588312456</v>
      </c>
      <c r="CI92" s="29">
        <v>13090815.520989764</v>
      </c>
      <c r="CJ92" s="38">
        <f t="shared" si="6"/>
        <v>41837228.661401249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25</v>
      </c>
      <c r="B93" s="29" t="s">
        <v>142</v>
      </c>
      <c r="C93" s="29">
        <v>269152.87111727358</v>
      </c>
      <c r="D93" s="29">
        <v>636.9111630505563</v>
      </c>
      <c r="E93" s="29">
        <v>5638.0468522686151</v>
      </c>
      <c r="F93" s="29">
        <v>117985.40356441111</v>
      </c>
      <c r="G93" s="29">
        <v>462554.15096514503</v>
      </c>
      <c r="H93" s="29">
        <v>45051.88511507136</v>
      </c>
      <c r="I93" s="29">
        <v>79902.148349171839</v>
      </c>
      <c r="J93" s="29">
        <v>78814.062314675743</v>
      </c>
      <c r="K93" s="29">
        <v>30443.625966137253</v>
      </c>
      <c r="L93" s="29">
        <v>30457.107730347729</v>
      </c>
      <c r="M93" s="29">
        <v>166264.60206664997</v>
      </c>
      <c r="N93" s="29">
        <v>858534.96338380303</v>
      </c>
      <c r="O93" s="29">
        <v>170877.42682888813</v>
      </c>
      <c r="P93" s="29">
        <v>219368.29283659789</v>
      </c>
      <c r="Q93" s="29">
        <v>577444.36739485012</v>
      </c>
      <c r="R93" s="29">
        <v>3208625.5031927777</v>
      </c>
      <c r="S93" s="29">
        <v>785830.27741053689</v>
      </c>
      <c r="T93" s="29">
        <v>1755673.0709756296</v>
      </c>
      <c r="U93" s="29">
        <v>20930482.691888973</v>
      </c>
      <c r="V93" s="29">
        <v>659083.68260285479</v>
      </c>
      <c r="W93" s="29">
        <v>637959.13344838307</v>
      </c>
      <c r="X93" s="29">
        <v>580279.24153897224</v>
      </c>
      <c r="Y93" s="29">
        <v>1697869.402812463</v>
      </c>
      <c r="Z93" s="29">
        <v>276910.21434956003</v>
      </c>
      <c r="AA93" s="29">
        <v>18874.334224968759</v>
      </c>
      <c r="AB93" s="29">
        <v>294708.63278085669</v>
      </c>
      <c r="AC93" s="29">
        <v>9200163.6393120456</v>
      </c>
      <c r="AD93" s="29">
        <v>813699.24180218414</v>
      </c>
      <c r="AE93" s="29">
        <v>460880.48405025899</v>
      </c>
      <c r="AF93" s="29">
        <v>235760.48812745433</v>
      </c>
      <c r="AG93" s="29">
        <v>283036.92069170543</v>
      </c>
      <c r="AH93" s="29">
        <v>166418.83965491707</v>
      </c>
      <c r="AI93" s="29">
        <v>52106.010491297333</v>
      </c>
      <c r="AJ93" s="29">
        <v>65566.922942920632</v>
      </c>
      <c r="AK93" s="29">
        <v>108959.87500564691</v>
      </c>
      <c r="AL93" s="29">
        <v>140463.23806639039</v>
      </c>
      <c r="AM93" s="29">
        <v>103772.00883773783</v>
      </c>
      <c r="AN93" s="29">
        <v>130575.38141240782</v>
      </c>
      <c r="AO93" s="29">
        <v>307739.55163173651</v>
      </c>
      <c r="AP93" s="29">
        <v>447496.63842966501</v>
      </c>
      <c r="AQ93" s="29">
        <v>35885.056144255708</v>
      </c>
      <c r="AR93" s="29">
        <v>32683.938828045328</v>
      </c>
      <c r="AS93" s="29">
        <v>18667.492807168877</v>
      </c>
      <c r="AT93" s="29">
        <v>11477.319093451581</v>
      </c>
      <c r="AU93" s="29">
        <v>16120.784453319</v>
      </c>
      <c r="AV93" s="29">
        <v>1053.037062970918</v>
      </c>
      <c r="AW93" s="29">
        <v>330.7093224423067</v>
      </c>
      <c r="AX93" s="29">
        <v>149050.1209326252</v>
      </c>
      <c r="AY93" s="29">
        <v>169600.82570993458</v>
      </c>
      <c r="AZ93" s="29">
        <v>200214.20325725959</v>
      </c>
      <c r="BA93" s="29">
        <v>741.34771369157693</v>
      </c>
      <c r="BB93" s="29">
        <v>23970.745313172298</v>
      </c>
      <c r="BC93" s="29">
        <v>31881.455484147158</v>
      </c>
      <c r="BD93" s="29">
        <v>204796.17906348122</v>
      </c>
      <c r="BE93" s="29">
        <v>13458.955891610189</v>
      </c>
      <c r="BF93" s="29">
        <v>8638.2677674327806</v>
      </c>
      <c r="BG93" s="29">
        <v>361078.07333106932</v>
      </c>
      <c r="BH93" s="29">
        <v>283509.44515573222</v>
      </c>
      <c r="BI93" s="29">
        <v>17100.327661822994</v>
      </c>
      <c r="BJ93" s="29">
        <v>158454.6051824147</v>
      </c>
      <c r="BK93" s="29">
        <v>8875.4401999232396</v>
      </c>
      <c r="BL93" s="29">
        <v>412928.89360275783</v>
      </c>
      <c r="BM93" s="29">
        <v>129222.52444499962</v>
      </c>
      <c r="BN93" s="29">
        <v>81918.028525265923</v>
      </c>
      <c r="BO93" s="29">
        <v>66921.245713432974</v>
      </c>
      <c r="BP93" s="29">
        <v>96549.34333834525</v>
      </c>
      <c r="BQ93" s="29">
        <v>45115.510111051524</v>
      </c>
      <c r="BR93" s="29">
        <v>86761.960724244695</v>
      </c>
      <c r="BS93" s="29">
        <v>0</v>
      </c>
      <c r="BT93" s="59">
        <f t="shared" si="5"/>
        <v>49143067.128166758</v>
      </c>
      <c r="BU93" s="29">
        <v>3082573.0935152462</v>
      </c>
      <c r="BV93" s="29">
        <v>0</v>
      </c>
      <c r="BW93" s="29">
        <v>0.48456912836221883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6491234.4227656815</v>
      </c>
      <c r="CD93" s="29">
        <v>17514220.520235572</v>
      </c>
      <c r="CE93" s="29">
        <v>0</v>
      </c>
      <c r="CF93" s="29">
        <v>1420.6189200541194</v>
      </c>
      <c r="CG93" s="29">
        <v>0</v>
      </c>
      <c r="CH93" s="29">
        <v>-3020808.7559257904</v>
      </c>
      <c r="CI93" s="29">
        <v>38004873.925289258</v>
      </c>
      <c r="CJ93" s="38">
        <f t="shared" si="6"/>
        <v>111216581.43753591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26</v>
      </c>
      <c r="B94" s="29" t="s">
        <v>143</v>
      </c>
      <c r="C94" s="29">
        <v>1209.3711344816577</v>
      </c>
      <c r="D94" s="29">
        <v>7.9191047896001443</v>
      </c>
      <c r="E94" s="29">
        <v>30.251037274915568</v>
      </c>
      <c r="F94" s="29">
        <v>605.8921265576198</v>
      </c>
      <c r="G94" s="29">
        <v>5810.1493829169949</v>
      </c>
      <c r="H94" s="29">
        <v>1609.4731029337627</v>
      </c>
      <c r="I94" s="29">
        <v>312.7691654285403</v>
      </c>
      <c r="J94" s="29">
        <v>247.8878062662908</v>
      </c>
      <c r="K94" s="29">
        <v>1087.5511752055259</v>
      </c>
      <c r="L94" s="29">
        <v>35.985085746104232</v>
      </c>
      <c r="M94" s="29">
        <v>930.91832736793208</v>
      </c>
      <c r="N94" s="29">
        <v>3089.0938499294321</v>
      </c>
      <c r="O94" s="29">
        <v>2422.7556461718914</v>
      </c>
      <c r="P94" s="29">
        <v>644.79130522990386</v>
      </c>
      <c r="Q94" s="29">
        <v>2406.7357451209491</v>
      </c>
      <c r="R94" s="29">
        <v>8373.9257759103675</v>
      </c>
      <c r="S94" s="29">
        <v>1725.4574452304714</v>
      </c>
      <c r="T94" s="29">
        <v>1434.1703005596469</v>
      </c>
      <c r="U94" s="29">
        <v>94423.715044514596</v>
      </c>
      <c r="V94" s="29">
        <v>493926.11789982405</v>
      </c>
      <c r="W94" s="29">
        <v>16081.461247064084</v>
      </c>
      <c r="X94" s="29">
        <v>24235.851336812873</v>
      </c>
      <c r="Y94" s="29">
        <v>90865.383417044824</v>
      </c>
      <c r="Z94" s="29">
        <v>908.1780570915713</v>
      </c>
      <c r="AA94" s="29">
        <v>59.039893233466792</v>
      </c>
      <c r="AB94" s="29">
        <v>1018.7786747793516</v>
      </c>
      <c r="AC94" s="29">
        <v>68854.421012638748</v>
      </c>
      <c r="AD94" s="29">
        <v>1692517.6473799925</v>
      </c>
      <c r="AE94" s="29">
        <v>142814.26663914853</v>
      </c>
      <c r="AF94" s="29">
        <v>2496.391659248718</v>
      </c>
      <c r="AG94" s="29">
        <v>506411.16760622716</v>
      </c>
      <c r="AH94" s="29">
        <v>225.18591185990485</v>
      </c>
      <c r="AI94" s="29">
        <v>473.19179067943298</v>
      </c>
      <c r="AJ94" s="29">
        <v>1614.0594474846228</v>
      </c>
      <c r="AK94" s="29">
        <v>4227.2050802021658</v>
      </c>
      <c r="AL94" s="29">
        <v>893.09340983989762</v>
      </c>
      <c r="AM94" s="29">
        <v>689.28066193850793</v>
      </c>
      <c r="AN94" s="29">
        <v>209.86185893641678</v>
      </c>
      <c r="AO94" s="29">
        <v>11555.123735186931</v>
      </c>
      <c r="AP94" s="29">
        <v>2648.7388942128018</v>
      </c>
      <c r="AQ94" s="29">
        <v>433.2861125095003</v>
      </c>
      <c r="AR94" s="29">
        <v>528.38734245577359</v>
      </c>
      <c r="AS94" s="29">
        <v>121.96885330279275</v>
      </c>
      <c r="AT94" s="29">
        <v>89.636339781938972</v>
      </c>
      <c r="AU94" s="29">
        <v>127.6348259950426</v>
      </c>
      <c r="AV94" s="29">
        <v>9.3623013571317983</v>
      </c>
      <c r="AW94" s="29">
        <v>0.35612306818759065</v>
      </c>
      <c r="AX94" s="29">
        <v>1281.8567206955613</v>
      </c>
      <c r="AY94" s="29">
        <v>1888.214316806851</v>
      </c>
      <c r="AZ94" s="29">
        <v>1715.5885788671135</v>
      </c>
      <c r="BA94" s="29">
        <v>3.5124327327871674</v>
      </c>
      <c r="BB94" s="29">
        <v>333.18876030927203</v>
      </c>
      <c r="BC94" s="29">
        <v>294.97519745441275</v>
      </c>
      <c r="BD94" s="29">
        <v>212770.35302216021</v>
      </c>
      <c r="BE94" s="29">
        <v>180.78975895532506</v>
      </c>
      <c r="BF94" s="29">
        <v>53.060177405817832</v>
      </c>
      <c r="BG94" s="29">
        <v>796.66994249103652</v>
      </c>
      <c r="BH94" s="29">
        <v>183755.59065369636</v>
      </c>
      <c r="BI94" s="29">
        <v>2176.3656296929175</v>
      </c>
      <c r="BJ94" s="29">
        <v>416.39850062452103</v>
      </c>
      <c r="BK94" s="29">
        <v>88.159951408615882</v>
      </c>
      <c r="BL94" s="29">
        <v>523.99010021442302</v>
      </c>
      <c r="BM94" s="29">
        <v>478.19802685216428</v>
      </c>
      <c r="BN94" s="29">
        <v>322.25476709347748</v>
      </c>
      <c r="BO94" s="29">
        <v>335.87360787933289</v>
      </c>
      <c r="BP94" s="29">
        <v>1009.6693903658264</v>
      </c>
      <c r="BQ94" s="29">
        <v>842.98339753744733</v>
      </c>
      <c r="BR94" s="29">
        <v>319.28214344153048</v>
      </c>
      <c r="BS94" s="29">
        <v>0</v>
      </c>
      <c r="BT94" s="59">
        <f t="shared" si="5"/>
        <v>3600030.8651502393</v>
      </c>
      <c r="BU94" s="29">
        <v>19789593.938072991</v>
      </c>
      <c r="BV94" s="29">
        <v>0</v>
      </c>
      <c r="BW94" s="29">
        <v>144436.42952072981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5862178.6949324645</v>
      </c>
      <c r="CD94" s="29">
        <v>62013.384419617316</v>
      </c>
      <c r="CE94" s="29">
        <v>0</v>
      </c>
      <c r="CF94" s="29">
        <v>0</v>
      </c>
      <c r="CG94" s="29">
        <v>0</v>
      </c>
      <c r="CH94" s="29">
        <v>-1211427.5328324153</v>
      </c>
      <c r="CI94" s="29">
        <v>18522413.408355214</v>
      </c>
      <c r="CJ94" s="38">
        <f t="shared" si="6"/>
        <v>46769239.187618837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27</v>
      </c>
      <c r="B95" s="29" t="s">
        <v>144</v>
      </c>
      <c r="C95" s="29">
        <v>44560.75991378929</v>
      </c>
      <c r="D95" s="29">
        <v>12.871499315576154</v>
      </c>
      <c r="E95" s="29">
        <v>3648.7407832150384</v>
      </c>
      <c r="F95" s="29">
        <v>821.25535313562148</v>
      </c>
      <c r="G95" s="29">
        <v>3845.2016360093789</v>
      </c>
      <c r="H95" s="29">
        <v>2055.1862936502266</v>
      </c>
      <c r="I95" s="29">
        <v>565.77183427661248</v>
      </c>
      <c r="J95" s="29">
        <v>91.218735872347651</v>
      </c>
      <c r="K95" s="29">
        <v>121.56687469375022</v>
      </c>
      <c r="L95" s="29">
        <v>56.394294977557131</v>
      </c>
      <c r="M95" s="29">
        <v>2333.0379919688239</v>
      </c>
      <c r="N95" s="29">
        <v>4758.5101296318371</v>
      </c>
      <c r="O95" s="29">
        <v>57847.118203119862</v>
      </c>
      <c r="P95" s="29">
        <v>1118.7231132157413</v>
      </c>
      <c r="Q95" s="29">
        <v>2089.3077440104798</v>
      </c>
      <c r="R95" s="29">
        <v>2965.1008425694195</v>
      </c>
      <c r="S95" s="29">
        <v>51860.1837027527</v>
      </c>
      <c r="T95" s="29">
        <v>1010.9202327422801</v>
      </c>
      <c r="U95" s="29">
        <v>63788.106335475946</v>
      </c>
      <c r="V95" s="29">
        <v>44390.684811863721</v>
      </c>
      <c r="W95" s="29">
        <v>187038.80425333156</v>
      </c>
      <c r="X95" s="29">
        <v>111957.7606190259</v>
      </c>
      <c r="Y95" s="29">
        <v>643497.62865790771</v>
      </c>
      <c r="Z95" s="29">
        <v>1238.9201671367678</v>
      </c>
      <c r="AA95" s="29">
        <v>91.013137668168454</v>
      </c>
      <c r="AB95" s="29">
        <v>31948.696344149834</v>
      </c>
      <c r="AC95" s="29">
        <v>63772.368014125619</v>
      </c>
      <c r="AD95" s="29">
        <v>119313.7046778324</v>
      </c>
      <c r="AE95" s="29">
        <v>5980.5299948891698</v>
      </c>
      <c r="AF95" s="29">
        <v>204492.10133447812</v>
      </c>
      <c r="AG95" s="29">
        <v>9170.2294241657692</v>
      </c>
      <c r="AH95" s="29">
        <v>936746.07037182036</v>
      </c>
      <c r="AI95" s="29">
        <v>304117.11632781348</v>
      </c>
      <c r="AJ95" s="29">
        <v>7756.2875470226909</v>
      </c>
      <c r="AK95" s="29">
        <v>1486.6228038638644</v>
      </c>
      <c r="AL95" s="29">
        <v>1405.4219572838197</v>
      </c>
      <c r="AM95" s="29">
        <v>1010.9232196106645</v>
      </c>
      <c r="AN95" s="29">
        <v>5533.1767931635013</v>
      </c>
      <c r="AO95" s="29">
        <v>1365.6141563687188</v>
      </c>
      <c r="AP95" s="29">
        <v>4170.5254456995981</v>
      </c>
      <c r="AQ95" s="29">
        <v>512.87377190866425</v>
      </c>
      <c r="AR95" s="29">
        <v>574.15685556328833</v>
      </c>
      <c r="AS95" s="29">
        <v>181.91346620407978</v>
      </c>
      <c r="AT95" s="29">
        <v>141.55613449776015</v>
      </c>
      <c r="AU95" s="29">
        <v>204.39572668814012</v>
      </c>
      <c r="AV95" s="29">
        <v>32.66608603357151</v>
      </c>
      <c r="AW95" s="29">
        <v>13.74744227704141</v>
      </c>
      <c r="AX95" s="29">
        <v>1837.4627461401546</v>
      </c>
      <c r="AY95" s="29">
        <v>2623.9942614780084</v>
      </c>
      <c r="AZ95" s="29">
        <v>2750.8372231290127</v>
      </c>
      <c r="BA95" s="29">
        <v>5.3153908148100619</v>
      </c>
      <c r="BB95" s="29">
        <v>425.80077147340415</v>
      </c>
      <c r="BC95" s="29">
        <v>487.88959139449281</v>
      </c>
      <c r="BD95" s="29">
        <v>16841.753609260326</v>
      </c>
      <c r="BE95" s="29">
        <v>1518.4316111630108</v>
      </c>
      <c r="BF95" s="29">
        <v>85.75348437733723</v>
      </c>
      <c r="BG95" s="29">
        <v>26932.641297195587</v>
      </c>
      <c r="BH95" s="29">
        <v>1324549.5638768547</v>
      </c>
      <c r="BI95" s="29">
        <v>2691.4277410484501</v>
      </c>
      <c r="BJ95" s="29">
        <v>4866.7628703909941</v>
      </c>
      <c r="BK95" s="29">
        <v>141.29034057619299</v>
      </c>
      <c r="BL95" s="29">
        <v>2860.9500445982021</v>
      </c>
      <c r="BM95" s="29">
        <v>8742.4604695835333</v>
      </c>
      <c r="BN95" s="29">
        <v>748.21810266562659</v>
      </c>
      <c r="BO95" s="29">
        <v>13595.270474961279</v>
      </c>
      <c r="BP95" s="29">
        <v>1667.5947297914017</v>
      </c>
      <c r="BQ95" s="29">
        <v>57446.33976089779</v>
      </c>
      <c r="BR95" s="29">
        <v>33780.393407332827</v>
      </c>
      <c r="BS95" s="29">
        <v>0</v>
      </c>
      <c r="BT95" s="59">
        <f t="shared" si="5"/>
        <v>4436295.6368619446</v>
      </c>
      <c r="BU95" s="29">
        <v>7653823.655532076</v>
      </c>
      <c r="BV95" s="29">
        <v>0</v>
      </c>
      <c r="BW95" s="29">
        <v>36170.531721630388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16242185.592359765</v>
      </c>
      <c r="CD95" s="29">
        <v>3134991.2173407394</v>
      </c>
      <c r="CE95" s="29">
        <v>0</v>
      </c>
      <c r="CF95" s="29">
        <v>0</v>
      </c>
      <c r="CG95" s="29">
        <v>0</v>
      </c>
      <c r="CH95" s="29">
        <v>-913897.00397689384</v>
      </c>
      <c r="CI95" s="29">
        <v>9817422.4369569309</v>
      </c>
      <c r="CJ95" s="38">
        <f t="shared" si="6"/>
        <v>40406992.066796191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28</v>
      </c>
      <c r="B96" s="29" t="s">
        <v>145</v>
      </c>
      <c r="C96" s="29">
        <v>11304.326917904344</v>
      </c>
      <c r="D96" s="29">
        <v>134.61578809086822</v>
      </c>
      <c r="E96" s="29">
        <v>14254.98023063031</v>
      </c>
      <c r="F96" s="29">
        <v>8706.9729817835414</v>
      </c>
      <c r="G96" s="29">
        <v>64030.032394908478</v>
      </c>
      <c r="H96" s="29">
        <v>103742.8352607681</v>
      </c>
      <c r="I96" s="29">
        <v>107272.48563831186</v>
      </c>
      <c r="J96" s="29">
        <v>3977.5363871578611</v>
      </c>
      <c r="K96" s="29">
        <v>10064.024002209007</v>
      </c>
      <c r="L96" s="29">
        <v>508.35377833234674</v>
      </c>
      <c r="M96" s="29">
        <v>65615.873346916633</v>
      </c>
      <c r="N96" s="29">
        <v>663663.38582560141</v>
      </c>
      <c r="O96" s="29">
        <v>21337.397633083991</v>
      </c>
      <c r="P96" s="29">
        <v>29774.783984404039</v>
      </c>
      <c r="Q96" s="29">
        <v>15121.762247968994</v>
      </c>
      <c r="R96" s="29">
        <v>100178.02812741749</v>
      </c>
      <c r="S96" s="29">
        <v>247380.93529671736</v>
      </c>
      <c r="T96" s="29">
        <v>34031.76607492812</v>
      </c>
      <c r="U96" s="29">
        <v>142820.22470495198</v>
      </c>
      <c r="V96" s="29">
        <v>21788.855786697215</v>
      </c>
      <c r="W96" s="29">
        <v>102764.30182413202</v>
      </c>
      <c r="X96" s="29">
        <v>6540655.6693473598</v>
      </c>
      <c r="Y96" s="29">
        <v>146332.2122768077</v>
      </c>
      <c r="Z96" s="29">
        <v>8669.8487866548548</v>
      </c>
      <c r="AA96" s="29">
        <v>569.36426066597323</v>
      </c>
      <c r="AB96" s="29">
        <v>107851.47070567239</v>
      </c>
      <c r="AC96" s="29">
        <v>856516.08372249105</v>
      </c>
      <c r="AD96" s="29">
        <v>15692.090623289001</v>
      </c>
      <c r="AE96" s="29">
        <v>125695.39055252037</v>
      </c>
      <c r="AF96" s="29">
        <v>121989.22036660908</v>
      </c>
      <c r="AG96" s="29">
        <v>243450.5378606923</v>
      </c>
      <c r="AH96" s="29">
        <v>7066.5946282627283</v>
      </c>
      <c r="AI96" s="29">
        <v>3692.7370063750232</v>
      </c>
      <c r="AJ96" s="29">
        <v>54324.614790787644</v>
      </c>
      <c r="AK96" s="29">
        <v>13361.252088873116</v>
      </c>
      <c r="AL96" s="29">
        <v>108820.89228740329</v>
      </c>
      <c r="AM96" s="29">
        <v>12941.539569496035</v>
      </c>
      <c r="AN96" s="29">
        <v>179154.92628100768</v>
      </c>
      <c r="AO96" s="29">
        <v>48509.177410079661</v>
      </c>
      <c r="AP96" s="29">
        <v>45751.502298311563</v>
      </c>
      <c r="AQ96" s="29">
        <v>9192.9752053444572</v>
      </c>
      <c r="AR96" s="29">
        <v>5394.7725414458928</v>
      </c>
      <c r="AS96" s="29">
        <v>1301.7084216003714</v>
      </c>
      <c r="AT96" s="29">
        <v>1488.0319674943639</v>
      </c>
      <c r="AU96" s="29">
        <v>9894.7209763201681</v>
      </c>
      <c r="AV96" s="29">
        <v>308.61278577419966</v>
      </c>
      <c r="AW96" s="29">
        <v>116.97164094692405</v>
      </c>
      <c r="AX96" s="29">
        <v>27804.601727045636</v>
      </c>
      <c r="AY96" s="29">
        <v>28203.309875329207</v>
      </c>
      <c r="AZ96" s="29">
        <v>306784.2989874793</v>
      </c>
      <c r="BA96" s="29">
        <v>4239.2052497642644</v>
      </c>
      <c r="BB96" s="29">
        <v>4541.9712505777261</v>
      </c>
      <c r="BC96" s="29">
        <v>84763.735111008369</v>
      </c>
      <c r="BD96" s="29">
        <v>21198.756669327566</v>
      </c>
      <c r="BE96" s="29">
        <v>4258.7210106570683</v>
      </c>
      <c r="BF96" s="29">
        <v>642.42098597369261</v>
      </c>
      <c r="BG96" s="29">
        <v>292718.3106155807</v>
      </c>
      <c r="BH96" s="29">
        <v>179046.74618703302</v>
      </c>
      <c r="BI96" s="29">
        <v>14134.354336060271</v>
      </c>
      <c r="BJ96" s="29">
        <v>115477.04767798234</v>
      </c>
      <c r="BK96" s="29">
        <v>1274.7264078226995</v>
      </c>
      <c r="BL96" s="29">
        <v>2070716.5420951373</v>
      </c>
      <c r="BM96" s="29">
        <v>616946.12192032312</v>
      </c>
      <c r="BN96" s="29">
        <v>94961.425719076477</v>
      </c>
      <c r="BO96" s="29">
        <v>131653.38512817622</v>
      </c>
      <c r="BP96" s="29">
        <v>21222.975026869666</v>
      </c>
      <c r="BQ96" s="29">
        <v>27185.70377626253</v>
      </c>
      <c r="BR96" s="29">
        <v>18200.14054461016</v>
      </c>
      <c r="BS96" s="29">
        <v>0</v>
      </c>
      <c r="BT96" s="59">
        <f t="shared" si="5"/>
        <v>14503190.8969373</v>
      </c>
      <c r="BU96" s="29">
        <v>8031925.6921620145</v>
      </c>
      <c r="BV96" s="29">
        <v>0</v>
      </c>
      <c r="BW96" s="29">
        <v>913947.5739090417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4817533.0649688542</v>
      </c>
      <c r="CE96" s="29">
        <v>0</v>
      </c>
      <c r="CF96" s="29">
        <v>218.4161060747513</v>
      </c>
      <c r="CG96" s="29">
        <v>708484.16555104603</v>
      </c>
      <c r="CH96" s="29">
        <v>-19495.498880706404</v>
      </c>
      <c r="CI96" s="29">
        <v>19153276.099170379</v>
      </c>
      <c r="CJ96" s="38">
        <f t="shared" si="6"/>
        <v>48109080.409924001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29</v>
      </c>
      <c r="B97" s="29" t="s">
        <v>146</v>
      </c>
      <c r="C97" s="29">
        <v>15873.082550146361</v>
      </c>
      <c r="D97" s="29">
        <v>53.169654409883329</v>
      </c>
      <c r="E97" s="29">
        <v>20902.606604905981</v>
      </c>
      <c r="F97" s="29">
        <v>6612.4495892535742</v>
      </c>
      <c r="G97" s="29">
        <v>27041.788419871002</v>
      </c>
      <c r="H97" s="29">
        <v>2599.0210000353077</v>
      </c>
      <c r="I97" s="29">
        <v>3453.346680712752</v>
      </c>
      <c r="J97" s="29">
        <v>759.68181913743535</v>
      </c>
      <c r="K97" s="29">
        <v>805.67779102632846</v>
      </c>
      <c r="L97" s="29">
        <v>9185.2534163033706</v>
      </c>
      <c r="M97" s="29">
        <v>7602.6762644234796</v>
      </c>
      <c r="N97" s="29">
        <v>25056.51387920737</v>
      </c>
      <c r="O97" s="29">
        <v>7885.5521782668038</v>
      </c>
      <c r="P97" s="29">
        <v>19576.46713226987</v>
      </c>
      <c r="Q97" s="29">
        <v>5586.6998370804849</v>
      </c>
      <c r="R97" s="29">
        <v>110602.30412677044</v>
      </c>
      <c r="S97" s="29">
        <v>290266.2734763358</v>
      </c>
      <c r="T97" s="29">
        <v>164676.89945617769</v>
      </c>
      <c r="U97" s="29">
        <v>524921.61052216031</v>
      </c>
      <c r="V97" s="29">
        <v>27209.213394326311</v>
      </c>
      <c r="W97" s="29">
        <v>92609.478364833558</v>
      </c>
      <c r="X97" s="29">
        <v>17775.674845773454</v>
      </c>
      <c r="Y97" s="29">
        <v>81881.310512521697</v>
      </c>
      <c r="Z97" s="29">
        <v>10201.3431421366</v>
      </c>
      <c r="AA97" s="29">
        <v>551.9632786901077</v>
      </c>
      <c r="AB97" s="29">
        <v>15747.479666186899</v>
      </c>
      <c r="AC97" s="29">
        <v>222630.40934938463</v>
      </c>
      <c r="AD97" s="29">
        <v>76177.772370400417</v>
      </c>
      <c r="AE97" s="29">
        <v>55056.76866229497</v>
      </c>
      <c r="AF97" s="29">
        <v>22931.032034624754</v>
      </c>
      <c r="AG97" s="29">
        <v>102736.65947570042</v>
      </c>
      <c r="AH97" s="29">
        <v>790584.81253917422</v>
      </c>
      <c r="AI97" s="29">
        <v>193960.2095381151</v>
      </c>
      <c r="AJ97" s="29">
        <v>62777.015539267872</v>
      </c>
      <c r="AK97" s="29">
        <v>3208.3138631230927</v>
      </c>
      <c r="AL97" s="29">
        <v>6689.7691492533613</v>
      </c>
      <c r="AM97" s="29">
        <v>10818.190406804732</v>
      </c>
      <c r="AN97" s="29">
        <v>2029.5120515246219</v>
      </c>
      <c r="AO97" s="29">
        <v>19562.404931956251</v>
      </c>
      <c r="AP97" s="29">
        <v>33386.971016167539</v>
      </c>
      <c r="AQ97" s="29">
        <v>1719.4866254364574</v>
      </c>
      <c r="AR97" s="29">
        <v>18032.598696973917</v>
      </c>
      <c r="AS97" s="29">
        <v>908.69479101207878</v>
      </c>
      <c r="AT97" s="29">
        <v>590.9582269819814</v>
      </c>
      <c r="AU97" s="29">
        <v>1062.3963348932309</v>
      </c>
      <c r="AV97" s="29">
        <v>37.355730067139937</v>
      </c>
      <c r="AW97" s="29">
        <v>1.9488570929851716</v>
      </c>
      <c r="AX97" s="29">
        <v>10880.094842800107</v>
      </c>
      <c r="AY97" s="29">
        <v>13203.785286113902</v>
      </c>
      <c r="AZ97" s="29">
        <v>8932.1447416274314</v>
      </c>
      <c r="BA97" s="29">
        <v>35.983338016982238</v>
      </c>
      <c r="BB97" s="29">
        <v>1582.2764872696143</v>
      </c>
      <c r="BC97" s="29">
        <v>2729.7026976336906</v>
      </c>
      <c r="BD97" s="29">
        <v>12877.187479262206</v>
      </c>
      <c r="BE97" s="29">
        <v>1892.4451620948721</v>
      </c>
      <c r="BF97" s="29">
        <v>506.61440239784787</v>
      </c>
      <c r="BG97" s="29">
        <v>15561.228089577415</v>
      </c>
      <c r="BH97" s="29">
        <v>535602.52495895314</v>
      </c>
      <c r="BI97" s="29">
        <v>6073.6357436230546</v>
      </c>
      <c r="BJ97" s="29">
        <v>5437.6735693699193</v>
      </c>
      <c r="BK97" s="29">
        <v>781.18378940246635</v>
      </c>
      <c r="BL97" s="29">
        <v>3931.1778688294953</v>
      </c>
      <c r="BM97" s="29">
        <v>6303.2186408299503</v>
      </c>
      <c r="BN97" s="29">
        <v>2690.9715812489485</v>
      </c>
      <c r="BO97" s="29">
        <v>2978.8647636218611</v>
      </c>
      <c r="BP97" s="29">
        <v>5781.3473481808387</v>
      </c>
      <c r="BQ97" s="29">
        <v>1479.9251304781048</v>
      </c>
      <c r="BR97" s="29">
        <v>3095.9854287217595</v>
      </c>
      <c r="BS97" s="29">
        <v>0</v>
      </c>
      <c r="BT97" s="59">
        <f t="shared" si="5"/>
        <v>3756698.7891432676</v>
      </c>
      <c r="BU97" s="29">
        <v>96776.861189054718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429627.55580363818</v>
      </c>
      <c r="CD97" s="29">
        <v>296564.42027987802</v>
      </c>
      <c r="CE97" s="29">
        <v>0</v>
      </c>
      <c r="CF97" s="29">
        <v>0</v>
      </c>
      <c r="CG97" s="29">
        <v>0</v>
      </c>
      <c r="CH97" s="29">
        <v>-165750.51056884209</v>
      </c>
      <c r="CI97" s="29">
        <v>1568423.6583359437</v>
      </c>
      <c r="CJ97" s="38">
        <f t="shared" si="6"/>
        <v>5982340.7741829399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30</v>
      </c>
      <c r="B98" s="29" t="s">
        <v>147</v>
      </c>
      <c r="C98" s="29">
        <v>639003.55703557178</v>
      </c>
      <c r="D98" s="29">
        <v>4767.5674521453011</v>
      </c>
      <c r="E98" s="29">
        <v>26585.613503918008</v>
      </c>
      <c r="F98" s="29">
        <v>43985.572886142865</v>
      </c>
      <c r="G98" s="29">
        <v>1109612.4352263743</v>
      </c>
      <c r="H98" s="29">
        <v>35135.802210271708</v>
      </c>
      <c r="I98" s="29">
        <v>66821.683062190365</v>
      </c>
      <c r="J98" s="29">
        <v>69151.643775338758</v>
      </c>
      <c r="K98" s="29">
        <v>23549.266191594823</v>
      </c>
      <c r="L98" s="29">
        <v>38421.66613536419</v>
      </c>
      <c r="M98" s="29">
        <v>395777.1229548991</v>
      </c>
      <c r="N98" s="29">
        <v>312744.40096294985</v>
      </c>
      <c r="O98" s="29">
        <v>168251.49615278438</v>
      </c>
      <c r="P98" s="29">
        <v>323614.70912093687</v>
      </c>
      <c r="Q98" s="29">
        <v>144290.72883082408</v>
      </c>
      <c r="R98" s="29">
        <v>196194.85503680137</v>
      </c>
      <c r="S98" s="29">
        <v>40500.547551678967</v>
      </c>
      <c r="T98" s="29">
        <v>53406.011028475783</v>
      </c>
      <c r="U98" s="29">
        <v>222091.28825515951</v>
      </c>
      <c r="V98" s="29">
        <v>25233.396903971232</v>
      </c>
      <c r="W98" s="29">
        <v>15985.700008476048</v>
      </c>
      <c r="X98" s="29">
        <v>127977.47814689654</v>
      </c>
      <c r="Y98" s="29">
        <v>47623.924169914491</v>
      </c>
      <c r="Z98" s="29">
        <v>3553922.7753706109</v>
      </c>
      <c r="AA98" s="29">
        <v>89108.596439918765</v>
      </c>
      <c r="AB98" s="29">
        <v>112154.78159197536</v>
      </c>
      <c r="AC98" s="29">
        <v>208753.19395511551</v>
      </c>
      <c r="AD98" s="29">
        <v>174417.57854428212</v>
      </c>
      <c r="AE98" s="29">
        <v>435942.58892401785</v>
      </c>
      <c r="AF98" s="29">
        <v>600141.19190382073</v>
      </c>
      <c r="AG98" s="29">
        <v>265718.15686606348</v>
      </c>
      <c r="AH98" s="29">
        <v>15527.542217531109</v>
      </c>
      <c r="AI98" s="29">
        <v>1587.5492128043313</v>
      </c>
      <c r="AJ98" s="29">
        <v>125454.00339662249</v>
      </c>
      <c r="AK98" s="29">
        <v>10763.345287838169</v>
      </c>
      <c r="AL98" s="29">
        <v>371108.36093921831</v>
      </c>
      <c r="AM98" s="29">
        <v>14298.69041699007</v>
      </c>
      <c r="AN98" s="29">
        <v>65798.854276159327</v>
      </c>
      <c r="AO98" s="29">
        <v>81852.092290591783</v>
      </c>
      <c r="AP98" s="29">
        <v>115207.78334355852</v>
      </c>
      <c r="AQ98" s="29">
        <v>59128.939341144069</v>
      </c>
      <c r="AR98" s="29">
        <v>19361.559641862485</v>
      </c>
      <c r="AS98" s="29">
        <v>6000.7154799237787</v>
      </c>
      <c r="AT98" s="29">
        <v>29683.733831166341</v>
      </c>
      <c r="AU98" s="29">
        <v>50857.721292891874</v>
      </c>
      <c r="AV98" s="29">
        <v>3150.0025366876339</v>
      </c>
      <c r="AW98" s="29">
        <v>3484.6382751829265</v>
      </c>
      <c r="AX98" s="29">
        <v>56677.911022967761</v>
      </c>
      <c r="AY98" s="29">
        <v>77222.417439292898</v>
      </c>
      <c r="AZ98" s="29">
        <v>17551.669902920203</v>
      </c>
      <c r="BA98" s="29">
        <v>6011.9552106570782</v>
      </c>
      <c r="BB98" s="29">
        <v>11348.11437213331</v>
      </c>
      <c r="BC98" s="29">
        <v>17814.938470759924</v>
      </c>
      <c r="BD98" s="29">
        <v>35748.023684106825</v>
      </c>
      <c r="BE98" s="29">
        <v>10495.208555588568</v>
      </c>
      <c r="BF98" s="29">
        <v>5519.6560713174149</v>
      </c>
      <c r="BG98" s="29">
        <v>26645.414195914062</v>
      </c>
      <c r="BH98" s="29">
        <v>148413.39452946669</v>
      </c>
      <c r="BI98" s="29">
        <v>6853.8994431071969</v>
      </c>
      <c r="BJ98" s="29">
        <v>426207.42517045222</v>
      </c>
      <c r="BK98" s="29">
        <v>1997.4142968191518</v>
      </c>
      <c r="BL98" s="29">
        <v>295437.07160555373</v>
      </c>
      <c r="BM98" s="29">
        <v>313621.55349087663</v>
      </c>
      <c r="BN98" s="29">
        <v>125393.04695156153</v>
      </c>
      <c r="BO98" s="29">
        <v>102903.29384433047</v>
      </c>
      <c r="BP98" s="29">
        <v>38549.340105650248</v>
      </c>
      <c r="BQ98" s="29">
        <v>2542.3186293824874</v>
      </c>
      <c r="BR98" s="29">
        <v>9014.9778480894875</v>
      </c>
      <c r="BS98" s="29">
        <v>0</v>
      </c>
      <c r="BT98" s="59">
        <f t="shared" si="5"/>
        <v>12280119.906819614</v>
      </c>
      <c r="BU98" s="29">
        <v>4483395.7020823192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-124.58924154570342</v>
      </c>
      <c r="CI98" s="29">
        <v>11662758.417456906</v>
      </c>
      <c r="CJ98" s="38">
        <f t="shared" si="6"/>
        <v>28426149.437117293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32</v>
      </c>
      <c r="B100" s="29" t="s">
        <v>149</v>
      </c>
      <c r="C100" s="29">
        <v>34355.582788202009</v>
      </c>
      <c r="D100" s="29">
        <v>258.48665413334686</v>
      </c>
      <c r="E100" s="29">
        <v>1431.0946952069821</v>
      </c>
      <c r="F100" s="29">
        <v>2325.6183451614975</v>
      </c>
      <c r="G100" s="29">
        <v>62742.075907989951</v>
      </c>
      <c r="H100" s="29">
        <v>1985.3201549760238</v>
      </c>
      <c r="I100" s="29">
        <v>3696.349194976528</v>
      </c>
      <c r="J100" s="29">
        <v>3696.380137616396</v>
      </c>
      <c r="K100" s="29">
        <v>1285.1179926333543</v>
      </c>
      <c r="L100" s="29">
        <v>2124.8667052696369</v>
      </c>
      <c r="M100" s="29">
        <v>21134.195102144866</v>
      </c>
      <c r="N100" s="29">
        <v>17206.422244912035</v>
      </c>
      <c r="O100" s="29">
        <v>9131.8518926932102</v>
      </c>
      <c r="P100" s="29">
        <v>17481.893512654409</v>
      </c>
      <c r="Q100" s="29">
        <v>7634.5722413014919</v>
      </c>
      <c r="R100" s="29">
        <v>10986.137169824944</v>
      </c>
      <c r="S100" s="29">
        <v>3033.2582543398703</v>
      </c>
      <c r="T100" s="29">
        <v>2932.1677547509607</v>
      </c>
      <c r="U100" s="29">
        <v>12728.375313571973</v>
      </c>
      <c r="V100" s="29">
        <v>1502.1871110226889</v>
      </c>
      <c r="W100" s="29">
        <v>875.76228222282452</v>
      </c>
      <c r="X100" s="29">
        <v>7342.3632826978883</v>
      </c>
      <c r="Y100" s="29">
        <v>3653.9856893941928</v>
      </c>
      <c r="Z100" s="29">
        <v>66484.009686052726</v>
      </c>
      <c r="AA100" s="29">
        <v>7612.6828330871276</v>
      </c>
      <c r="AB100" s="29">
        <v>272158.97194459592</v>
      </c>
      <c r="AC100" s="29">
        <v>25750.415271012636</v>
      </c>
      <c r="AD100" s="29">
        <v>11643.503300347513</v>
      </c>
      <c r="AE100" s="29">
        <v>44750.780372216424</v>
      </c>
      <c r="AF100" s="29">
        <v>36521.91685687493</v>
      </c>
      <c r="AG100" s="29">
        <v>15440.076414399176</v>
      </c>
      <c r="AH100" s="29">
        <v>2213.2858802858545</v>
      </c>
      <c r="AI100" s="29">
        <v>84.665621862859908</v>
      </c>
      <c r="AJ100" s="29">
        <v>9907.4438113161323</v>
      </c>
      <c r="AK100" s="29">
        <v>3729.7142152742135</v>
      </c>
      <c r="AL100" s="29">
        <v>23057.512716212539</v>
      </c>
      <c r="AM100" s="29">
        <v>4387.1501200962548</v>
      </c>
      <c r="AN100" s="29">
        <v>5671.0995398257892</v>
      </c>
      <c r="AO100" s="29">
        <v>10542.561894394166</v>
      </c>
      <c r="AP100" s="29">
        <v>22414.40780389306</v>
      </c>
      <c r="AQ100" s="29">
        <v>5674.4490242268312</v>
      </c>
      <c r="AR100" s="29">
        <v>1975.6873521158191</v>
      </c>
      <c r="AS100" s="29">
        <v>521.80117702620839</v>
      </c>
      <c r="AT100" s="29">
        <v>4811.5395550804715</v>
      </c>
      <c r="AU100" s="29">
        <v>2689.6004371287572</v>
      </c>
      <c r="AV100" s="29">
        <v>168.29134026655592</v>
      </c>
      <c r="AW100" s="29">
        <v>184.23476230584777</v>
      </c>
      <c r="AX100" s="29">
        <v>11962.937271470764</v>
      </c>
      <c r="AY100" s="29">
        <v>11636.599634743221</v>
      </c>
      <c r="AZ100" s="29">
        <v>3965.5341476023577</v>
      </c>
      <c r="BA100" s="29">
        <v>428.87480956250261</v>
      </c>
      <c r="BB100" s="29">
        <v>1148.9881380765664</v>
      </c>
      <c r="BC100" s="29">
        <v>3593.9668720950049</v>
      </c>
      <c r="BD100" s="29">
        <v>8198.1826145593222</v>
      </c>
      <c r="BE100" s="29">
        <v>2325.9286772690189</v>
      </c>
      <c r="BF100" s="29">
        <v>332.61230829317196</v>
      </c>
      <c r="BG100" s="29">
        <v>5953.3921186413645</v>
      </c>
      <c r="BH100" s="29">
        <v>23909.944061420862</v>
      </c>
      <c r="BI100" s="29">
        <v>520.27255187899164</v>
      </c>
      <c r="BJ100" s="29">
        <v>40237.011628645043</v>
      </c>
      <c r="BK100" s="29">
        <v>865.52862846460619</v>
      </c>
      <c r="BL100" s="29">
        <v>44039.614469597269</v>
      </c>
      <c r="BM100" s="29">
        <v>72041.314244279551</v>
      </c>
      <c r="BN100" s="29">
        <v>11203.847586910906</v>
      </c>
      <c r="BO100" s="29">
        <v>7793.9249746650848</v>
      </c>
      <c r="BP100" s="29">
        <v>3552.425466189135</v>
      </c>
      <c r="BQ100" s="29">
        <v>605.60042635445666</v>
      </c>
      <c r="BR100" s="29">
        <v>2054.7628065661734</v>
      </c>
      <c r="BS100" s="29">
        <v>0</v>
      </c>
      <c r="BT100" s="59">
        <f t="shared" si="5"/>
        <v>1064311.1297948805</v>
      </c>
      <c r="BU100" s="29">
        <v>259571.06223134868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492605.71999323915</v>
      </c>
      <c r="CJ100" s="38">
        <f t="shared" si="6"/>
        <v>1816487.9120194684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33</v>
      </c>
      <c r="B101" s="29" t="s">
        <v>150</v>
      </c>
      <c r="C101" s="29">
        <v>8540.9627316888145</v>
      </c>
      <c r="D101" s="29">
        <v>486.34563754475039</v>
      </c>
      <c r="E101" s="29">
        <v>36.609949189448663</v>
      </c>
      <c r="F101" s="29">
        <v>17414.413486715108</v>
      </c>
      <c r="G101" s="29">
        <v>6511.1372731040492</v>
      </c>
      <c r="H101" s="29">
        <v>212.88572694401304</v>
      </c>
      <c r="I101" s="29">
        <v>756.25119725551031</v>
      </c>
      <c r="J101" s="29">
        <v>190.90219279832098</v>
      </c>
      <c r="K101" s="29">
        <v>112.5263800471435</v>
      </c>
      <c r="L101" s="29">
        <v>40.803736662833472</v>
      </c>
      <c r="M101" s="29">
        <v>1400.0820870429197</v>
      </c>
      <c r="N101" s="29">
        <v>12708.112167039428</v>
      </c>
      <c r="O101" s="29">
        <v>698.40310224837162</v>
      </c>
      <c r="P101" s="29">
        <v>1231.8382667583594</v>
      </c>
      <c r="Q101" s="29">
        <v>775.61074911627543</v>
      </c>
      <c r="R101" s="29">
        <v>118274.38981509353</v>
      </c>
      <c r="S101" s="29">
        <v>904.17781053836779</v>
      </c>
      <c r="T101" s="29">
        <v>671.92889820402593</v>
      </c>
      <c r="U101" s="29">
        <v>1294461.1243282477</v>
      </c>
      <c r="V101" s="29">
        <v>154.79827558582079</v>
      </c>
      <c r="W101" s="29">
        <v>131.00595077400789</v>
      </c>
      <c r="X101" s="29">
        <v>1628.9320510582447</v>
      </c>
      <c r="Y101" s="29">
        <v>775.14136048023533</v>
      </c>
      <c r="Z101" s="29">
        <v>63039.776829825918</v>
      </c>
      <c r="AA101" s="29">
        <v>19367.669978502217</v>
      </c>
      <c r="AB101" s="29">
        <v>28983.017135470447</v>
      </c>
      <c r="AC101" s="29">
        <v>10606869.189034473</v>
      </c>
      <c r="AD101" s="29">
        <v>1492.8636115416325</v>
      </c>
      <c r="AE101" s="29">
        <v>4950.5371435522666</v>
      </c>
      <c r="AF101" s="29">
        <v>2417.3901603667409</v>
      </c>
      <c r="AG101" s="29">
        <v>11306.16752204214</v>
      </c>
      <c r="AH101" s="29">
        <v>1829.0940641564607</v>
      </c>
      <c r="AI101" s="29">
        <v>55.355948607709387</v>
      </c>
      <c r="AJ101" s="29">
        <v>6852.0765082160424</v>
      </c>
      <c r="AK101" s="29">
        <v>3481.4890274201412</v>
      </c>
      <c r="AL101" s="29">
        <v>2485.5761489162142</v>
      </c>
      <c r="AM101" s="29">
        <v>396.06433685860611</v>
      </c>
      <c r="AN101" s="29">
        <v>467.51488736679141</v>
      </c>
      <c r="AO101" s="29">
        <v>62309.188046359901</v>
      </c>
      <c r="AP101" s="29">
        <v>1441.6955296368403</v>
      </c>
      <c r="AQ101" s="29">
        <v>10768.114693371899</v>
      </c>
      <c r="AR101" s="29">
        <v>3471.4131459348869</v>
      </c>
      <c r="AS101" s="29">
        <v>9271.814184624167</v>
      </c>
      <c r="AT101" s="29">
        <v>1655.6813776384008</v>
      </c>
      <c r="AU101" s="29">
        <v>55995.287097183886</v>
      </c>
      <c r="AV101" s="29">
        <v>39463.882278962657</v>
      </c>
      <c r="AW101" s="29">
        <v>18063.387234062568</v>
      </c>
      <c r="AX101" s="29">
        <v>1873.4853545583046</v>
      </c>
      <c r="AY101" s="29">
        <v>1299271.9237143099</v>
      </c>
      <c r="AZ101" s="29">
        <v>3050664.2879773313</v>
      </c>
      <c r="BA101" s="29">
        <v>125.0436286585407</v>
      </c>
      <c r="BB101" s="29">
        <v>185.76324397675964</v>
      </c>
      <c r="BC101" s="29">
        <v>879.12904589707557</v>
      </c>
      <c r="BD101" s="29">
        <v>308.18568096816796</v>
      </c>
      <c r="BE101" s="29">
        <v>174.65152470276905</v>
      </c>
      <c r="BF101" s="29">
        <v>39.09495844161026</v>
      </c>
      <c r="BG101" s="29">
        <v>3465.1930546238991</v>
      </c>
      <c r="BH101" s="29">
        <v>59490.447124406761</v>
      </c>
      <c r="BI101" s="29">
        <v>75.78104642260611</v>
      </c>
      <c r="BJ101" s="29">
        <v>3170.6347802257496</v>
      </c>
      <c r="BK101" s="29">
        <v>40.602199851316215</v>
      </c>
      <c r="BL101" s="29">
        <v>5236.1176250802464</v>
      </c>
      <c r="BM101" s="29">
        <v>5854.3158792535196</v>
      </c>
      <c r="BN101" s="29">
        <v>1316.2518410380342</v>
      </c>
      <c r="BO101" s="29">
        <v>4632.708231585133</v>
      </c>
      <c r="BP101" s="29">
        <v>2998.9772692769316</v>
      </c>
      <c r="BQ101" s="29">
        <v>115.33139143385608</v>
      </c>
      <c r="BR101" s="29">
        <v>136.51123180707901</v>
      </c>
      <c r="BS101" s="29">
        <v>0</v>
      </c>
      <c r="BT101" s="59">
        <f t="shared" si="5"/>
        <v>16864607.065903082</v>
      </c>
      <c r="BU101" s="29">
        <v>6188.1139140414807</v>
      </c>
      <c r="BV101" s="29">
        <v>0</v>
      </c>
      <c r="BW101" s="29">
        <v>806.64613210778248</v>
      </c>
      <c r="BX101" s="29">
        <v>0</v>
      </c>
      <c r="BY101" s="29">
        <v>0</v>
      </c>
      <c r="BZ101" s="29">
        <v>1677792.4928323899</v>
      </c>
      <c r="CA101" s="29">
        <v>673246.41638695018</v>
      </c>
      <c r="CB101" s="29">
        <v>3563826.6208387031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4.8636448003121627E-2</v>
      </c>
      <c r="CJ101" s="38">
        <f t="shared" si="6"/>
        <v>22786467.404643722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34</v>
      </c>
      <c r="B102" s="29" t="s">
        <v>151</v>
      </c>
      <c r="C102" s="29">
        <v>11860.713815073523</v>
      </c>
      <c r="D102" s="29">
        <v>1432.8869130884173</v>
      </c>
      <c r="E102" s="29">
        <v>292.50022705547616</v>
      </c>
      <c r="F102" s="29">
        <v>574.69311632048584</v>
      </c>
      <c r="G102" s="29">
        <v>4480.6310553581015</v>
      </c>
      <c r="H102" s="29">
        <v>280.40345656719586</v>
      </c>
      <c r="I102" s="29">
        <v>609.66720644278462</v>
      </c>
      <c r="J102" s="29">
        <v>128.16374350956931</v>
      </c>
      <c r="K102" s="29">
        <v>776.0898595351531</v>
      </c>
      <c r="L102" s="29">
        <v>30.295389605882818</v>
      </c>
      <c r="M102" s="29">
        <v>965.99762042595046</v>
      </c>
      <c r="N102" s="29">
        <v>11763.482245712454</v>
      </c>
      <c r="O102" s="29">
        <v>747.92471626120607</v>
      </c>
      <c r="P102" s="29">
        <v>3722.3153701882666</v>
      </c>
      <c r="Q102" s="29">
        <v>360.36409406170924</v>
      </c>
      <c r="R102" s="29">
        <v>5011.6032713435961</v>
      </c>
      <c r="S102" s="29">
        <v>631.62994724334112</v>
      </c>
      <c r="T102" s="29">
        <v>1015.9263011820865</v>
      </c>
      <c r="U102" s="29">
        <v>4416.5480882841275</v>
      </c>
      <c r="V102" s="29">
        <v>401.71697956480551</v>
      </c>
      <c r="W102" s="29">
        <v>196.12853582727931</v>
      </c>
      <c r="X102" s="29">
        <v>10387.681476163647</v>
      </c>
      <c r="Y102" s="29">
        <v>3313.1552107412895</v>
      </c>
      <c r="Z102" s="29">
        <v>1226.3978251656561</v>
      </c>
      <c r="AA102" s="29">
        <v>351.87812196868344</v>
      </c>
      <c r="AB102" s="29">
        <v>7287.2706131334489</v>
      </c>
      <c r="AC102" s="29">
        <v>64031.34782632134</v>
      </c>
      <c r="AD102" s="29">
        <v>492216.33171638771</v>
      </c>
      <c r="AE102" s="29">
        <v>25158.77618346885</v>
      </c>
      <c r="AF102" s="29">
        <v>7534.8914593444042</v>
      </c>
      <c r="AG102" s="29">
        <v>341320.53545008309</v>
      </c>
      <c r="AH102" s="29">
        <v>190.38364970137681</v>
      </c>
      <c r="AI102" s="29">
        <v>164.44929346752028</v>
      </c>
      <c r="AJ102" s="29">
        <v>12391.454688307947</v>
      </c>
      <c r="AK102" s="29">
        <v>2718.3897359116586</v>
      </c>
      <c r="AL102" s="29">
        <v>4257.8969235273707</v>
      </c>
      <c r="AM102" s="29">
        <v>599.79711919846216</v>
      </c>
      <c r="AN102" s="29">
        <v>5038.2810998789937</v>
      </c>
      <c r="AO102" s="29">
        <v>3622.4568062761</v>
      </c>
      <c r="AP102" s="29">
        <v>2254.9152279257855</v>
      </c>
      <c r="AQ102" s="29">
        <v>63412.741473857095</v>
      </c>
      <c r="AR102" s="29">
        <v>265.82875859148129</v>
      </c>
      <c r="AS102" s="29">
        <v>156.09101769442654</v>
      </c>
      <c r="AT102" s="29">
        <v>1094.2853198975822</v>
      </c>
      <c r="AU102" s="29">
        <v>4495.035501896502</v>
      </c>
      <c r="AV102" s="29">
        <v>1010.4113369429759</v>
      </c>
      <c r="AW102" s="29">
        <v>444.65425170752331</v>
      </c>
      <c r="AX102" s="29">
        <v>7165.0043879550985</v>
      </c>
      <c r="AY102" s="29">
        <v>2795.6551561964393</v>
      </c>
      <c r="AZ102" s="29">
        <v>1422.1599580553843</v>
      </c>
      <c r="BA102" s="29">
        <v>135.47734614419394</v>
      </c>
      <c r="BB102" s="29">
        <v>496.75265246741378</v>
      </c>
      <c r="BC102" s="29">
        <v>1015.7612294700203</v>
      </c>
      <c r="BD102" s="29">
        <v>92947.243783649625</v>
      </c>
      <c r="BE102" s="29">
        <v>761.38856285118084</v>
      </c>
      <c r="BF102" s="29">
        <v>231.71166670177911</v>
      </c>
      <c r="BG102" s="29">
        <v>12939.285764629005</v>
      </c>
      <c r="BH102" s="29">
        <v>22674.279794064343</v>
      </c>
      <c r="BI102" s="29">
        <v>174.43831951641303</v>
      </c>
      <c r="BJ102" s="29">
        <v>3781.9391945064585</v>
      </c>
      <c r="BK102" s="29">
        <v>411.78790167262537</v>
      </c>
      <c r="BL102" s="29">
        <v>1260.9699960838072</v>
      </c>
      <c r="BM102" s="29">
        <v>2633.3388831299958</v>
      </c>
      <c r="BN102" s="29">
        <v>2511.1863836059406</v>
      </c>
      <c r="BO102" s="29">
        <v>1231.4214819731833</v>
      </c>
      <c r="BP102" s="29">
        <v>947.3635929149093</v>
      </c>
      <c r="BQ102" s="29">
        <v>852.75903384272476</v>
      </c>
      <c r="BR102" s="29">
        <v>1184.3220752399225</v>
      </c>
      <c r="BS102" s="29">
        <v>0</v>
      </c>
      <c r="BT102" s="59">
        <f t="shared" si="5"/>
        <v>1262219.2672048826</v>
      </c>
      <c r="BU102" s="29">
        <v>1489406.4558397934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6.7565892331992936</v>
      </c>
      <c r="CJ102" s="38">
        <f t="shared" si="6"/>
        <v>2751632.4796339092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35</v>
      </c>
      <c r="B103" s="29" t="s">
        <v>152</v>
      </c>
      <c r="C103" s="29">
        <v>28817.444091257003</v>
      </c>
      <c r="D103" s="29">
        <v>8.0981855319916711</v>
      </c>
      <c r="E103" s="29">
        <v>0</v>
      </c>
      <c r="F103" s="29">
        <v>1479.1140224565236</v>
      </c>
      <c r="G103" s="29">
        <v>345585.9888958701</v>
      </c>
      <c r="H103" s="29">
        <v>31499.05419588264</v>
      </c>
      <c r="I103" s="29">
        <v>94864.962877395228</v>
      </c>
      <c r="J103" s="29">
        <v>21895.57630532765</v>
      </c>
      <c r="K103" s="29">
        <v>25985.869154608201</v>
      </c>
      <c r="L103" s="29">
        <v>1143.7465883379723</v>
      </c>
      <c r="M103" s="29">
        <v>214891.83045185424</v>
      </c>
      <c r="N103" s="29">
        <v>823915.58436613088</v>
      </c>
      <c r="O103" s="29">
        <v>74591.17358777186</v>
      </c>
      <c r="P103" s="29">
        <v>12645.878867128456</v>
      </c>
      <c r="Q103" s="29">
        <v>12080.02004693713</v>
      </c>
      <c r="R103" s="29">
        <v>84221.911013974197</v>
      </c>
      <c r="S103" s="29">
        <v>212598.12515035068</v>
      </c>
      <c r="T103" s="29">
        <v>42495.999025622063</v>
      </c>
      <c r="U103" s="29">
        <v>256608.68308963103</v>
      </c>
      <c r="V103" s="29">
        <v>14929.849899618535</v>
      </c>
      <c r="W103" s="29">
        <v>19944.843654213637</v>
      </c>
      <c r="X103" s="29">
        <v>417223.55573962023</v>
      </c>
      <c r="Y103" s="29">
        <v>8475.9297228604264</v>
      </c>
      <c r="Z103" s="29">
        <v>392.60073723740783</v>
      </c>
      <c r="AA103" s="29">
        <v>18.547948019775991</v>
      </c>
      <c r="AB103" s="29">
        <v>873.82168580017844</v>
      </c>
      <c r="AC103" s="29">
        <v>201.82744921807301</v>
      </c>
      <c r="AD103" s="29">
        <v>75227.270060137802</v>
      </c>
      <c r="AE103" s="29">
        <v>15565586.772524558</v>
      </c>
      <c r="AF103" s="29">
        <v>307105.15607222472</v>
      </c>
      <c r="AG103" s="29">
        <v>140.17874043692896</v>
      </c>
      <c r="AH103" s="29">
        <v>3.6298344767769386</v>
      </c>
      <c r="AI103" s="29">
        <v>0</v>
      </c>
      <c r="AJ103" s="29">
        <v>287.32421906374674</v>
      </c>
      <c r="AK103" s="29">
        <v>110.40491378486291</v>
      </c>
      <c r="AL103" s="29">
        <v>24500.502211929346</v>
      </c>
      <c r="AM103" s="29">
        <v>21114.379316657527</v>
      </c>
      <c r="AN103" s="29">
        <v>159244.08003073279</v>
      </c>
      <c r="AO103" s="29">
        <v>98612.671357951316</v>
      </c>
      <c r="AP103" s="29">
        <v>27079.117936166593</v>
      </c>
      <c r="AQ103" s="29">
        <v>10851.706963378872</v>
      </c>
      <c r="AR103" s="29">
        <v>7.3393624015598125</v>
      </c>
      <c r="AS103" s="29">
        <v>2.0153996338893188</v>
      </c>
      <c r="AT103" s="29">
        <v>857.18884464390965</v>
      </c>
      <c r="AU103" s="29">
        <v>17438.718641024687</v>
      </c>
      <c r="AV103" s="29">
        <v>5.4728079085494814</v>
      </c>
      <c r="AW103" s="29">
        <v>0</v>
      </c>
      <c r="AX103" s="29">
        <v>25066.000004784783</v>
      </c>
      <c r="AY103" s="29">
        <v>5598.9301479585647</v>
      </c>
      <c r="AZ103" s="29">
        <v>44591.712462637275</v>
      </c>
      <c r="BA103" s="29">
        <v>0</v>
      </c>
      <c r="BB103" s="29">
        <v>704.93741141374971</v>
      </c>
      <c r="BC103" s="29">
        <v>1561.9157251085689</v>
      </c>
      <c r="BD103" s="29">
        <v>14769.588990614951</v>
      </c>
      <c r="BE103" s="29">
        <v>457.38819464099288</v>
      </c>
      <c r="BF103" s="29">
        <v>0</v>
      </c>
      <c r="BG103" s="29">
        <v>11721.079556795632</v>
      </c>
      <c r="BH103" s="29">
        <v>206.52396134655922</v>
      </c>
      <c r="BI103" s="29">
        <v>52.186863225460399</v>
      </c>
      <c r="BJ103" s="29">
        <v>137.31624887438988</v>
      </c>
      <c r="BK103" s="29">
        <v>0</v>
      </c>
      <c r="BL103" s="29">
        <v>0</v>
      </c>
      <c r="BM103" s="29">
        <v>65.537051502595816</v>
      </c>
      <c r="BN103" s="29">
        <v>53119.240074714522</v>
      </c>
      <c r="BO103" s="29">
        <v>5920.1258608100243</v>
      </c>
      <c r="BP103" s="29">
        <v>124.9939056251017</v>
      </c>
      <c r="BQ103" s="29">
        <v>37.974533054042581</v>
      </c>
      <c r="BR103" s="29">
        <v>589.57549486347625</v>
      </c>
      <c r="BS103" s="29">
        <v>0</v>
      </c>
      <c r="BT103" s="59">
        <f t="shared" si="5"/>
        <v>19220288.992477734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0</v>
      </c>
      <c r="CI103" s="29">
        <v>3981992.5960721555</v>
      </c>
      <c r="CJ103" s="38">
        <f t="shared" si="6"/>
        <v>23202281.58854989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36</v>
      </c>
      <c r="B104" s="29" t="s">
        <v>153</v>
      </c>
      <c r="C104" s="29">
        <v>718.34632643626878</v>
      </c>
      <c r="D104" s="29">
        <v>2.2462230836363291</v>
      </c>
      <c r="E104" s="29">
        <v>0</v>
      </c>
      <c r="F104" s="29">
        <v>307.59370424776307</v>
      </c>
      <c r="G104" s="29">
        <v>4610.1712354444817</v>
      </c>
      <c r="H104" s="29">
        <v>57.14967513573113</v>
      </c>
      <c r="I104" s="29">
        <v>19.806451463807409</v>
      </c>
      <c r="J104" s="29">
        <v>522.22455185666206</v>
      </c>
      <c r="K104" s="29">
        <v>5533.3289951518163</v>
      </c>
      <c r="L104" s="29">
        <v>1.3774556862053406</v>
      </c>
      <c r="M104" s="29">
        <v>4559.5896704932384</v>
      </c>
      <c r="N104" s="29">
        <v>110462.87391140634</v>
      </c>
      <c r="O104" s="29">
        <v>1984.3177294257869</v>
      </c>
      <c r="P104" s="29">
        <v>1573.9591717312646</v>
      </c>
      <c r="Q104" s="29">
        <v>1947.6731661225058</v>
      </c>
      <c r="R104" s="29">
        <v>5291.1140906074061</v>
      </c>
      <c r="S104" s="29">
        <v>3315.2516932274411</v>
      </c>
      <c r="T104" s="29">
        <v>6562.0057247475115</v>
      </c>
      <c r="U104" s="29">
        <v>14484.046197379688</v>
      </c>
      <c r="V104" s="29">
        <v>69.117715565073453</v>
      </c>
      <c r="W104" s="29">
        <v>222.11112588114946</v>
      </c>
      <c r="X104" s="29">
        <v>88578.006307099582</v>
      </c>
      <c r="Y104" s="29">
        <v>837.52814445627735</v>
      </c>
      <c r="Z104" s="29">
        <v>108.89708999028318</v>
      </c>
      <c r="AA104" s="29">
        <v>5.1447115939144181</v>
      </c>
      <c r="AB104" s="29">
        <v>0.56776164844998123</v>
      </c>
      <c r="AC104" s="29">
        <v>55.981611381232149</v>
      </c>
      <c r="AD104" s="29">
        <v>753.29477052742163</v>
      </c>
      <c r="AE104" s="29">
        <v>33442.437802153676</v>
      </c>
      <c r="AF104" s="29">
        <v>5522.6809249304615</v>
      </c>
      <c r="AG104" s="29">
        <v>38.881885498992162</v>
      </c>
      <c r="AH104" s="29">
        <v>1.0068203499790771</v>
      </c>
      <c r="AI104" s="29">
        <v>0</v>
      </c>
      <c r="AJ104" s="29">
        <v>79.696160429908147</v>
      </c>
      <c r="AK104" s="29">
        <v>30.623411245734449</v>
      </c>
      <c r="AL104" s="29">
        <v>6795.7931331296204</v>
      </c>
      <c r="AM104" s="29">
        <v>2727.1322730397792</v>
      </c>
      <c r="AN104" s="29">
        <v>43153.701382553765</v>
      </c>
      <c r="AO104" s="29">
        <v>27352.554207139281</v>
      </c>
      <c r="AP104" s="29">
        <v>7511.0331261783804</v>
      </c>
      <c r="AQ104" s="29">
        <v>3009.9773068552827</v>
      </c>
      <c r="AR104" s="29">
        <v>2.0357455605862951</v>
      </c>
      <c r="AS104" s="29">
        <v>0.5590187039442911</v>
      </c>
      <c r="AT104" s="29">
        <v>237.76157785818975</v>
      </c>
      <c r="AU104" s="29">
        <v>4837.0406192552364</v>
      </c>
      <c r="AV104" s="29">
        <v>1.5180125730544878</v>
      </c>
      <c r="AW104" s="29">
        <v>0</v>
      </c>
      <c r="AX104" s="29">
        <v>6952.647306331658</v>
      </c>
      <c r="AY104" s="29">
        <v>1552.9955558969314</v>
      </c>
      <c r="AZ104" s="29">
        <v>12368.564967641027</v>
      </c>
      <c r="BA104" s="29">
        <v>0</v>
      </c>
      <c r="BB104" s="29">
        <v>195.53104578563176</v>
      </c>
      <c r="BC104" s="29">
        <v>433.23422791112347</v>
      </c>
      <c r="BD104" s="29">
        <v>4096.6944503160839</v>
      </c>
      <c r="BE104" s="29">
        <v>126.86742195849223</v>
      </c>
      <c r="BF104" s="29">
        <v>0</v>
      </c>
      <c r="BG104" s="29">
        <v>3251.1183352867761</v>
      </c>
      <c r="BH104" s="29">
        <v>57.284299979055511</v>
      </c>
      <c r="BI104" s="29">
        <v>14.475259473435528</v>
      </c>
      <c r="BJ104" s="29">
        <v>38.087905835388661</v>
      </c>
      <c r="BK104" s="29">
        <v>0</v>
      </c>
      <c r="BL104" s="29">
        <v>0</v>
      </c>
      <c r="BM104" s="29">
        <v>18.178249601350956</v>
      </c>
      <c r="BN104" s="29">
        <v>14733.876220751225</v>
      </c>
      <c r="BO104" s="29">
        <v>1642.0867753709479</v>
      </c>
      <c r="BP104" s="29">
        <v>34.670012809636503</v>
      </c>
      <c r="BQ104" s="29">
        <v>10.53313392232478</v>
      </c>
      <c r="BR104" s="29">
        <v>163.53269270961599</v>
      </c>
      <c r="BS104" s="29">
        <v>0</v>
      </c>
      <c r="BT104" s="59">
        <f t="shared" si="5"/>
        <v>433018.53648082737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20474.884774891219</v>
      </c>
      <c r="CH104" s="29">
        <v>0</v>
      </c>
      <c r="CI104" s="29">
        <v>13910.320991572731</v>
      </c>
      <c r="CJ104" s="38">
        <f t="shared" si="6"/>
        <v>467403.74224729132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37</v>
      </c>
      <c r="B105" s="29" t="s">
        <v>154</v>
      </c>
      <c r="C105" s="29">
        <v>34630.412325649246</v>
      </c>
      <c r="D105" s="29">
        <v>1735.3719524770818</v>
      </c>
      <c r="E105" s="29">
        <v>13052.167382137166</v>
      </c>
      <c r="F105" s="29">
        <v>890606.02143891074</v>
      </c>
      <c r="G105" s="29">
        <v>2730540.3876556433</v>
      </c>
      <c r="H105" s="29">
        <v>60877.834491463014</v>
      </c>
      <c r="I105" s="29">
        <v>163489.05725055913</v>
      </c>
      <c r="J105" s="29">
        <v>135782.77940224728</v>
      </c>
      <c r="K105" s="29">
        <v>25803.26009025464</v>
      </c>
      <c r="L105" s="29">
        <v>2248.5032446910218</v>
      </c>
      <c r="M105" s="29">
        <v>313796.49759860779</v>
      </c>
      <c r="N105" s="29">
        <v>178878.52966574577</v>
      </c>
      <c r="O105" s="29">
        <v>237918.26180010458</v>
      </c>
      <c r="P105" s="29">
        <v>629661.47747710731</v>
      </c>
      <c r="Q105" s="29">
        <v>87408.28164664605</v>
      </c>
      <c r="R105" s="29">
        <v>304417.09714098263</v>
      </c>
      <c r="S105" s="29">
        <v>57120.127439470627</v>
      </c>
      <c r="T105" s="29">
        <v>43838.577370126899</v>
      </c>
      <c r="U105" s="29">
        <v>983641.50429714273</v>
      </c>
      <c r="V105" s="29">
        <v>43086.589828751159</v>
      </c>
      <c r="W105" s="29">
        <v>2266.8049183447433</v>
      </c>
      <c r="X105" s="29">
        <v>588755.07913947245</v>
      </c>
      <c r="Y105" s="29">
        <v>49115.232248008797</v>
      </c>
      <c r="Z105" s="29">
        <v>401133.54905818013</v>
      </c>
      <c r="AA105" s="29">
        <v>5451.286435185958</v>
      </c>
      <c r="AB105" s="29">
        <v>772720.85278501373</v>
      </c>
      <c r="AC105" s="29">
        <v>938717.0345336966</v>
      </c>
      <c r="AD105" s="29">
        <v>362517.34692849295</v>
      </c>
      <c r="AE105" s="29">
        <v>14193526.300259033</v>
      </c>
      <c r="AF105" s="29">
        <v>947546.79406546045</v>
      </c>
      <c r="AG105" s="29">
        <v>3029285.8403549967</v>
      </c>
      <c r="AH105" s="29">
        <v>10224.569139571286</v>
      </c>
      <c r="AI105" s="29">
        <v>343.17949540477576</v>
      </c>
      <c r="AJ105" s="29">
        <v>930416.27914442681</v>
      </c>
      <c r="AK105" s="29">
        <v>130972.63188447751</v>
      </c>
      <c r="AL105" s="29">
        <v>19113.042546351273</v>
      </c>
      <c r="AM105" s="29">
        <v>80628.225949755142</v>
      </c>
      <c r="AN105" s="29">
        <v>9856.8485447733347</v>
      </c>
      <c r="AO105" s="29">
        <v>315211.65141661273</v>
      </c>
      <c r="AP105" s="29">
        <v>81365.43002274516</v>
      </c>
      <c r="AQ105" s="29">
        <v>19147.745581163053</v>
      </c>
      <c r="AR105" s="29">
        <v>9784.2550576169797</v>
      </c>
      <c r="AS105" s="29">
        <v>933.69908075106616</v>
      </c>
      <c r="AT105" s="29">
        <v>20335.563957294144</v>
      </c>
      <c r="AU105" s="29">
        <v>8145.8424339709027</v>
      </c>
      <c r="AV105" s="29">
        <v>47.907201619614959</v>
      </c>
      <c r="AW105" s="29">
        <v>9.6419531800039628</v>
      </c>
      <c r="AX105" s="29">
        <v>140006.14093648011</v>
      </c>
      <c r="AY105" s="29">
        <v>46947.544793487912</v>
      </c>
      <c r="AZ105" s="29">
        <v>6393.5984220292275</v>
      </c>
      <c r="BA105" s="29">
        <v>85.588473970331961</v>
      </c>
      <c r="BB105" s="29">
        <v>8790.159955730569</v>
      </c>
      <c r="BC105" s="29">
        <v>49196.47835672841</v>
      </c>
      <c r="BD105" s="29">
        <v>81817.327393432541</v>
      </c>
      <c r="BE105" s="29">
        <v>46687.396258803739</v>
      </c>
      <c r="BF105" s="29">
        <v>94.607541645743282</v>
      </c>
      <c r="BG105" s="29">
        <v>111762.96721990906</v>
      </c>
      <c r="BH105" s="29">
        <v>223536.34096853828</v>
      </c>
      <c r="BI105" s="29">
        <v>7304.8003934211692</v>
      </c>
      <c r="BJ105" s="29">
        <v>114774.09517405293</v>
      </c>
      <c r="BK105" s="29">
        <v>6000.3387325205294</v>
      </c>
      <c r="BL105" s="29">
        <v>84250.386560673593</v>
      </c>
      <c r="BM105" s="29">
        <v>88646.667982540122</v>
      </c>
      <c r="BN105" s="29">
        <v>16212.350237469562</v>
      </c>
      <c r="BO105" s="29">
        <v>26477.868546078189</v>
      </c>
      <c r="BP105" s="29">
        <v>7124.59164806636</v>
      </c>
      <c r="BQ105" s="29">
        <v>27160.821323215772</v>
      </c>
      <c r="BR105" s="29">
        <v>100142.32493107888</v>
      </c>
      <c r="BS105" s="29">
        <v>0</v>
      </c>
      <c r="BT105" s="59">
        <f t="shared" si="5"/>
        <v>31059517.769484185</v>
      </c>
      <c r="BU105" s="29">
        <v>139703.54739147346</v>
      </c>
      <c r="BV105" s="29">
        <v>0</v>
      </c>
      <c r="BW105" s="29">
        <v>500.99409520881647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672007.32511068438</v>
      </c>
      <c r="CJ105" s="38">
        <f t="shared" si="6"/>
        <v>31871729.636081554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38</v>
      </c>
      <c r="B106" s="29" t="s">
        <v>155</v>
      </c>
      <c r="C106" s="29">
        <v>52.669232532841299</v>
      </c>
      <c r="D106" s="29">
        <v>5.7309930445486836</v>
      </c>
      <c r="E106" s="29">
        <v>2.0954252635117414</v>
      </c>
      <c r="F106" s="29">
        <v>424076.34191116615</v>
      </c>
      <c r="G106" s="29">
        <v>552181.13002732827</v>
      </c>
      <c r="H106" s="29">
        <v>26573.583357506759</v>
      </c>
      <c r="I106" s="29">
        <v>4376.8421179377583</v>
      </c>
      <c r="J106" s="29">
        <v>450.11202897721546</v>
      </c>
      <c r="K106" s="29">
        <v>22.927733789831894</v>
      </c>
      <c r="L106" s="29">
        <v>23796.91706255743</v>
      </c>
      <c r="M106" s="29">
        <v>76195.422746424854</v>
      </c>
      <c r="N106" s="29">
        <v>134401.58121460708</v>
      </c>
      <c r="O106" s="29">
        <v>21982.945897589896</v>
      </c>
      <c r="P106" s="29">
        <v>89807.997042271309</v>
      </c>
      <c r="Q106" s="29">
        <v>25141.31430000906</v>
      </c>
      <c r="R106" s="29">
        <v>124707.54686740934</v>
      </c>
      <c r="S106" s="29">
        <v>24123.165300950335</v>
      </c>
      <c r="T106" s="29">
        <v>28424.613190413798</v>
      </c>
      <c r="U106" s="29">
        <v>1025233.0619988382</v>
      </c>
      <c r="V106" s="29">
        <v>11565.747522722257</v>
      </c>
      <c r="W106" s="29">
        <v>21831.460757924717</v>
      </c>
      <c r="X106" s="29">
        <v>342139.71894247999</v>
      </c>
      <c r="Y106" s="29">
        <v>12250.956295184333</v>
      </c>
      <c r="Z106" s="29">
        <v>3169.5472362200771</v>
      </c>
      <c r="AA106" s="29">
        <v>185.8161237765805</v>
      </c>
      <c r="AB106" s="29">
        <v>20132.10898832051</v>
      </c>
      <c r="AC106" s="29">
        <v>27314.457492001875</v>
      </c>
      <c r="AD106" s="29">
        <v>33276.611800081097</v>
      </c>
      <c r="AE106" s="29">
        <v>1436161.3423729043</v>
      </c>
      <c r="AF106" s="29">
        <v>8106.7492693986369</v>
      </c>
      <c r="AG106" s="29">
        <v>1802290.9793108124</v>
      </c>
      <c r="AH106" s="29">
        <v>335981.28573168669</v>
      </c>
      <c r="AI106" s="29">
        <v>85.550567043355372</v>
      </c>
      <c r="AJ106" s="29">
        <v>181522.95709797676</v>
      </c>
      <c r="AK106" s="29">
        <v>30375.087601253003</v>
      </c>
      <c r="AL106" s="29">
        <v>978.84116005072906</v>
      </c>
      <c r="AM106" s="29">
        <v>4339.6323868514637</v>
      </c>
      <c r="AN106" s="29">
        <v>843.06153185322955</v>
      </c>
      <c r="AO106" s="29">
        <v>36632.602067812317</v>
      </c>
      <c r="AP106" s="29">
        <v>7756.1999072246244</v>
      </c>
      <c r="AQ106" s="29">
        <v>953.83823502427344</v>
      </c>
      <c r="AR106" s="29">
        <v>37.354826022867393</v>
      </c>
      <c r="AS106" s="29">
        <v>30.637628961279113</v>
      </c>
      <c r="AT106" s="29">
        <v>1114.1745605388521</v>
      </c>
      <c r="AU106" s="29">
        <v>162.55783089421061</v>
      </c>
      <c r="AV106" s="29">
        <v>0.11169910335886019</v>
      </c>
      <c r="AW106" s="29">
        <v>0.11466012231339631</v>
      </c>
      <c r="AX106" s="29">
        <v>10128.532826765631</v>
      </c>
      <c r="AY106" s="29">
        <v>20332.042551845025</v>
      </c>
      <c r="AZ106" s="29">
        <v>907.76505437867206</v>
      </c>
      <c r="BA106" s="29">
        <v>6350.4445262462714</v>
      </c>
      <c r="BB106" s="29">
        <v>810.13697829602893</v>
      </c>
      <c r="BC106" s="29">
        <v>2884.8566555011867</v>
      </c>
      <c r="BD106" s="29">
        <v>43901.839733117631</v>
      </c>
      <c r="BE106" s="29">
        <v>1919.2771225172298</v>
      </c>
      <c r="BF106" s="29">
        <v>4131.2036933568379</v>
      </c>
      <c r="BG106" s="29">
        <v>4608.0107955105741</v>
      </c>
      <c r="BH106" s="29">
        <v>10969.409461661147</v>
      </c>
      <c r="BI106" s="29">
        <v>350.42774737734533</v>
      </c>
      <c r="BJ106" s="29">
        <v>11137.903732378421</v>
      </c>
      <c r="BK106" s="29">
        <v>397.51767862531824</v>
      </c>
      <c r="BL106" s="29">
        <v>1326.6664771373419</v>
      </c>
      <c r="BM106" s="29">
        <v>11201.149410904984</v>
      </c>
      <c r="BN106" s="29">
        <v>1978.3542996515296</v>
      </c>
      <c r="BO106" s="29">
        <v>1106.7896560668514</v>
      </c>
      <c r="BP106" s="29">
        <v>1887.0104466905573</v>
      </c>
      <c r="BQ106" s="29">
        <v>499.80460344333625</v>
      </c>
      <c r="BR106" s="29">
        <v>581.88079937500231</v>
      </c>
      <c r="BS106" s="29">
        <v>0</v>
      </c>
      <c r="BT106" s="59">
        <f t="shared" si="5"/>
        <v>7038206.5263037076</v>
      </c>
      <c r="BU106" s="29">
        <v>62258.646597847634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12738166.106243482</v>
      </c>
      <c r="CJ106" s="38">
        <f t="shared" si="6"/>
        <v>19838631.279145036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39</v>
      </c>
      <c r="B107" s="29" t="s">
        <v>156</v>
      </c>
      <c r="C107" s="29">
        <v>5351.7149256367038</v>
      </c>
      <c r="D107" s="29">
        <v>323.30506983496792</v>
      </c>
      <c r="E107" s="29">
        <v>570.69114537189159</v>
      </c>
      <c r="F107" s="29">
        <v>85109.721948110557</v>
      </c>
      <c r="G107" s="29">
        <v>171258.86968146727</v>
      </c>
      <c r="H107" s="29">
        <v>39160.431690094985</v>
      </c>
      <c r="I107" s="29">
        <v>11200.265173951406</v>
      </c>
      <c r="J107" s="29">
        <v>3577.9273867749898</v>
      </c>
      <c r="K107" s="29">
        <v>2836.0926493768425</v>
      </c>
      <c r="L107" s="29">
        <v>20468.724828842165</v>
      </c>
      <c r="M107" s="29">
        <v>155736.56765131984</v>
      </c>
      <c r="N107" s="29">
        <v>241927.03046280716</v>
      </c>
      <c r="O107" s="29">
        <v>22278.103386318446</v>
      </c>
      <c r="P107" s="29">
        <v>14234.00235589051</v>
      </c>
      <c r="Q107" s="29">
        <v>5199.4445186665871</v>
      </c>
      <c r="R107" s="29">
        <v>30556.576278118991</v>
      </c>
      <c r="S107" s="29">
        <v>118374.61743178871</v>
      </c>
      <c r="T107" s="29">
        <v>112549.47038391441</v>
      </c>
      <c r="U107" s="29">
        <v>755108.97158614837</v>
      </c>
      <c r="V107" s="29">
        <v>13417.198756570368</v>
      </c>
      <c r="W107" s="29">
        <v>4101.0363811069892</v>
      </c>
      <c r="X107" s="29">
        <v>98259.6299426021</v>
      </c>
      <c r="Y107" s="29">
        <v>64917.45376809415</v>
      </c>
      <c r="Z107" s="29">
        <v>33503.79017495158</v>
      </c>
      <c r="AA107" s="29">
        <v>9082.6318771413862</v>
      </c>
      <c r="AB107" s="29">
        <v>105644.80623690068</v>
      </c>
      <c r="AC107" s="29">
        <v>124782.13729252396</v>
      </c>
      <c r="AD107" s="29">
        <v>243974.51254310636</v>
      </c>
      <c r="AE107" s="29">
        <v>1622808.8662417559</v>
      </c>
      <c r="AF107" s="29">
        <v>388696.02641409164</v>
      </c>
      <c r="AG107" s="29">
        <v>37235.870715669451</v>
      </c>
      <c r="AH107" s="29">
        <v>96482.380489453688</v>
      </c>
      <c r="AI107" s="29">
        <v>192530.2203346733</v>
      </c>
      <c r="AJ107" s="29">
        <v>618464.98270458914</v>
      </c>
      <c r="AK107" s="29">
        <v>139959.39257609553</v>
      </c>
      <c r="AL107" s="29">
        <v>40112.04375862435</v>
      </c>
      <c r="AM107" s="29">
        <v>52140.63539774227</v>
      </c>
      <c r="AN107" s="29">
        <v>35430.551814288017</v>
      </c>
      <c r="AO107" s="29">
        <v>282979.37577740214</v>
      </c>
      <c r="AP107" s="29">
        <v>345330.16573456943</v>
      </c>
      <c r="AQ107" s="29">
        <v>51652.262316499342</v>
      </c>
      <c r="AR107" s="29">
        <v>15396.862318400723</v>
      </c>
      <c r="AS107" s="29">
        <v>3260.8345422955872</v>
      </c>
      <c r="AT107" s="29">
        <v>56698.686760013559</v>
      </c>
      <c r="AU107" s="29">
        <v>18680.957664016798</v>
      </c>
      <c r="AV107" s="29">
        <v>394.62841184761641</v>
      </c>
      <c r="AW107" s="29">
        <v>12.916339058391575</v>
      </c>
      <c r="AX107" s="29">
        <v>712312.33383314323</v>
      </c>
      <c r="AY107" s="29">
        <v>640032.43452664767</v>
      </c>
      <c r="AZ107" s="29">
        <v>80703.992193094789</v>
      </c>
      <c r="BA107" s="29">
        <v>85.603334547251251</v>
      </c>
      <c r="BB107" s="29">
        <v>70783.709607408251</v>
      </c>
      <c r="BC107" s="29">
        <v>191589.21209762245</v>
      </c>
      <c r="BD107" s="29">
        <v>486715.10972774803</v>
      </c>
      <c r="BE107" s="29">
        <v>145332.26669124197</v>
      </c>
      <c r="BF107" s="29">
        <v>6010091.7252253368</v>
      </c>
      <c r="BG107" s="29">
        <v>444754.1592394152</v>
      </c>
      <c r="BH107" s="29">
        <v>855886.21546863997</v>
      </c>
      <c r="BI107" s="29">
        <v>4459.8376211412906</v>
      </c>
      <c r="BJ107" s="29">
        <v>141190.37062923494</v>
      </c>
      <c r="BK107" s="29">
        <v>18475.802646543623</v>
      </c>
      <c r="BL107" s="29">
        <v>49865.891840806529</v>
      </c>
      <c r="BM107" s="29">
        <v>39179.979738820984</v>
      </c>
      <c r="BN107" s="29">
        <v>56638.929705588787</v>
      </c>
      <c r="BO107" s="29">
        <v>45244.960258346902</v>
      </c>
      <c r="BP107" s="29">
        <v>101693.26922540183</v>
      </c>
      <c r="BQ107" s="29">
        <v>11149.323721414856</v>
      </c>
      <c r="BR107" s="29">
        <v>32706.875103047107</v>
      </c>
      <c r="BS107" s="29">
        <v>0</v>
      </c>
      <c r="BT107" s="59">
        <f t="shared" si="5"/>
        <v>16630665.388273705</v>
      </c>
      <c r="BU107" s="29">
        <v>1572221.8554423493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1113318.783093415</v>
      </c>
      <c r="CJ107" s="38">
        <f t="shared" ref="CJ107:CJ138" si="7">SUM(BT107:CI107)</f>
        <v>19316206.026809469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40</v>
      </c>
      <c r="B108" s="29" t="s">
        <v>157</v>
      </c>
      <c r="C108" s="29">
        <v>1.0795914638447304</v>
      </c>
      <c r="D108" s="29">
        <v>3.3758135564154138E-3</v>
      </c>
      <c r="E108" s="29">
        <v>0</v>
      </c>
      <c r="F108" s="29">
        <v>9551.754023386422</v>
      </c>
      <c r="G108" s="29">
        <v>533470.86742469808</v>
      </c>
      <c r="H108" s="29">
        <v>42011.476946324983</v>
      </c>
      <c r="I108" s="29">
        <v>21829.479977901377</v>
      </c>
      <c r="J108" s="29">
        <v>4060.2684577933469</v>
      </c>
      <c r="K108" s="29">
        <v>20811.83164305862</v>
      </c>
      <c r="L108" s="29">
        <v>7946.0052126433275</v>
      </c>
      <c r="M108" s="29">
        <v>179053.30486900249</v>
      </c>
      <c r="N108" s="29">
        <v>130404.72197168601</v>
      </c>
      <c r="O108" s="29">
        <v>29595.312968513059</v>
      </c>
      <c r="P108" s="29">
        <v>30547.123823740458</v>
      </c>
      <c r="Q108" s="29">
        <v>281.51955876932072</v>
      </c>
      <c r="R108" s="29">
        <v>20853.021725345345</v>
      </c>
      <c r="S108" s="29">
        <v>38869.02208691914</v>
      </c>
      <c r="T108" s="29">
        <v>11304.904038291363</v>
      </c>
      <c r="U108" s="29">
        <v>111079.90879404823</v>
      </c>
      <c r="V108" s="29">
        <v>5787.5938649565487</v>
      </c>
      <c r="W108" s="29">
        <v>363.57079645264491</v>
      </c>
      <c r="X108" s="29">
        <v>39623.734519953992</v>
      </c>
      <c r="Y108" s="29">
        <v>72542.814053845985</v>
      </c>
      <c r="Z108" s="29">
        <v>0.16365973412056056</v>
      </c>
      <c r="AA108" s="29">
        <v>7.7319066254399318E-3</v>
      </c>
      <c r="AB108" s="29">
        <v>65069.873824343238</v>
      </c>
      <c r="AC108" s="29">
        <v>125277.47826596265</v>
      </c>
      <c r="AD108" s="29">
        <v>578679.65826522803</v>
      </c>
      <c r="AE108" s="29">
        <v>11196693.010415213</v>
      </c>
      <c r="AF108" s="29">
        <v>652997.37643524481</v>
      </c>
      <c r="AG108" s="29">
        <v>1280936.9087850261</v>
      </c>
      <c r="AH108" s="29">
        <v>374716.70852195314</v>
      </c>
      <c r="AI108" s="29">
        <v>5435.6890976488176</v>
      </c>
      <c r="AJ108" s="29">
        <v>1229182.8517721519</v>
      </c>
      <c r="AK108" s="29">
        <v>126579.67897306729</v>
      </c>
      <c r="AL108" s="29">
        <v>10.213291258798243</v>
      </c>
      <c r="AM108" s="29">
        <v>42658.567029864964</v>
      </c>
      <c r="AN108" s="29">
        <v>64.85502317111505</v>
      </c>
      <c r="AO108" s="29">
        <v>209717.27602791495</v>
      </c>
      <c r="AP108" s="29">
        <v>11.28821426275727</v>
      </c>
      <c r="AQ108" s="29">
        <v>4.5236478384575012</v>
      </c>
      <c r="AR108" s="29">
        <v>3.0594901774913647E-3</v>
      </c>
      <c r="AS108" s="29">
        <v>8.4014047082531316E-4</v>
      </c>
      <c r="AT108" s="29">
        <v>0.35732815835417092</v>
      </c>
      <c r="AU108" s="29">
        <v>7.2695127275513078</v>
      </c>
      <c r="AV108" s="29">
        <v>2.2813973644285027E-3</v>
      </c>
      <c r="AW108" s="29">
        <v>0</v>
      </c>
      <c r="AX108" s="29">
        <v>10.449024943548098</v>
      </c>
      <c r="AY108" s="29">
        <v>2.3339727424413521</v>
      </c>
      <c r="AZ108" s="29">
        <v>18.588522927817738</v>
      </c>
      <c r="BA108" s="29">
        <v>0</v>
      </c>
      <c r="BB108" s="29">
        <v>0.29386055190682364</v>
      </c>
      <c r="BC108" s="29">
        <v>0.65110094822724296</v>
      </c>
      <c r="BD108" s="29">
        <v>6.1568580443401313</v>
      </c>
      <c r="BE108" s="29">
        <v>0.19066706509917283</v>
      </c>
      <c r="BF108" s="29">
        <v>1087.0071270859162</v>
      </c>
      <c r="BG108" s="29">
        <v>5805.9711860639154</v>
      </c>
      <c r="BH108" s="29">
        <v>118385.78671928584</v>
      </c>
      <c r="BI108" s="29">
        <v>846.15693305302943</v>
      </c>
      <c r="BJ108" s="29">
        <v>6127.695384279129</v>
      </c>
      <c r="BK108" s="29">
        <v>0</v>
      </c>
      <c r="BL108" s="29">
        <v>5896.0231737165732</v>
      </c>
      <c r="BM108" s="29">
        <v>7987.2010965293475</v>
      </c>
      <c r="BN108" s="29">
        <v>353.60122099944681</v>
      </c>
      <c r="BO108" s="29">
        <v>268.16925805472397</v>
      </c>
      <c r="BP108" s="29">
        <v>150.85209237116575</v>
      </c>
      <c r="BQ108" s="29">
        <v>14260.232649056989</v>
      </c>
      <c r="BR108" s="29">
        <v>0.24577072731018976</v>
      </c>
      <c r="BS108" s="29">
        <v>0</v>
      </c>
      <c r="BT108" s="59">
        <f t="shared" si="5"/>
        <v>17359240.688346755</v>
      </c>
      <c r="BU108" s="29">
        <v>42673.703517972397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9.678026025471087E-2</v>
      </c>
      <c r="CJ108" s="38">
        <f t="shared" si="7"/>
        <v>17401914.488644987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41</v>
      </c>
      <c r="B109" s="29" t="s">
        <v>158</v>
      </c>
      <c r="C109" s="29">
        <v>537.14853985274658</v>
      </c>
      <c r="D109" s="29">
        <v>1.4137281001932167</v>
      </c>
      <c r="E109" s="29">
        <v>34.723491206392424</v>
      </c>
      <c r="F109" s="29">
        <v>714.09616326445268</v>
      </c>
      <c r="G109" s="29">
        <v>4019.6759090926325</v>
      </c>
      <c r="H109" s="29">
        <v>268.47031664142582</v>
      </c>
      <c r="I109" s="29">
        <v>496.47247642455346</v>
      </c>
      <c r="J109" s="29">
        <v>39.875270528020486</v>
      </c>
      <c r="K109" s="29">
        <v>763.18253902637048</v>
      </c>
      <c r="L109" s="29">
        <v>304.76525750610421</v>
      </c>
      <c r="M109" s="29">
        <v>1521.3808114466688</v>
      </c>
      <c r="N109" s="29">
        <v>1736.5875517162285</v>
      </c>
      <c r="O109" s="29">
        <v>245.20747414141306</v>
      </c>
      <c r="P109" s="29">
        <v>339.6019061156249</v>
      </c>
      <c r="Q109" s="29">
        <v>31.188171767811848</v>
      </c>
      <c r="R109" s="29">
        <v>426.69434879179386</v>
      </c>
      <c r="S109" s="29">
        <v>481.39841997231918</v>
      </c>
      <c r="T109" s="29">
        <v>186.2786909412302</v>
      </c>
      <c r="U109" s="29">
        <v>1907.8232706161493</v>
      </c>
      <c r="V109" s="29">
        <v>154.06616777153374</v>
      </c>
      <c r="W109" s="29">
        <v>13.929276844853209</v>
      </c>
      <c r="X109" s="29">
        <v>1199.3521876634745</v>
      </c>
      <c r="Y109" s="29">
        <v>869.10852692622484</v>
      </c>
      <c r="Z109" s="29">
        <v>2429.4749214714693</v>
      </c>
      <c r="AA109" s="29">
        <v>2273.4852504126588</v>
      </c>
      <c r="AB109" s="29">
        <v>8313.358724854379</v>
      </c>
      <c r="AC109" s="29">
        <v>3079.9621569377937</v>
      </c>
      <c r="AD109" s="29">
        <v>10868.502384589359</v>
      </c>
      <c r="AE109" s="29">
        <v>67415.459813858004</v>
      </c>
      <c r="AF109" s="29">
        <v>14653.128446584355</v>
      </c>
      <c r="AG109" s="29">
        <v>4248.0983270670631</v>
      </c>
      <c r="AH109" s="29">
        <v>3896.6610285133738</v>
      </c>
      <c r="AI109" s="29">
        <v>217.53239928497638</v>
      </c>
      <c r="AJ109" s="29">
        <v>24538.572802315364</v>
      </c>
      <c r="AK109" s="29">
        <v>60908.726836133523</v>
      </c>
      <c r="AL109" s="29">
        <v>6447.9377269202178</v>
      </c>
      <c r="AM109" s="29">
        <v>27072.680229512982</v>
      </c>
      <c r="AN109" s="29">
        <v>3854.470474095895</v>
      </c>
      <c r="AO109" s="29">
        <v>1896.0778860611347</v>
      </c>
      <c r="AP109" s="29">
        <v>37724.455778989082</v>
      </c>
      <c r="AQ109" s="29">
        <v>25414.13277291377</v>
      </c>
      <c r="AR109" s="29">
        <v>20772.871805990475</v>
      </c>
      <c r="AS109" s="29">
        <v>197.91559222311034</v>
      </c>
      <c r="AT109" s="29">
        <v>3381.6782296313577</v>
      </c>
      <c r="AU109" s="29">
        <v>3307.1338614386277</v>
      </c>
      <c r="AV109" s="29">
        <v>61.524979717900187</v>
      </c>
      <c r="AW109" s="29">
        <v>20.185050620845384</v>
      </c>
      <c r="AX109" s="29">
        <v>40320.769041184452</v>
      </c>
      <c r="AY109" s="29">
        <v>5131.3289164328471</v>
      </c>
      <c r="AZ109" s="29">
        <v>8450.0148928335348</v>
      </c>
      <c r="BA109" s="29">
        <v>61.959709252430912</v>
      </c>
      <c r="BB109" s="29">
        <v>4652.9857417244166</v>
      </c>
      <c r="BC109" s="29">
        <v>12167.37675476239</v>
      </c>
      <c r="BD109" s="29">
        <v>16553.863157600528</v>
      </c>
      <c r="BE109" s="29">
        <v>13409.305355510018</v>
      </c>
      <c r="BF109" s="29">
        <v>367.44868088859494</v>
      </c>
      <c r="BG109" s="29">
        <v>26615.420736419521</v>
      </c>
      <c r="BH109" s="29">
        <v>39246.841874986727</v>
      </c>
      <c r="BI109" s="29">
        <v>1099.363438134804</v>
      </c>
      <c r="BJ109" s="29">
        <v>15026.373812708744</v>
      </c>
      <c r="BK109" s="29">
        <v>2023.7670104721717</v>
      </c>
      <c r="BL109" s="29">
        <v>13099.657642118053</v>
      </c>
      <c r="BM109" s="29">
        <v>29117.271941535033</v>
      </c>
      <c r="BN109" s="29">
        <v>5208.449117816006</v>
      </c>
      <c r="BO109" s="29">
        <v>2765.5720097602161</v>
      </c>
      <c r="BP109" s="29">
        <v>3031.2021959026615</v>
      </c>
      <c r="BQ109" s="29">
        <v>768.18391818555187</v>
      </c>
      <c r="BR109" s="29">
        <v>4316.771400369752</v>
      </c>
      <c r="BS109" s="29">
        <v>0</v>
      </c>
      <c r="BT109" s="59">
        <f t="shared" si="5"/>
        <v>592720.39532509423</v>
      </c>
      <c r="BU109" s="29">
        <v>10577.53154262582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1.1534670422385632E-3</v>
      </c>
      <c r="CJ109" s="38">
        <f t="shared" si="7"/>
        <v>603297.92802118708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42</v>
      </c>
      <c r="B110" s="29" t="s">
        <v>159</v>
      </c>
      <c r="C110" s="29">
        <v>28.32426918392817</v>
      </c>
      <c r="D110" s="29">
        <v>8.8568180732129256E-2</v>
      </c>
      <c r="E110" s="29">
        <v>0</v>
      </c>
      <c r="F110" s="29">
        <v>12.128365605511576</v>
      </c>
      <c r="G110" s="29">
        <v>181.778240176352</v>
      </c>
      <c r="H110" s="29">
        <v>2.2534016291960635</v>
      </c>
      <c r="I110" s="29">
        <v>0.78096489422092319</v>
      </c>
      <c r="J110" s="29">
        <v>20.591222140197939</v>
      </c>
      <c r="K110" s="29">
        <v>218.17818811636903</v>
      </c>
      <c r="L110" s="29">
        <v>5.4312835201049771E-2</v>
      </c>
      <c r="M110" s="29">
        <v>179.78381797539089</v>
      </c>
      <c r="N110" s="29">
        <v>4355.5316709405815</v>
      </c>
      <c r="O110" s="29">
        <v>78.241298724987018</v>
      </c>
      <c r="P110" s="29">
        <v>62.060933040191721</v>
      </c>
      <c r="Q110" s="29">
        <v>76.79641004534578</v>
      </c>
      <c r="R110" s="29">
        <v>208.62769707298787</v>
      </c>
      <c r="S110" s="29">
        <v>130.71979060197594</v>
      </c>
      <c r="T110" s="29">
        <v>258.73873046208996</v>
      </c>
      <c r="U110" s="29">
        <v>571.10339159426428</v>
      </c>
      <c r="V110" s="29">
        <v>2.7252993563084775</v>
      </c>
      <c r="W110" s="29">
        <v>8.7578025900313126</v>
      </c>
      <c r="X110" s="29">
        <v>3492.6151942124047</v>
      </c>
      <c r="Y110" s="29">
        <v>33.023587286069485</v>
      </c>
      <c r="Z110" s="29">
        <v>4.2937930865925846</v>
      </c>
      <c r="AA110" s="29">
        <v>0.20285507240306933</v>
      </c>
      <c r="AB110" s="29">
        <v>2.238674184190291E-2</v>
      </c>
      <c r="AC110" s="29">
        <v>2.2073450809979933</v>
      </c>
      <c r="AD110" s="29">
        <v>29.702280181643083</v>
      </c>
      <c r="AE110" s="29">
        <v>1318.6294348774873</v>
      </c>
      <c r="AF110" s="29">
        <v>217.75833658217203</v>
      </c>
      <c r="AG110" s="29">
        <v>1.533105899929502</v>
      </c>
      <c r="AH110" s="29">
        <v>3.9698749145331939E-2</v>
      </c>
      <c r="AI110" s="29">
        <v>0</v>
      </c>
      <c r="AJ110" s="29">
        <v>3.1424055749556516</v>
      </c>
      <c r="AK110" s="29">
        <v>1.2074757140576395</v>
      </c>
      <c r="AL110" s="29">
        <v>267.95692681548257</v>
      </c>
      <c r="AM110" s="29">
        <v>107.5303454045152</v>
      </c>
      <c r="AN110" s="29">
        <v>1701.5428481497881</v>
      </c>
      <c r="AO110" s="29">
        <v>1078.5063968719753</v>
      </c>
      <c r="AP110" s="29">
        <v>296.15871382082241</v>
      </c>
      <c r="AQ110" s="29">
        <v>118.68287529197522</v>
      </c>
      <c r="AR110" s="29">
        <v>8.0269089053591258E-2</v>
      </c>
      <c r="AS110" s="29">
        <v>2.2042009079270359E-2</v>
      </c>
      <c r="AT110" s="29">
        <v>9.3748971561676644</v>
      </c>
      <c r="AU110" s="29">
        <v>190.72366003883923</v>
      </c>
      <c r="AV110" s="29">
        <v>5.985496850396628E-2</v>
      </c>
      <c r="AW110" s="29">
        <v>0</v>
      </c>
      <c r="AX110" s="29">
        <v>274.14165925009763</v>
      </c>
      <c r="AY110" s="29">
        <v>61.234341358563903</v>
      </c>
      <c r="AZ110" s="29">
        <v>487.69033914374654</v>
      </c>
      <c r="BA110" s="29">
        <v>0</v>
      </c>
      <c r="BB110" s="29">
        <v>7.7097547113837317</v>
      </c>
      <c r="BC110" s="29">
        <v>17.082349334091887</v>
      </c>
      <c r="BD110" s="29">
        <v>161.53194093817373</v>
      </c>
      <c r="BE110" s="29">
        <v>5.0023601123575041</v>
      </c>
      <c r="BF110" s="29">
        <v>0</v>
      </c>
      <c r="BG110" s="29">
        <v>128.19102358928379</v>
      </c>
      <c r="BH110" s="29">
        <v>2.2587098630671569</v>
      </c>
      <c r="BI110" s="29">
        <v>0.5707569326160804</v>
      </c>
      <c r="BJ110" s="29">
        <v>1.5017994215765909</v>
      </c>
      <c r="BK110" s="29">
        <v>0</v>
      </c>
      <c r="BL110" s="29">
        <v>0</v>
      </c>
      <c r="BM110" s="29">
        <v>0.71676518143505785</v>
      </c>
      <c r="BN110" s="29">
        <v>580.95414543232994</v>
      </c>
      <c r="BO110" s="29">
        <v>64.747192457594807</v>
      </c>
      <c r="BP110" s="29">
        <v>1.3670325013035407</v>
      </c>
      <c r="BQ110" s="29">
        <v>0.41531961616116247</v>
      </c>
      <c r="BR110" s="29">
        <v>6.4480652830215526</v>
      </c>
      <c r="BS110" s="29">
        <v>0</v>
      </c>
      <c r="BT110" s="59">
        <f t="shared" si="5"/>
        <v>17073.844658968574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2.539136548359469</v>
      </c>
      <c r="CJ110" s="38">
        <f t="shared" si="7"/>
        <v>17076.383795516933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43</v>
      </c>
      <c r="B111" s="29" t="s">
        <v>160</v>
      </c>
      <c r="C111" s="29">
        <v>4619.2022049364641</v>
      </c>
      <c r="D111" s="29">
        <v>102.55108792270207</v>
      </c>
      <c r="E111" s="29">
        <v>886.36192502169956</v>
      </c>
      <c r="F111" s="29">
        <v>13534.125396843803</v>
      </c>
      <c r="G111" s="29">
        <v>91934.836972116973</v>
      </c>
      <c r="H111" s="29">
        <v>818.79275093821525</v>
      </c>
      <c r="I111" s="29">
        <v>1543.7439044677635</v>
      </c>
      <c r="J111" s="29">
        <v>348.2705603015076</v>
      </c>
      <c r="K111" s="29">
        <v>9741.1801820505407</v>
      </c>
      <c r="L111" s="29">
        <v>1343.3768800823016</v>
      </c>
      <c r="M111" s="29">
        <v>9927.850785639348</v>
      </c>
      <c r="N111" s="29">
        <v>75524.652706965804</v>
      </c>
      <c r="O111" s="29">
        <v>2062.0308418723898</v>
      </c>
      <c r="P111" s="29">
        <v>7586.8560289243778</v>
      </c>
      <c r="Q111" s="29">
        <v>690.29284479147191</v>
      </c>
      <c r="R111" s="29">
        <v>5322.7560112613273</v>
      </c>
      <c r="S111" s="29">
        <v>39204.721253815078</v>
      </c>
      <c r="T111" s="29">
        <v>9288.3995251419801</v>
      </c>
      <c r="U111" s="29">
        <v>26797.972636089493</v>
      </c>
      <c r="V111" s="29">
        <v>975.67264321439291</v>
      </c>
      <c r="W111" s="29">
        <v>371.24660052253114</v>
      </c>
      <c r="X111" s="29">
        <v>37167.885989228293</v>
      </c>
      <c r="Y111" s="29">
        <v>16868.95354842069</v>
      </c>
      <c r="Z111" s="29">
        <v>12973.116744698184</v>
      </c>
      <c r="AA111" s="29">
        <v>2566.3614209533484</v>
      </c>
      <c r="AB111" s="29">
        <v>31638.062846363195</v>
      </c>
      <c r="AC111" s="29">
        <v>28170.561208369472</v>
      </c>
      <c r="AD111" s="29">
        <v>25844.808474845078</v>
      </c>
      <c r="AE111" s="29">
        <v>650102.07947396336</v>
      </c>
      <c r="AF111" s="29">
        <v>89479.805803361989</v>
      </c>
      <c r="AG111" s="29">
        <v>9941.9793563921667</v>
      </c>
      <c r="AH111" s="29">
        <v>41645.337181768642</v>
      </c>
      <c r="AI111" s="29">
        <v>6087.1695832098967</v>
      </c>
      <c r="AJ111" s="29">
        <v>37613.539097765854</v>
      </c>
      <c r="AK111" s="29">
        <v>71920.634964622252</v>
      </c>
      <c r="AL111" s="29">
        <v>31777.109723247111</v>
      </c>
      <c r="AM111" s="29">
        <v>246308.37461720646</v>
      </c>
      <c r="AN111" s="29">
        <v>46215.126600538089</v>
      </c>
      <c r="AO111" s="29">
        <v>152822.60969232064</v>
      </c>
      <c r="AP111" s="29">
        <v>1680784.0814101154</v>
      </c>
      <c r="AQ111" s="29">
        <v>140586.88563203788</v>
      </c>
      <c r="AR111" s="29">
        <v>28870.128301216282</v>
      </c>
      <c r="AS111" s="29">
        <v>9270.802223292676</v>
      </c>
      <c r="AT111" s="29">
        <v>115302.99172832651</v>
      </c>
      <c r="AU111" s="29">
        <v>12238.639381718825</v>
      </c>
      <c r="AV111" s="29">
        <v>737.77355851995253</v>
      </c>
      <c r="AW111" s="29">
        <v>212.08009791544592</v>
      </c>
      <c r="AX111" s="29">
        <v>199778.79872864176</v>
      </c>
      <c r="AY111" s="29">
        <v>239509.21321017758</v>
      </c>
      <c r="AZ111" s="29">
        <v>51037.977124203309</v>
      </c>
      <c r="BA111" s="29">
        <v>602.99451388412922</v>
      </c>
      <c r="BB111" s="29">
        <v>92797.66301026741</v>
      </c>
      <c r="BC111" s="29">
        <v>36679.383368531373</v>
      </c>
      <c r="BD111" s="29">
        <v>44003.933373065876</v>
      </c>
      <c r="BE111" s="29">
        <v>41941.896650785071</v>
      </c>
      <c r="BF111" s="29">
        <v>2497.2894192355684</v>
      </c>
      <c r="BG111" s="29">
        <v>78800.981036750207</v>
      </c>
      <c r="BH111" s="29">
        <v>305601.74563624937</v>
      </c>
      <c r="BI111" s="29">
        <v>3227.1777172325842</v>
      </c>
      <c r="BJ111" s="29">
        <v>262935.60209986812</v>
      </c>
      <c r="BK111" s="29">
        <v>26028.675445373818</v>
      </c>
      <c r="BL111" s="29">
        <v>105616.33735540626</v>
      </c>
      <c r="BM111" s="29">
        <v>87998.178107853208</v>
      </c>
      <c r="BN111" s="29">
        <v>31776.911216230415</v>
      </c>
      <c r="BO111" s="29">
        <v>14754.005973474845</v>
      </c>
      <c r="BP111" s="29">
        <v>64344.538359894177</v>
      </c>
      <c r="BQ111" s="29">
        <v>8363.9750699156666</v>
      </c>
      <c r="BR111" s="29">
        <v>15575.598153970212</v>
      </c>
      <c r="BS111" s="29">
        <v>0</v>
      </c>
      <c r="BT111" s="59">
        <f t="shared" si="5"/>
        <v>5543644.6679743482</v>
      </c>
      <c r="BU111" s="29">
        <v>2077527.2393072143</v>
      </c>
      <c r="BV111" s="29">
        <v>0</v>
      </c>
      <c r="BW111" s="29">
        <v>697.69972031907741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746.63725288613102</v>
      </c>
      <c r="CE111" s="29">
        <v>0</v>
      </c>
      <c r="CF111" s="29">
        <v>3236534.6095447475</v>
      </c>
      <c r="CG111" s="29">
        <v>0</v>
      </c>
      <c r="CH111" s="29">
        <v>4438.5638408888626</v>
      </c>
      <c r="CI111" s="29">
        <v>1845648.5454981914</v>
      </c>
      <c r="CJ111" s="38">
        <f t="shared" si="7"/>
        <v>12709237.963138595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44</v>
      </c>
      <c r="B112" s="29" t="s">
        <v>161</v>
      </c>
      <c r="C112" s="29">
        <v>654.13532066653647</v>
      </c>
      <c r="D112" s="29">
        <v>50.003582839699988</v>
      </c>
      <c r="E112" s="29">
        <v>52.440006058980856</v>
      </c>
      <c r="F112" s="29">
        <v>2197.4192460272161</v>
      </c>
      <c r="G112" s="29">
        <v>16185.257249106306</v>
      </c>
      <c r="H112" s="29">
        <v>766.03133385589899</v>
      </c>
      <c r="I112" s="29">
        <v>370.27567865574559</v>
      </c>
      <c r="J112" s="29">
        <v>277.07496368390639</v>
      </c>
      <c r="K112" s="29">
        <v>2275.1576934552431</v>
      </c>
      <c r="L112" s="29">
        <v>118.61500924289699</v>
      </c>
      <c r="M112" s="29">
        <v>3646.7239603426688</v>
      </c>
      <c r="N112" s="29">
        <v>48486.471016279866</v>
      </c>
      <c r="O112" s="29">
        <v>1106.5658879011553</v>
      </c>
      <c r="P112" s="29">
        <v>1355.6579866391546</v>
      </c>
      <c r="Q112" s="29">
        <v>790.67054338109745</v>
      </c>
      <c r="R112" s="29">
        <v>3685.0807545805233</v>
      </c>
      <c r="S112" s="29">
        <v>2283.2547768989853</v>
      </c>
      <c r="T112" s="29">
        <v>2939.9316181415106</v>
      </c>
      <c r="U112" s="29">
        <v>9402.8993589638703</v>
      </c>
      <c r="V112" s="29">
        <v>282.40287123262004</v>
      </c>
      <c r="W112" s="29">
        <v>118.20131433715383</v>
      </c>
      <c r="X112" s="29">
        <v>40801.943880032828</v>
      </c>
      <c r="Y112" s="29">
        <v>2220.6549879442146</v>
      </c>
      <c r="Z112" s="29">
        <v>1234.5646197826616</v>
      </c>
      <c r="AA112" s="29">
        <v>100.39280322716715</v>
      </c>
      <c r="AB112" s="29">
        <v>3236.2075013470803</v>
      </c>
      <c r="AC112" s="29">
        <v>1984.3095843085314</v>
      </c>
      <c r="AD112" s="29">
        <v>5289.7806755230758</v>
      </c>
      <c r="AE112" s="29">
        <v>104603.44094422285</v>
      </c>
      <c r="AF112" s="29">
        <v>34515.771163507023</v>
      </c>
      <c r="AG112" s="29">
        <v>1633.328030086509</v>
      </c>
      <c r="AH112" s="29">
        <v>2550.8208009833356</v>
      </c>
      <c r="AI112" s="29">
        <v>133.11444369923868</v>
      </c>
      <c r="AJ112" s="29">
        <v>5614.8051626442202</v>
      </c>
      <c r="AK112" s="29">
        <v>1209.8162743386874</v>
      </c>
      <c r="AL112" s="29">
        <v>7350.766236796816</v>
      </c>
      <c r="AM112" s="29">
        <v>4093.8916878668228</v>
      </c>
      <c r="AN112" s="29">
        <v>828544.85385695647</v>
      </c>
      <c r="AO112" s="29">
        <v>943230.88946567406</v>
      </c>
      <c r="AP112" s="29">
        <v>12630.971098598031</v>
      </c>
      <c r="AQ112" s="29">
        <v>18910.010813736906</v>
      </c>
      <c r="AR112" s="29">
        <v>45846.606201710725</v>
      </c>
      <c r="AS112" s="29">
        <v>323.8919028818658</v>
      </c>
      <c r="AT112" s="29">
        <v>1072.2209649114775</v>
      </c>
      <c r="AU112" s="29">
        <v>2781.4187456837408</v>
      </c>
      <c r="AV112" s="29">
        <v>61.415136395686908</v>
      </c>
      <c r="AW112" s="29">
        <v>0.59037987021685556</v>
      </c>
      <c r="AX112" s="29">
        <v>70582.771722748366</v>
      </c>
      <c r="AY112" s="29">
        <v>8704.3394226481723</v>
      </c>
      <c r="AZ112" s="29">
        <v>14303.302553594509</v>
      </c>
      <c r="BA112" s="29">
        <v>0.17878482617413091</v>
      </c>
      <c r="BB112" s="29">
        <v>124753.03345742545</v>
      </c>
      <c r="BC112" s="29">
        <v>1738.7896236884228</v>
      </c>
      <c r="BD112" s="29">
        <v>11544.154800874909</v>
      </c>
      <c r="BE112" s="29">
        <v>1278.4672206855428</v>
      </c>
      <c r="BF112" s="29">
        <v>1917.9509718109055</v>
      </c>
      <c r="BG112" s="29">
        <v>18361.750892043405</v>
      </c>
      <c r="BH112" s="29">
        <v>64036.002934769902</v>
      </c>
      <c r="BI112" s="29">
        <v>958.55049289054148</v>
      </c>
      <c r="BJ112" s="29">
        <v>22071.855117322946</v>
      </c>
      <c r="BK112" s="29">
        <v>697.66717376023166</v>
      </c>
      <c r="BL112" s="29">
        <v>12859.202928091801</v>
      </c>
      <c r="BM112" s="29">
        <v>2515.6682987639965</v>
      </c>
      <c r="BN112" s="29">
        <v>71532.246632410955</v>
      </c>
      <c r="BO112" s="29">
        <v>87922.760356660801</v>
      </c>
      <c r="BP112" s="29">
        <v>38071.763515256927</v>
      </c>
      <c r="BQ112" s="29">
        <v>237.61501135643408</v>
      </c>
      <c r="BR112" s="29">
        <v>1486.8638436685374</v>
      </c>
      <c r="BS112" s="29">
        <v>0</v>
      </c>
      <c r="BT112" s="59">
        <f t="shared" si="5"/>
        <v>2722595.6832903204</v>
      </c>
      <c r="BU112" s="29">
        <v>3028673.9935676842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2653.8900600314887</v>
      </c>
      <c r="CE112" s="29">
        <v>0</v>
      </c>
      <c r="CF112" s="29">
        <v>3746.7591680003698</v>
      </c>
      <c r="CG112" s="29">
        <v>0</v>
      </c>
      <c r="CH112" s="29">
        <v>656.42519555473132</v>
      </c>
      <c r="CI112" s="29">
        <v>107.0687991130383</v>
      </c>
      <c r="CJ112" s="38">
        <f t="shared" si="7"/>
        <v>5758433.8200807031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45</v>
      </c>
      <c r="B113" s="29" t="s">
        <v>162</v>
      </c>
      <c r="C113" s="29">
        <v>1206.9988751327323</v>
      </c>
      <c r="D113" s="29">
        <v>12.413389597446896</v>
      </c>
      <c r="E113" s="29">
        <v>1484.6238528442557</v>
      </c>
      <c r="F113" s="29">
        <v>11052.851277430253</v>
      </c>
      <c r="G113" s="29">
        <v>21839.038100535552</v>
      </c>
      <c r="H113" s="29">
        <v>787.27749499460276</v>
      </c>
      <c r="I113" s="29">
        <v>1784.9187247299335</v>
      </c>
      <c r="J113" s="29">
        <v>496.59017127230049</v>
      </c>
      <c r="K113" s="29">
        <v>1179.1016269110946</v>
      </c>
      <c r="L113" s="29">
        <v>716.75935197262993</v>
      </c>
      <c r="M113" s="29">
        <v>11036.965019636866</v>
      </c>
      <c r="N113" s="29">
        <v>42669.254103060128</v>
      </c>
      <c r="O113" s="29">
        <v>3628.4326967983743</v>
      </c>
      <c r="P113" s="29">
        <v>3397.9490428644267</v>
      </c>
      <c r="Q113" s="29">
        <v>675.67997192396342</v>
      </c>
      <c r="R113" s="29">
        <v>5970.5908104222253</v>
      </c>
      <c r="S113" s="29">
        <v>13067.841599213443</v>
      </c>
      <c r="T113" s="29">
        <v>3344.6617372582937</v>
      </c>
      <c r="U113" s="29">
        <v>31078.283127564071</v>
      </c>
      <c r="V113" s="29">
        <v>691.95642293861215</v>
      </c>
      <c r="W113" s="29">
        <v>140.54079225974471</v>
      </c>
      <c r="X113" s="29">
        <v>36376.516995877348</v>
      </c>
      <c r="Y113" s="29">
        <v>14999.114911168388</v>
      </c>
      <c r="Z113" s="29">
        <v>7807.8334884723427</v>
      </c>
      <c r="AA113" s="29">
        <v>2016.0714071025632</v>
      </c>
      <c r="AB113" s="29">
        <v>36582.764316543122</v>
      </c>
      <c r="AC113" s="29">
        <v>19289.509436435208</v>
      </c>
      <c r="AD113" s="29">
        <v>36392.715311245134</v>
      </c>
      <c r="AE113" s="29">
        <v>326872.50647489767</v>
      </c>
      <c r="AF113" s="29">
        <v>78270.045436456872</v>
      </c>
      <c r="AG113" s="29">
        <v>33612.907049887239</v>
      </c>
      <c r="AH113" s="29">
        <v>8322.0416661174822</v>
      </c>
      <c r="AI113" s="29">
        <v>6026.5211122437204</v>
      </c>
      <c r="AJ113" s="29">
        <v>43930.10522182507</v>
      </c>
      <c r="AK113" s="29">
        <v>122810.86987724595</v>
      </c>
      <c r="AL113" s="29">
        <v>37603.204541193103</v>
      </c>
      <c r="AM113" s="29">
        <v>73635.578444334649</v>
      </c>
      <c r="AN113" s="29">
        <v>24784.110176819773</v>
      </c>
      <c r="AO113" s="29">
        <v>742338.35697798175</v>
      </c>
      <c r="AP113" s="29">
        <v>520695.2071544046</v>
      </c>
      <c r="AQ113" s="29">
        <v>74231.599633234378</v>
      </c>
      <c r="AR113" s="29">
        <v>5570.3521025004593</v>
      </c>
      <c r="AS113" s="29">
        <v>1320.5323600047154</v>
      </c>
      <c r="AT113" s="29">
        <v>21642.913600742617</v>
      </c>
      <c r="AU113" s="29">
        <v>5112.6952499688132</v>
      </c>
      <c r="AV113" s="29">
        <v>170.57791104422324</v>
      </c>
      <c r="AW113" s="29">
        <v>18.450634237257585</v>
      </c>
      <c r="AX113" s="29">
        <v>160378.13005949976</v>
      </c>
      <c r="AY113" s="29">
        <v>163966.48985011675</v>
      </c>
      <c r="AZ113" s="29">
        <v>50600.336611808998</v>
      </c>
      <c r="BA113" s="29">
        <v>151.42917386855632</v>
      </c>
      <c r="BB113" s="29">
        <v>56381.157859295199</v>
      </c>
      <c r="BC113" s="29">
        <v>60435.950410376689</v>
      </c>
      <c r="BD113" s="29">
        <v>89795.919251168903</v>
      </c>
      <c r="BE113" s="29">
        <v>63415.450497564023</v>
      </c>
      <c r="BF113" s="29">
        <v>642.40866805993471</v>
      </c>
      <c r="BG113" s="29">
        <v>145018.34511445469</v>
      </c>
      <c r="BH113" s="29">
        <v>153753.09419114981</v>
      </c>
      <c r="BI113" s="29">
        <v>2386.3228704419134</v>
      </c>
      <c r="BJ113" s="29">
        <v>79406.10984065567</v>
      </c>
      <c r="BK113" s="29">
        <v>6379.7217146548692</v>
      </c>
      <c r="BL113" s="29">
        <v>55541.023129356705</v>
      </c>
      <c r="BM113" s="29">
        <v>38613.093676214266</v>
      </c>
      <c r="BN113" s="29">
        <v>22818.842405267445</v>
      </c>
      <c r="BO113" s="29">
        <v>12389.601491020952</v>
      </c>
      <c r="BP113" s="29">
        <v>21127.291031472236</v>
      </c>
      <c r="BQ113" s="29">
        <v>3194.7886366621578</v>
      </c>
      <c r="BR113" s="29">
        <v>17329.15592453934</v>
      </c>
      <c r="BS113" s="29">
        <v>0</v>
      </c>
      <c r="BT113" s="59">
        <f t="shared" si="5"/>
        <v>3640420.4920889949</v>
      </c>
      <c r="BU113" s="29">
        <v>2260408.5936473929</v>
      </c>
      <c r="BV113" s="29">
        <v>0</v>
      </c>
      <c r="BW113" s="29">
        <v>92.065917710199486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411553.45746627136</v>
      </c>
      <c r="CG113" s="29">
        <v>0</v>
      </c>
      <c r="CH113" s="29">
        <v>502.51164035004655</v>
      </c>
      <c r="CI113" s="29">
        <v>128629.9496192465</v>
      </c>
      <c r="CJ113" s="38">
        <f t="shared" si="7"/>
        <v>6441607.0703799669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46</v>
      </c>
      <c r="B114" s="29" t="s">
        <v>163</v>
      </c>
      <c r="C114" s="29">
        <v>54756.320850140284</v>
      </c>
      <c r="D114" s="29">
        <v>2143.3447585017593</v>
      </c>
      <c r="E114" s="29">
        <v>6388.2822389332132</v>
      </c>
      <c r="F114" s="29">
        <v>102773.94910905464</v>
      </c>
      <c r="G114" s="29">
        <v>332121.24448766059</v>
      </c>
      <c r="H114" s="29">
        <v>6353.5999324528002</v>
      </c>
      <c r="I114" s="29">
        <v>14447.385578101463</v>
      </c>
      <c r="J114" s="29">
        <v>1803.3444804128872</v>
      </c>
      <c r="K114" s="29">
        <v>14512.554767516271</v>
      </c>
      <c r="L114" s="29">
        <v>12844.971295489786</v>
      </c>
      <c r="M114" s="29">
        <v>91365.699015013932</v>
      </c>
      <c r="N114" s="29">
        <v>264337.73250658461</v>
      </c>
      <c r="O114" s="29">
        <v>13379.642782489476</v>
      </c>
      <c r="P114" s="29">
        <v>18151.704182546593</v>
      </c>
      <c r="Q114" s="29">
        <v>5400.2110480513647</v>
      </c>
      <c r="R114" s="29">
        <v>34286.524137500033</v>
      </c>
      <c r="S114" s="29">
        <v>140054.72361608048</v>
      </c>
      <c r="T114" s="29">
        <v>68225.781626792566</v>
      </c>
      <c r="U114" s="29">
        <v>218051.52307988494</v>
      </c>
      <c r="V114" s="29">
        <v>7660.1388654596694</v>
      </c>
      <c r="W114" s="29">
        <v>3534.291603065129</v>
      </c>
      <c r="X114" s="29">
        <v>95901.28700783191</v>
      </c>
      <c r="Y114" s="29">
        <v>121672.73801712174</v>
      </c>
      <c r="Z114" s="29">
        <v>129151.74080328074</v>
      </c>
      <c r="AA114" s="29">
        <v>35582.76069145411</v>
      </c>
      <c r="AB114" s="29">
        <v>400209.44060079753</v>
      </c>
      <c r="AC114" s="29">
        <v>363439.23196242948</v>
      </c>
      <c r="AD114" s="29">
        <v>236420.91408130096</v>
      </c>
      <c r="AE114" s="29">
        <v>3661727.6236238964</v>
      </c>
      <c r="AF114" s="29">
        <v>876219.53251871397</v>
      </c>
      <c r="AG114" s="29">
        <v>91549.630031016044</v>
      </c>
      <c r="AH114" s="29">
        <v>365260.80171588052</v>
      </c>
      <c r="AI114" s="29">
        <v>69901.641420182641</v>
      </c>
      <c r="AJ114" s="29">
        <v>488077.03768218902</v>
      </c>
      <c r="AK114" s="29">
        <v>700557.71538851969</v>
      </c>
      <c r="AL114" s="29">
        <v>380021.84019906132</v>
      </c>
      <c r="AM114" s="29">
        <v>1532777.5041467182</v>
      </c>
      <c r="AN114" s="29">
        <v>387398.11185358203</v>
      </c>
      <c r="AO114" s="29">
        <v>1351819.1897735549</v>
      </c>
      <c r="AP114" s="29">
        <v>10574663.47157605</v>
      </c>
      <c r="AQ114" s="29">
        <v>1579078.4738404574</v>
      </c>
      <c r="AR114" s="29">
        <v>219274.61676130889</v>
      </c>
      <c r="AS114" s="29">
        <v>99994.056941875169</v>
      </c>
      <c r="AT114" s="29">
        <v>1183702.1704987658</v>
      </c>
      <c r="AU114" s="29">
        <v>119400.20519564848</v>
      </c>
      <c r="AV114" s="29">
        <v>8363.651731239388</v>
      </c>
      <c r="AW114" s="29">
        <v>2531.1404067387725</v>
      </c>
      <c r="AX114" s="29">
        <v>1623018.1852661101</v>
      </c>
      <c r="AY114" s="29">
        <v>1954129.3586081637</v>
      </c>
      <c r="AZ114" s="29">
        <v>267776.22742279666</v>
      </c>
      <c r="BA114" s="29">
        <v>3237.6388905115195</v>
      </c>
      <c r="BB114" s="29">
        <v>591936.08876120497</v>
      </c>
      <c r="BC114" s="29">
        <v>416710.33811780519</v>
      </c>
      <c r="BD114" s="29">
        <v>436491.64795498917</v>
      </c>
      <c r="BE114" s="29">
        <v>443796.60062006861</v>
      </c>
      <c r="BF114" s="29">
        <v>26589.065101839955</v>
      </c>
      <c r="BG114" s="29">
        <v>964647.51055965805</v>
      </c>
      <c r="BH114" s="29">
        <v>2627975.3724035155</v>
      </c>
      <c r="BI114" s="29">
        <v>33674.337113521557</v>
      </c>
      <c r="BJ114" s="29">
        <v>1701928.4002158795</v>
      </c>
      <c r="BK114" s="29">
        <v>270929.70134666393</v>
      </c>
      <c r="BL114" s="29">
        <v>1077001.6059379028</v>
      </c>
      <c r="BM114" s="29">
        <v>271886.2735447</v>
      </c>
      <c r="BN114" s="29">
        <v>276367.23721985135</v>
      </c>
      <c r="BO114" s="29">
        <v>135921.70392985316</v>
      </c>
      <c r="BP114" s="29">
        <v>504701.36789311457</v>
      </c>
      <c r="BQ114" s="29">
        <v>55542.823512551731</v>
      </c>
      <c r="BR114" s="29">
        <v>167992.92932764464</v>
      </c>
      <c r="BS114" s="29">
        <v>0</v>
      </c>
      <c r="BT114" s="59">
        <f t="shared" si="5"/>
        <v>40339543.912179694</v>
      </c>
      <c r="BU114" s="29">
        <v>1927055.2212781035</v>
      </c>
      <c r="BV114" s="29">
        <v>0</v>
      </c>
      <c r="BW114" s="29">
        <v>1515.8871031426204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2430.0102717313807</v>
      </c>
      <c r="CE114" s="29">
        <v>0</v>
      </c>
      <c r="CF114" s="29">
        <v>8128419.8846946107</v>
      </c>
      <c r="CG114" s="29">
        <v>0</v>
      </c>
      <c r="CH114" s="29">
        <v>6031.5871590502838</v>
      </c>
      <c r="CI114" s="29">
        <v>2225966.0909435567</v>
      </c>
      <c r="CJ114" s="38">
        <f t="shared" si="7"/>
        <v>52630962.593629889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47</v>
      </c>
      <c r="B115" s="29" t="s">
        <v>164</v>
      </c>
      <c r="C115" s="29">
        <v>37554.990585776679</v>
      </c>
      <c r="D115" s="29">
        <v>1955.4672077322921</v>
      </c>
      <c r="E115" s="29">
        <v>5174.4055831231562</v>
      </c>
      <c r="F115" s="29">
        <v>7837.0189699373113</v>
      </c>
      <c r="G115" s="29">
        <v>37493.865102104231</v>
      </c>
      <c r="H115" s="29">
        <v>4460.4987579060298</v>
      </c>
      <c r="I115" s="29">
        <v>3208.8942954656986</v>
      </c>
      <c r="J115" s="29">
        <v>2148.7244879369878</v>
      </c>
      <c r="K115" s="29">
        <v>2487.3477553023208</v>
      </c>
      <c r="L115" s="29">
        <v>784.54354074137143</v>
      </c>
      <c r="M115" s="29">
        <v>9195.071236427355</v>
      </c>
      <c r="N115" s="29">
        <v>100332.45831553348</v>
      </c>
      <c r="O115" s="29">
        <v>7428.0423797626963</v>
      </c>
      <c r="P115" s="29">
        <v>5271.3533324704777</v>
      </c>
      <c r="Q115" s="29">
        <v>3155.4934721471236</v>
      </c>
      <c r="R115" s="29">
        <v>12586.106717430648</v>
      </c>
      <c r="S115" s="29">
        <v>14403.988110314896</v>
      </c>
      <c r="T115" s="29">
        <v>4532.1143366254746</v>
      </c>
      <c r="U115" s="29">
        <v>51836.687923277786</v>
      </c>
      <c r="V115" s="29">
        <v>2247.7461763040747</v>
      </c>
      <c r="W115" s="29">
        <v>4116.8734418217264</v>
      </c>
      <c r="X115" s="29">
        <v>30625.938032082882</v>
      </c>
      <c r="Y115" s="29">
        <v>19862.016470332856</v>
      </c>
      <c r="Z115" s="29">
        <v>120895.63853738304</v>
      </c>
      <c r="AA115" s="29">
        <v>14033.408814006516</v>
      </c>
      <c r="AB115" s="29">
        <v>16162.716648078713</v>
      </c>
      <c r="AC115" s="29">
        <v>118152.77232529673</v>
      </c>
      <c r="AD115" s="29">
        <v>35868.623580770494</v>
      </c>
      <c r="AE115" s="29">
        <v>218907.34687212738</v>
      </c>
      <c r="AF115" s="29">
        <v>214316.50777921197</v>
      </c>
      <c r="AG115" s="29">
        <v>61209.414062288015</v>
      </c>
      <c r="AH115" s="29">
        <v>679055.7267207324</v>
      </c>
      <c r="AI115" s="29">
        <v>9402.6261929280681</v>
      </c>
      <c r="AJ115" s="29">
        <v>53072.577705181953</v>
      </c>
      <c r="AK115" s="29">
        <v>5427.2538939936258</v>
      </c>
      <c r="AL115" s="29">
        <v>47785.759850383889</v>
      </c>
      <c r="AM115" s="29">
        <v>47944.104431076608</v>
      </c>
      <c r="AN115" s="29">
        <v>13732.001293922958</v>
      </c>
      <c r="AO115" s="29">
        <v>43551.279777003263</v>
      </c>
      <c r="AP115" s="29">
        <v>108939.35653821756</v>
      </c>
      <c r="AQ115" s="29">
        <v>1453826.6978374906</v>
      </c>
      <c r="AR115" s="29">
        <v>947920.15367231087</v>
      </c>
      <c r="AS115" s="29">
        <v>329036.38507474272</v>
      </c>
      <c r="AT115" s="29">
        <v>42267.800837049566</v>
      </c>
      <c r="AU115" s="29">
        <v>126415.76087624705</v>
      </c>
      <c r="AV115" s="29">
        <v>127042.79694185883</v>
      </c>
      <c r="AW115" s="29">
        <v>14468.65127019572</v>
      </c>
      <c r="AX115" s="29">
        <v>260456.34980985193</v>
      </c>
      <c r="AY115" s="29">
        <v>65467.017832151796</v>
      </c>
      <c r="AZ115" s="29">
        <v>28199.692210617533</v>
      </c>
      <c r="BA115" s="29">
        <v>198.65522962849244</v>
      </c>
      <c r="BB115" s="29">
        <v>11192.03853196704</v>
      </c>
      <c r="BC115" s="29">
        <v>27922.398626545237</v>
      </c>
      <c r="BD115" s="29">
        <v>37925.504756967435</v>
      </c>
      <c r="BE115" s="29">
        <v>12291.39644737291</v>
      </c>
      <c r="BF115" s="29">
        <v>24583.140608249523</v>
      </c>
      <c r="BG115" s="29">
        <v>193416.4229078365</v>
      </c>
      <c r="BH115" s="29">
        <v>8889.1461830234421</v>
      </c>
      <c r="BI115" s="29">
        <v>2842.1064603226191</v>
      </c>
      <c r="BJ115" s="29">
        <v>3966.1816780013733</v>
      </c>
      <c r="BK115" s="29">
        <v>754.14405085052715</v>
      </c>
      <c r="BL115" s="29">
        <v>9190.4920736366803</v>
      </c>
      <c r="BM115" s="29">
        <v>1758.9408363089397</v>
      </c>
      <c r="BN115" s="29">
        <v>15126.063207347779</v>
      </c>
      <c r="BO115" s="29">
        <v>12030.231755387202</v>
      </c>
      <c r="BP115" s="29">
        <v>34395.679351906721</v>
      </c>
      <c r="BQ115" s="29">
        <v>3388.0518826556286</v>
      </c>
      <c r="BR115" s="29">
        <v>5033.4020119591023</v>
      </c>
      <c r="BS115" s="29">
        <v>0</v>
      </c>
      <c r="BT115" s="59">
        <f t="shared" si="5"/>
        <v>5977162.0642156424</v>
      </c>
      <c r="BU115" s="29">
        <v>2395949.5016098307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6913.9527660917038</v>
      </c>
      <c r="CH115" s="29">
        <v>-1497.8221787617103</v>
      </c>
      <c r="CI115" s="29">
        <v>1809.5305636995272</v>
      </c>
      <c r="CJ115" s="38">
        <f t="shared" si="7"/>
        <v>8380337.2269765027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48</v>
      </c>
      <c r="B116" s="29" t="s">
        <v>165</v>
      </c>
      <c r="C116" s="29">
        <v>25487.682911090465</v>
      </c>
      <c r="D116" s="29">
        <v>477.64380783514827</v>
      </c>
      <c r="E116" s="29">
        <v>1463.2578451490956</v>
      </c>
      <c r="F116" s="29">
        <v>6044.788345402485</v>
      </c>
      <c r="G116" s="29">
        <v>31337.298518339583</v>
      </c>
      <c r="H116" s="29">
        <v>4541.0810330990535</v>
      </c>
      <c r="I116" s="29">
        <v>2271.0918126346</v>
      </c>
      <c r="J116" s="29">
        <v>2890.322156037485</v>
      </c>
      <c r="K116" s="29">
        <v>2429.072566843965</v>
      </c>
      <c r="L116" s="29">
        <v>555.74415527147903</v>
      </c>
      <c r="M116" s="29">
        <v>4568.785302711095</v>
      </c>
      <c r="N116" s="29">
        <v>3695.5650689476142</v>
      </c>
      <c r="O116" s="29">
        <v>3585.0825079076171</v>
      </c>
      <c r="P116" s="29">
        <v>5381.8958094128802</v>
      </c>
      <c r="Q116" s="29">
        <v>2972.8345169934737</v>
      </c>
      <c r="R116" s="29">
        <v>5843.8603883505639</v>
      </c>
      <c r="S116" s="29">
        <v>4440.9827031136138</v>
      </c>
      <c r="T116" s="29">
        <v>2245.515223904903</v>
      </c>
      <c r="U116" s="29">
        <v>12964.82808986165</v>
      </c>
      <c r="V116" s="29">
        <v>1389.46743295074</v>
      </c>
      <c r="W116" s="29">
        <v>11373.554637269626</v>
      </c>
      <c r="X116" s="29">
        <v>6491.6595753668526</v>
      </c>
      <c r="Y116" s="29">
        <v>2010.3607353919647</v>
      </c>
      <c r="Z116" s="29">
        <v>5414.1024903605348</v>
      </c>
      <c r="AA116" s="29">
        <v>388.39790591276642</v>
      </c>
      <c r="AB116" s="29">
        <v>2079.8851973672458</v>
      </c>
      <c r="AC116" s="29">
        <v>21182.503274580315</v>
      </c>
      <c r="AD116" s="29">
        <v>9050.7092292474827</v>
      </c>
      <c r="AE116" s="29">
        <v>42685.904004957192</v>
      </c>
      <c r="AF116" s="29">
        <v>9851.663252076456</v>
      </c>
      <c r="AG116" s="29">
        <v>7170.2886593094618</v>
      </c>
      <c r="AH116" s="29">
        <v>51978.340746914073</v>
      </c>
      <c r="AI116" s="29">
        <v>5524.4315048632052</v>
      </c>
      <c r="AJ116" s="29">
        <v>17833.577553065865</v>
      </c>
      <c r="AK116" s="29">
        <v>1451.6460914459874</v>
      </c>
      <c r="AL116" s="29">
        <v>5154.7186188868436</v>
      </c>
      <c r="AM116" s="29">
        <v>5175.4452927801176</v>
      </c>
      <c r="AN116" s="29">
        <v>989.73965690115233</v>
      </c>
      <c r="AO116" s="29">
        <v>4143.4304028805109</v>
      </c>
      <c r="AP116" s="29">
        <v>5535.6843139497205</v>
      </c>
      <c r="AQ116" s="29">
        <v>19192.071144449223</v>
      </c>
      <c r="AR116" s="29">
        <v>629861.54033114237</v>
      </c>
      <c r="AS116" s="29">
        <v>2914.6076731842254</v>
      </c>
      <c r="AT116" s="29">
        <v>1949.4172476892818</v>
      </c>
      <c r="AU116" s="29">
        <v>16220.416796871099</v>
      </c>
      <c r="AV116" s="29">
        <v>9634.3087858846484</v>
      </c>
      <c r="AW116" s="29">
        <v>4645.9316068317166</v>
      </c>
      <c r="AX116" s="29">
        <v>8620.9150065274862</v>
      </c>
      <c r="AY116" s="29">
        <v>9748.233437851557</v>
      </c>
      <c r="AZ116" s="29">
        <v>401.66157925426489</v>
      </c>
      <c r="BA116" s="29">
        <v>1013.0408149903216</v>
      </c>
      <c r="BB116" s="29">
        <v>6684.5839943960846</v>
      </c>
      <c r="BC116" s="29">
        <v>1424.6555167484992</v>
      </c>
      <c r="BD116" s="29">
        <v>6873.9026895776751</v>
      </c>
      <c r="BE116" s="29">
        <v>1541.8889807524472</v>
      </c>
      <c r="BF116" s="29">
        <v>6330.8072841535886</v>
      </c>
      <c r="BG116" s="29">
        <v>3239.7055547482855</v>
      </c>
      <c r="BH116" s="29">
        <v>25062.628644399996</v>
      </c>
      <c r="BI116" s="29">
        <v>448.54975945310247</v>
      </c>
      <c r="BJ116" s="29">
        <v>14021.615007311781</v>
      </c>
      <c r="BK116" s="29">
        <v>484.95872709300539</v>
      </c>
      <c r="BL116" s="29">
        <v>7691.0247410329393</v>
      </c>
      <c r="BM116" s="29">
        <v>15612.383326206071</v>
      </c>
      <c r="BN116" s="29">
        <v>2248.8754160620183</v>
      </c>
      <c r="BO116" s="29">
        <v>1535.0106410425608</v>
      </c>
      <c r="BP116" s="29">
        <v>6498.060459194915</v>
      </c>
      <c r="BQ116" s="29">
        <v>491.27361875510201</v>
      </c>
      <c r="BR116" s="29">
        <v>615.46891863312214</v>
      </c>
      <c r="BS116" s="29">
        <v>0</v>
      </c>
      <c r="BT116" s="59">
        <f t="shared" si="5"/>
        <v>1145080.3810436227</v>
      </c>
      <c r="BU116" s="29">
        <v>1022863.5946974241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2167943.9757410469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49</v>
      </c>
      <c r="B117" s="29" t="s">
        <v>166</v>
      </c>
      <c r="C117" s="29">
        <v>761.03681454620357</v>
      </c>
      <c r="D117" s="29">
        <v>13.205693846900745</v>
      </c>
      <c r="E117" s="29">
        <v>189.41539031062567</v>
      </c>
      <c r="F117" s="29">
        <v>227.92609918111302</v>
      </c>
      <c r="G117" s="29">
        <v>3365.3878678333431</v>
      </c>
      <c r="H117" s="29">
        <v>190.7946217161049</v>
      </c>
      <c r="I117" s="29">
        <v>957.58348800634747</v>
      </c>
      <c r="J117" s="29">
        <v>39.053927226908456</v>
      </c>
      <c r="K117" s="29">
        <v>178.74660044071118</v>
      </c>
      <c r="L117" s="29">
        <v>122.29517817040229</v>
      </c>
      <c r="M117" s="29">
        <v>2156.924898220353</v>
      </c>
      <c r="N117" s="29">
        <v>46097.681048199542</v>
      </c>
      <c r="O117" s="29">
        <v>478.83625599083547</v>
      </c>
      <c r="P117" s="29">
        <v>704.33597701514327</v>
      </c>
      <c r="Q117" s="29">
        <v>9.1704742662768464</v>
      </c>
      <c r="R117" s="29">
        <v>1060.2985145881232</v>
      </c>
      <c r="S117" s="29">
        <v>1963.68755180477</v>
      </c>
      <c r="T117" s="29">
        <v>687.10438517048908</v>
      </c>
      <c r="U117" s="29">
        <v>5104.3961689162588</v>
      </c>
      <c r="V117" s="29">
        <v>376.11673212636674</v>
      </c>
      <c r="W117" s="29">
        <v>80.267223927635456</v>
      </c>
      <c r="X117" s="29">
        <v>2013.4446512833786</v>
      </c>
      <c r="Y117" s="29">
        <v>4189.3117449226884</v>
      </c>
      <c r="Z117" s="29">
        <v>11939.731361475406</v>
      </c>
      <c r="AA117" s="29">
        <v>292.77524467418471</v>
      </c>
      <c r="AB117" s="29">
        <v>4402.4683509576435</v>
      </c>
      <c r="AC117" s="29">
        <v>9040.3896315400925</v>
      </c>
      <c r="AD117" s="29">
        <v>6724.8629035421691</v>
      </c>
      <c r="AE117" s="29">
        <v>77175.562483104994</v>
      </c>
      <c r="AF117" s="29">
        <v>23087.900659866467</v>
      </c>
      <c r="AG117" s="29">
        <v>8859.0506505887424</v>
      </c>
      <c r="AH117" s="29">
        <v>5183.8965831234837</v>
      </c>
      <c r="AI117" s="29">
        <v>36.148370463990197</v>
      </c>
      <c r="AJ117" s="29">
        <v>7984.8855643447014</v>
      </c>
      <c r="AK117" s="29">
        <v>8068.0608729375863</v>
      </c>
      <c r="AL117" s="29">
        <v>7852.447703825047</v>
      </c>
      <c r="AM117" s="29">
        <v>5625.3732916768658</v>
      </c>
      <c r="AN117" s="29">
        <v>2035.7313795220919</v>
      </c>
      <c r="AO117" s="29">
        <v>9637.5760191501886</v>
      </c>
      <c r="AP117" s="29">
        <v>27263.420890503097</v>
      </c>
      <c r="AQ117" s="29">
        <v>1099308.8768282763</v>
      </c>
      <c r="AR117" s="29">
        <v>172007.98313986219</v>
      </c>
      <c r="AS117" s="29">
        <v>36838.911401049772</v>
      </c>
      <c r="AT117" s="29">
        <v>1053.0713374766658</v>
      </c>
      <c r="AU117" s="29">
        <v>436.99932293053939</v>
      </c>
      <c r="AV117" s="29">
        <v>0.18835532931303725</v>
      </c>
      <c r="AW117" s="29">
        <v>0.19351076936666206</v>
      </c>
      <c r="AX117" s="29">
        <v>30442.784742860837</v>
      </c>
      <c r="AY117" s="29">
        <v>20773.749691707595</v>
      </c>
      <c r="AZ117" s="29">
        <v>10806.007515389298</v>
      </c>
      <c r="BA117" s="29">
        <v>5.9072221162552827</v>
      </c>
      <c r="BB117" s="29">
        <v>2286.8243643023725</v>
      </c>
      <c r="BC117" s="29">
        <v>7360.9158654045632</v>
      </c>
      <c r="BD117" s="29">
        <v>13280.006041157354</v>
      </c>
      <c r="BE117" s="29">
        <v>7428.4588521885389</v>
      </c>
      <c r="BF117" s="29">
        <v>37.866985443444257</v>
      </c>
      <c r="BG117" s="29">
        <v>18130.264177762052</v>
      </c>
      <c r="BH117" s="29">
        <v>26907.308413012182</v>
      </c>
      <c r="BI117" s="29">
        <v>414.63852932164258</v>
      </c>
      <c r="BJ117" s="29">
        <v>11318.023808401016</v>
      </c>
      <c r="BK117" s="29">
        <v>1115.3572458849467</v>
      </c>
      <c r="BL117" s="29">
        <v>13702.865260751261</v>
      </c>
      <c r="BM117" s="29">
        <v>28963.463595968205</v>
      </c>
      <c r="BN117" s="29">
        <v>3360.1100180642907</v>
      </c>
      <c r="BO117" s="29">
        <v>2326.5949891207138</v>
      </c>
      <c r="BP117" s="29">
        <v>6095.1717079988475</v>
      </c>
      <c r="BQ117" s="29">
        <v>545.07002334541357</v>
      </c>
      <c r="BR117" s="29">
        <v>2830.6100349884773</v>
      </c>
      <c r="BS117" s="29">
        <v>0</v>
      </c>
      <c r="BT117" s="59">
        <f t="shared" si="5"/>
        <v>1803955.5262498904</v>
      </c>
      <c r="BU117" s="29">
        <v>439097.4869955678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2243053.0132454582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50</v>
      </c>
      <c r="B118" s="29" t="s">
        <v>167</v>
      </c>
      <c r="C118" s="29">
        <v>28.039478144468351</v>
      </c>
      <c r="D118" s="29">
        <v>8.7677657340687942E-2</v>
      </c>
      <c r="E118" s="29">
        <v>0</v>
      </c>
      <c r="F118" s="29">
        <v>12.006418951731632</v>
      </c>
      <c r="G118" s="29">
        <v>179.95052085781177</v>
      </c>
      <c r="H118" s="29">
        <v>2.2307444305890347</v>
      </c>
      <c r="I118" s="29">
        <v>0.77311255379291266</v>
      </c>
      <c r="J118" s="29">
        <v>20.384184298586739</v>
      </c>
      <c r="K118" s="29">
        <v>215.98447951341669</v>
      </c>
      <c r="L118" s="29">
        <v>5.3766737835131015E-2</v>
      </c>
      <c r="M118" s="29">
        <v>177.97615190405162</v>
      </c>
      <c r="N118" s="29">
        <v>4311.7382588700875</v>
      </c>
      <c r="O118" s="29">
        <v>77.454608673149096</v>
      </c>
      <c r="P118" s="29">
        <v>61.436931145717715</v>
      </c>
      <c r="Q118" s="29">
        <v>76.024247865217674</v>
      </c>
      <c r="R118" s="29">
        <v>206.5300154585496</v>
      </c>
      <c r="S118" s="29">
        <v>129.40544689193132</v>
      </c>
      <c r="T118" s="29">
        <v>256.13719919156296</v>
      </c>
      <c r="U118" s="29">
        <v>565.36113828227246</v>
      </c>
      <c r="V118" s="29">
        <v>2.6978973841169873</v>
      </c>
      <c r="W118" s="29">
        <v>8.6697458184054383</v>
      </c>
      <c r="X118" s="29">
        <v>3457.4981182824345</v>
      </c>
      <c r="Y118" s="29">
        <v>32.691546177124351</v>
      </c>
      <c r="Z118" s="29">
        <v>4.2506204353084351</v>
      </c>
      <c r="AA118" s="29">
        <v>0.2008154325961525</v>
      </c>
      <c r="AB118" s="29">
        <v>2.2161650651098524E-2</v>
      </c>
      <c r="AC118" s="29">
        <v>2.1851509655565029</v>
      </c>
      <c r="AD118" s="29">
        <v>29.403633703164587</v>
      </c>
      <c r="AE118" s="29">
        <v>1305.3710575833552</v>
      </c>
      <c r="AF118" s="29">
        <v>215.56884944576714</v>
      </c>
      <c r="AG118" s="29">
        <v>1.517691033617941</v>
      </c>
      <c r="AH118" s="29">
        <v>3.9299591519730455E-2</v>
      </c>
      <c r="AI118" s="29">
        <v>0</v>
      </c>
      <c r="AJ118" s="29">
        <v>3.1108097394449596</v>
      </c>
      <c r="AK118" s="29">
        <v>1.1953349501955275</v>
      </c>
      <c r="AL118" s="29">
        <v>265.26270966824745</v>
      </c>
      <c r="AM118" s="29">
        <v>106.44916379865043</v>
      </c>
      <c r="AN118" s="29">
        <v>1684.4344047416535</v>
      </c>
      <c r="AO118" s="29">
        <v>1067.6623762960264</v>
      </c>
      <c r="AP118" s="29">
        <v>293.18093715140787</v>
      </c>
      <c r="AQ118" s="29">
        <v>117.48955873362033</v>
      </c>
      <c r="AR118" s="29">
        <v>7.9462010249205475E-2</v>
      </c>
      <c r="AS118" s="29">
        <v>2.182038406092637E-2</v>
      </c>
      <c r="AT118" s="29">
        <v>9.2806357053744737</v>
      </c>
      <c r="AU118" s="29">
        <v>188.8059975198407</v>
      </c>
      <c r="AV118" s="29">
        <v>5.9253146844018494E-2</v>
      </c>
      <c r="AW118" s="29">
        <v>0</v>
      </c>
      <c r="AX118" s="29">
        <v>271.38525668980225</v>
      </c>
      <c r="AY118" s="29">
        <v>60.618650566582645</v>
      </c>
      <c r="AZ118" s="29">
        <v>482.78677613502907</v>
      </c>
      <c r="BA118" s="29">
        <v>0</v>
      </c>
      <c r="BB118" s="29">
        <v>7.6322357101351086</v>
      </c>
      <c r="BC118" s="29">
        <v>16.910592033252779</v>
      </c>
      <c r="BD118" s="29">
        <v>159.90779137699636</v>
      </c>
      <c r="BE118" s="29">
        <v>4.9520630569630795</v>
      </c>
      <c r="BF118" s="29">
        <v>0</v>
      </c>
      <c r="BG118" s="29">
        <v>126.90210578454389</v>
      </c>
      <c r="BH118" s="29">
        <v>2.2359992919465417</v>
      </c>
      <c r="BI118" s="29">
        <v>0.56501816283306827</v>
      </c>
      <c r="BJ118" s="29">
        <v>1.486699331418796</v>
      </c>
      <c r="BK118" s="29">
        <v>0</v>
      </c>
      <c r="BL118" s="29">
        <v>0</v>
      </c>
      <c r="BM118" s="29">
        <v>0.70955834761548209</v>
      </c>
      <c r="BN118" s="29">
        <v>575.11284608999608</v>
      </c>
      <c r="BO118" s="29">
        <v>64.09618112443863</v>
      </c>
      <c r="BP118" s="29">
        <v>1.3532874473890513</v>
      </c>
      <c r="BQ118" s="29">
        <v>0.41114371653153647</v>
      </c>
      <c r="BR118" s="29">
        <v>6.3832321463735466</v>
      </c>
      <c r="BS118" s="29">
        <v>0</v>
      </c>
      <c r="BT118" s="59">
        <f t="shared" si="5"/>
        <v>16902.172869789192</v>
      </c>
      <c r="BU118" s="29">
        <v>70537.78524786816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2.5136063808468672</v>
      </c>
      <c r="CJ118" s="38">
        <f t="shared" si="7"/>
        <v>87442.471724038202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51</v>
      </c>
      <c r="B119" s="29" t="s">
        <v>168</v>
      </c>
      <c r="C119" s="29">
        <v>33.97284032910909</v>
      </c>
      <c r="D119" s="29">
        <v>0.10623090194184524</v>
      </c>
      <c r="E119" s="29">
        <v>0</v>
      </c>
      <c r="F119" s="29">
        <v>14.547066527771211</v>
      </c>
      <c r="G119" s="29">
        <v>218.02938987466547</v>
      </c>
      <c r="H119" s="29">
        <v>2.7027865484865132</v>
      </c>
      <c r="I119" s="29">
        <v>0.93670892201030254</v>
      </c>
      <c r="J119" s="29">
        <v>24.697629351266599</v>
      </c>
      <c r="K119" s="29">
        <v>261.68840226873499</v>
      </c>
      <c r="L119" s="29">
        <v>6.5144179577048558E-2</v>
      </c>
      <c r="M119" s="29">
        <v>215.63722976129776</v>
      </c>
      <c r="N119" s="29">
        <v>5224.1341530959398</v>
      </c>
      <c r="O119" s="29">
        <v>93.844580118394163</v>
      </c>
      <c r="P119" s="29">
        <v>74.437442857177373</v>
      </c>
      <c r="Q119" s="29">
        <v>92.111544321846864</v>
      </c>
      <c r="R119" s="29">
        <v>250.23330328014467</v>
      </c>
      <c r="S119" s="29">
        <v>156.78860221026935</v>
      </c>
      <c r="T119" s="29">
        <v>310.33773616064451</v>
      </c>
      <c r="U119" s="29">
        <v>684.99576134002189</v>
      </c>
      <c r="V119" s="29">
        <v>3.2687925425248801</v>
      </c>
      <c r="W119" s="29">
        <v>10.504328535114176</v>
      </c>
      <c r="X119" s="29">
        <v>4189.1304433487485</v>
      </c>
      <c r="Y119" s="29">
        <v>39.609320568123593</v>
      </c>
      <c r="Z119" s="29">
        <v>5.150083343361727</v>
      </c>
      <c r="AA119" s="29">
        <v>0.24330947216847396</v>
      </c>
      <c r="AB119" s="29">
        <v>2.6851220808037691E-2</v>
      </c>
      <c r="AC119" s="29">
        <v>2.6475451670449477</v>
      </c>
      <c r="AD119" s="29">
        <v>35.625661353126489</v>
      </c>
      <c r="AE119" s="29">
        <v>1581.5972851216713</v>
      </c>
      <c r="AF119" s="29">
        <v>261.18482178654909</v>
      </c>
      <c r="AG119" s="29">
        <v>1.8388457477121307</v>
      </c>
      <c r="AH119" s="29">
        <v>4.7615677468034669E-2</v>
      </c>
      <c r="AI119" s="29">
        <v>0</v>
      </c>
      <c r="AJ119" s="29">
        <v>3.7690802242426993</v>
      </c>
      <c r="AK119" s="29">
        <v>1.4482767187593888</v>
      </c>
      <c r="AL119" s="29">
        <v>321.3942725465464</v>
      </c>
      <c r="AM119" s="29">
        <v>128.97459882334411</v>
      </c>
      <c r="AN119" s="29">
        <v>2040.8732567098612</v>
      </c>
      <c r="AO119" s="29">
        <v>1293.5876783590479</v>
      </c>
      <c r="AP119" s="29">
        <v>355.22020467232915</v>
      </c>
      <c r="AQ119" s="29">
        <v>142.35122346534129</v>
      </c>
      <c r="AR119" s="29">
        <v>9.6276762802693483E-2</v>
      </c>
      <c r="AS119" s="29">
        <v>2.6437739668415786E-2</v>
      </c>
      <c r="AT119" s="29">
        <v>11.244487267089749</v>
      </c>
      <c r="AU119" s="29">
        <v>228.758751281722</v>
      </c>
      <c r="AV119" s="29">
        <v>7.1791553550229675E-2</v>
      </c>
      <c r="AW119" s="29">
        <v>0</v>
      </c>
      <c r="AX119" s="29">
        <v>328.81239606864114</v>
      </c>
      <c r="AY119" s="29">
        <v>73.446008019619569</v>
      </c>
      <c r="AZ119" s="29">
        <v>584.94804982226128</v>
      </c>
      <c r="BA119" s="29">
        <v>0</v>
      </c>
      <c r="BB119" s="29">
        <v>9.247273569023152</v>
      </c>
      <c r="BC119" s="29">
        <v>20.488999119612313</v>
      </c>
      <c r="BD119" s="29">
        <v>193.74546972098042</v>
      </c>
      <c r="BE119" s="29">
        <v>5.9999564423803715</v>
      </c>
      <c r="BF119" s="29">
        <v>0</v>
      </c>
      <c r="BG119" s="29">
        <v>153.75553550009784</v>
      </c>
      <c r="BH119" s="29">
        <v>2.709153377602604</v>
      </c>
      <c r="BI119" s="29">
        <v>0.68458020973408307</v>
      </c>
      <c r="BJ119" s="29">
        <v>1.8012959707542961</v>
      </c>
      <c r="BK119" s="29">
        <v>0</v>
      </c>
      <c r="BL119" s="29">
        <v>0</v>
      </c>
      <c r="BM119" s="29">
        <v>0.85970617297251117</v>
      </c>
      <c r="BN119" s="29">
        <v>696.81100307101963</v>
      </c>
      <c r="BO119" s="29">
        <v>77.659409915793802</v>
      </c>
      <c r="BP119" s="29">
        <v>1.6396531395005951</v>
      </c>
      <c r="BQ119" s="29">
        <v>0.49814478579366644</v>
      </c>
      <c r="BR119" s="29">
        <v>7.7339715587811799</v>
      </c>
      <c r="BS119" s="29">
        <v>0</v>
      </c>
      <c r="BT119" s="59">
        <f t="shared" si="5"/>
        <v>20478.798398522602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3.0455041918669603</v>
      </c>
      <c r="CJ119" s="38">
        <f t="shared" si="7"/>
        <v>20481.84390271447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54</v>
      </c>
      <c r="B122" s="29" t="s">
        <v>171</v>
      </c>
      <c r="C122" s="29">
        <v>22481.44144306815</v>
      </c>
      <c r="D122" s="29">
        <v>9356.0941965006805</v>
      </c>
      <c r="E122" s="29">
        <v>1533.5000003928726</v>
      </c>
      <c r="F122" s="29">
        <v>44621.604187568431</v>
      </c>
      <c r="G122" s="29">
        <v>121428.59941717327</v>
      </c>
      <c r="H122" s="29">
        <v>6618.6762995297731</v>
      </c>
      <c r="I122" s="29">
        <v>10911.978262443507</v>
      </c>
      <c r="J122" s="29">
        <v>2728.929165279932</v>
      </c>
      <c r="K122" s="29">
        <v>21481.534183228036</v>
      </c>
      <c r="L122" s="29">
        <v>12530.660113655355</v>
      </c>
      <c r="M122" s="29">
        <v>82258.236555349285</v>
      </c>
      <c r="N122" s="29">
        <v>810713.61932233698</v>
      </c>
      <c r="O122" s="29">
        <v>18181.544250255138</v>
      </c>
      <c r="P122" s="29">
        <v>18352.434801646545</v>
      </c>
      <c r="Q122" s="29">
        <v>6898.6896477359778</v>
      </c>
      <c r="R122" s="29">
        <v>35233.963293328437</v>
      </c>
      <c r="S122" s="29">
        <v>40164.781098194384</v>
      </c>
      <c r="T122" s="29">
        <v>33407.214009719835</v>
      </c>
      <c r="U122" s="29">
        <v>159128.07368756348</v>
      </c>
      <c r="V122" s="29">
        <v>7922.9347470537914</v>
      </c>
      <c r="W122" s="29">
        <v>1789.1286334063038</v>
      </c>
      <c r="X122" s="29">
        <v>434539.38163450762</v>
      </c>
      <c r="Y122" s="29">
        <v>115553.57304619614</v>
      </c>
      <c r="Z122" s="29">
        <v>372360.27397192025</v>
      </c>
      <c r="AA122" s="29">
        <v>50812.184793352186</v>
      </c>
      <c r="AB122" s="29">
        <v>282729.40625097393</v>
      </c>
      <c r="AC122" s="29">
        <v>675186.70774664322</v>
      </c>
      <c r="AD122" s="29">
        <v>237614.19478774088</v>
      </c>
      <c r="AE122" s="29">
        <v>1751138.3111915095</v>
      </c>
      <c r="AF122" s="29">
        <v>901870.17894325859</v>
      </c>
      <c r="AG122" s="29">
        <v>177869.28428127311</v>
      </c>
      <c r="AH122" s="29">
        <v>89852.395313140674</v>
      </c>
      <c r="AI122" s="29">
        <v>7922.8751336082623</v>
      </c>
      <c r="AJ122" s="29">
        <v>373363.41028318752</v>
      </c>
      <c r="AK122" s="29">
        <v>59530.133001078008</v>
      </c>
      <c r="AL122" s="29">
        <v>270416.62344389211</v>
      </c>
      <c r="AM122" s="29">
        <v>233829.68466072579</v>
      </c>
      <c r="AN122" s="29">
        <v>284395.10232148285</v>
      </c>
      <c r="AO122" s="29">
        <v>236000.93328195583</v>
      </c>
      <c r="AP122" s="29">
        <v>1893485.7758145321</v>
      </c>
      <c r="AQ122" s="29">
        <v>460428.11260677344</v>
      </c>
      <c r="AR122" s="29">
        <v>92146.498946319189</v>
      </c>
      <c r="AS122" s="29">
        <v>9725.7293419205635</v>
      </c>
      <c r="AT122" s="29">
        <v>174777.97104761872</v>
      </c>
      <c r="AU122" s="29">
        <v>115743.53335078148</v>
      </c>
      <c r="AV122" s="29">
        <v>1692.7130695532237</v>
      </c>
      <c r="AW122" s="29">
        <v>305.97391150084496</v>
      </c>
      <c r="AX122" s="29">
        <v>1665621.0709066552</v>
      </c>
      <c r="AY122" s="29">
        <v>1095375.9565947258</v>
      </c>
      <c r="AZ122" s="29">
        <v>266072.35634938546</v>
      </c>
      <c r="BA122" s="29">
        <v>19.953602959349237</v>
      </c>
      <c r="BB122" s="29">
        <v>370593.1886622876</v>
      </c>
      <c r="BC122" s="29">
        <v>441649.19165915449</v>
      </c>
      <c r="BD122" s="29">
        <v>1285560.4303554185</v>
      </c>
      <c r="BE122" s="29">
        <v>345220.40094765881</v>
      </c>
      <c r="BF122" s="29">
        <v>3301.0725191972169</v>
      </c>
      <c r="BG122" s="29">
        <v>1096139.7323849187</v>
      </c>
      <c r="BH122" s="29">
        <v>328010.98081359954</v>
      </c>
      <c r="BI122" s="29">
        <v>7710.5525175991816</v>
      </c>
      <c r="BJ122" s="29">
        <v>242081.65154819624</v>
      </c>
      <c r="BK122" s="29">
        <v>40471.202083358177</v>
      </c>
      <c r="BL122" s="29">
        <v>131038.97757172748</v>
      </c>
      <c r="BM122" s="29">
        <v>112806.71421402374</v>
      </c>
      <c r="BN122" s="29">
        <v>212724.46836039846</v>
      </c>
      <c r="BO122" s="29">
        <v>128513.14496180849</v>
      </c>
      <c r="BP122" s="29">
        <v>146315.92321530438</v>
      </c>
      <c r="BQ122" s="29">
        <v>33353.04992700382</v>
      </c>
      <c r="BR122" s="29">
        <v>141633.1548549135</v>
      </c>
      <c r="BS122" s="29">
        <v>0</v>
      </c>
      <c r="BT122" s="59">
        <f t="shared" si="5"/>
        <v>18865247.773541167</v>
      </c>
      <c r="BU122" s="29">
        <v>31605.703355852667</v>
      </c>
      <c r="BV122" s="29">
        <v>0</v>
      </c>
      <c r="BW122" s="29">
        <v>0</v>
      </c>
      <c r="BX122" s="29">
        <v>0</v>
      </c>
      <c r="BY122" s="29">
        <v>0</v>
      </c>
      <c r="BZ122" s="29">
        <v>303679.02476446063</v>
      </c>
      <c r="CA122" s="29">
        <v>139125.96311110083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218.48799337553584</v>
      </c>
      <c r="CJ122" s="38">
        <f t="shared" si="7"/>
        <v>19339876.952765957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55</v>
      </c>
      <c r="B123" s="29" t="s">
        <v>172</v>
      </c>
      <c r="C123" s="29">
        <v>7449.6035895854875</v>
      </c>
      <c r="D123" s="29">
        <v>1135.6772967032839</v>
      </c>
      <c r="E123" s="29">
        <v>2974.0077527865442</v>
      </c>
      <c r="F123" s="29">
        <v>265826.60241787869</v>
      </c>
      <c r="G123" s="29">
        <v>73086.982294253699</v>
      </c>
      <c r="H123" s="29">
        <v>1887.122235026083</v>
      </c>
      <c r="I123" s="29">
        <v>7872.0713917379135</v>
      </c>
      <c r="J123" s="29">
        <v>3712.8851456189091</v>
      </c>
      <c r="K123" s="29">
        <v>32414.239518237544</v>
      </c>
      <c r="L123" s="29">
        <v>1878.8621890727657</v>
      </c>
      <c r="M123" s="29">
        <v>47741.957781825222</v>
      </c>
      <c r="N123" s="29">
        <v>256996.73050649438</v>
      </c>
      <c r="O123" s="29">
        <v>7969.0044006488197</v>
      </c>
      <c r="P123" s="29">
        <v>21237.983309519546</v>
      </c>
      <c r="Q123" s="29">
        <v>1299.6529540924384</v>
      </c>
      <c r="R123" s="29">
        <v>89672.912500724473</v>
      </c>
      <c r="S123" s="29">
        <v>16669.1583999539</v>
      </c>
      <c r="T123" s="29">
        <v>16308.135240852596</v>
      </c>
      <c r="U123" s="29">
        <v>738437.16941926093</v>
      </c>
      <c r="V123" s="29">
        <v>3273.8150144617198</v>
      </c>
      <c r="W123" s="29">
        <v>1091.3923790110052</v>
      </c>
      <c r="X123" s="29">
        <v>71373.062322807731</v>
      </c>
      <c r="Y123" s="29">
        <v>106967.21014494754</v>
      </c>
      <c r="Z123" s="29">
        <v>106577.36365062304</v>
      </c>
      <c r="AA123" s="29">
        <v>62424.456255207821</v>
      </c>
      <c r="AB123" s="29">
        <v>854611.27853736037</v>
      </c>
      <c r="AC123" s="29">
        <v>7335555.1532307658</v>
      </c>
      <c r="AD123" s="29">
        <v>20443.133808755214</v>
      </c>
      <c r="AE123" s="29">
        <v>547390.59672420647</v>
      </c>
      <c r="AF123" s="29">
        <v>86177.52575133658</v>
      </c>
      <c r="AG123" s="29">
        <v>6759.1151179247081</v>
      </c>
      <c r="AH123" s="29">
        <v>17424.868638504016</v>
      </c>
      <c r="AI123" s="29">
        <v>14.340514068345351</v>
      </c>
      <c r="AJ123" s="29">
        <v>371560.42622849182</v>
      </c>
      <c r="AK123" s="29">
        <v>176089.91412895729</v>
      </c>
      <c r="AL123" s="29">
        <v>32451.296610308513</v>
      </c>
      <c r="AM123" s="29">
        <v>49381.900860084716</v>
      </c>
      <c r="AN123" s="29">
        <v>123400.45385861905</v>
      </c>
      <c r="AO123" s="29">
        <v>336306.31945256033</v>
      </c>
      <c r="AP123" s="29">
        <v>559416.34628096642</v>
      </c>
      <c r="AQ123" s="29">
        <v>12554.734474747389</v>
      </c>
      <c r="AR123" s="29">
        <v>4908.5658235920064</v>
      </c>
      <c r="AS123" s="29">
        <v>787.46446580636473</v>
      </c>
      <c r="AT123" s="29">
        <v>37624.975710088947</v>
      </c>
      <c r="AU123" s="29">
        <v>7152.1760436699742</v>
      </c>
      <c r="AV123" s="29">
        <v>13.566142551674995</v>
      </c>
      <c r="AW123" s="29">
        <v>3.7671879430938335</v>
      </c>
      <c r="AX123" s="29">
        <v>442663.38771018479</v>
      </c>
      <c r="AY123" s="29">
        <v>927340.50335980626</v>
      </c>
      <c r="AZ123" s="29">
        <v>23807.816674884922</v>
      </c>
      <c r="BA123" s="29">
        <v>1.5677023145320268E-2</v>
      </c>
      <c r="BB123" s="29">
        <v>2176.0723125559657</v>
      </c>
      <c r="BC123" s="29">
        <v>313819.30457644165</v>
      </c>
      <c r="BD123" s="29">
        <v>296158.93710406322</v>
      </c>
      <c r="BE123" s="29">
        <v>14393.029609164441</v>
      </c>
      <c r="BF123" s="29">
        <v>9.1271262712904075</v>
      </c>
      <c r="BG123" s="29">
        <v>215126.90809199674</v>
      </c>
      <c r="BH123" s="29">
        <v>307023.44124093221</v>
      </c>
      <c r="BI123" s="29">
        <v>506.32417926825343</v>
      </c>
      <c r="BJ123" s="29">
        <v>181039.77825452379</v>
      </c>
      <c r="BK123" s="29">
        <v>2320.0411128202159</v>
      </c>
      <c r="BL123" s="29">
        <v>78437.873615035554</v>
      </c>
      <c r="BM123" s="29">
        <v>17920.653866912558</v>
      </c>
      <c r="BN123" s="29">
        <v>31683.899916441751</v>
      </c>
      <c r="BO123" s="29">
        <v>35299.612452287467</v>
      </c>
      <c r="BP123" s="29">
        <v>34554.50653334798</v>
      </c>
      <c r="BQ123" s="29">
        <v>1081.0223735779484</v>
      </c>
      <c r="BR123" s="29">
        <v>5671.7296674836634</v>
      </c>
      <c r="BS123" s="29">
        <v>0</v>
      </c>
      <c r="BT123" s="59">
        <f t="shared" si="5"/>
        <v>15457339.963157659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23854.985702568541</v>
      </c>
      <c r="CE123" s="29">
        <v>0</v>
      </c>
      <c r="CF123" s="29">
        <v>0</v>
      </c>
      <c r="CG123" s="29">
        <v>0</v>
      </c>
      <c r="CH123" s="29">
        <v>0</v>
      </c>
      <c r="CI123" s="29">
        <v>103654.92043134065</v>
      </c>
      <c r="CJ123" s="38">
        <f t="shared" si="7"/>
        <v>15584849.869291568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56</v>
      </c>
      <c r="B124" s="29" t="s">
        <v>173</v>
      </c>
      <c r="C124" s="29">
        <v>7185.7507181086521</v>
      </c>
      <c r="D124" s="29">
        <v>22.469383558132499</v>
      </c>
      <c r="E124" s="29">
        <v>0</v>
      </c>
      <c r="F124" s="29">
        <v>3076.9165231892634</v>
      </c>
      <c r="G124" s="29">
        <v>46116.392673775423</v>
      </c>
      <c r="H124" s="29">
        <v>571.67873494052014</v>
      </c>
      <c r="I124" s="29">
        <v>198.12758497048591</v>
      </c>
      <c r="J124" s="29">
        <v>5223.9084553192943</v>
      </c>
      <c r="K124" s="29">
        <v>55350.909912352952</v>
      </c>
      <c r="L124" s="29">
        <v>13.778943139331307</v>
      </c>
      <c r="M124" s="29">
        <v>45610.415955728269</v>
      </c>
      <c r="N124" s="29">
        <v>1104980.4896630945</v>
      </c>
      <c r="O124" s="29">
        <v>19849.49602222558</v>
      </c>
      <c r="P124" s="29">
        <v>15744.603727078505</v>
      </c>
      <c r="Q124" s="29">
        <v>19482.933700709076</v>
      </c>
      <c r="R124" s="29">
        <v>52927.989574051426</v>
      </c>
      <c r="S124" s="29">
        <v>33163.07379687496</v>
      </c>
      <c r="T124" s="29">
        <v>65640.952857327502</v>
      </c>
      <c r="U124" s="29">
        <v>144886.58399671482</v>
      </c>
      <c r="V124" s="29">
        <v>691.39724945725015</v>
      </c>
      <c r="W124" s="29">
        <v>2221.8185345477514</v>
      </c>
      <c r="X124" s="29">
        <v>886062.12491899368</v>
      </c>
      <c r="Y124" s="29">
        <v>8377.9484128771946</v>
      </c>
      <c r="Z124" s="29">
        <v>1089.3176644748155</v>
      </c>
      <c r="AA124" s="29">
        <v>51.46349841285403</v>
      </c>
      <c r="AB124" s="29">
        <v>5.6794244265213214</v>
      </c>
      <c r="AC124" s="29">
        <v>559.99437789184196</v>
      </c>
      <c r="AD124" s="29">
        <v>7535.346446495887</v>
      </c>
      <c r="AE124" s="29">
        <v>334530.86987206823</v>
      </c>
      <c r="AF124" s="29">
        <v>55244.39530314046</v>
      </c>
      <c r="AG124" s="29">
        <v>388.94266785199341</v>
      </c>
      <c r="AH124" s="29">
        <v>10.07140955082259</v>
      </c>
      <c r="AI124" s="29">
        <v>0</v>
      </c>
      <c r="AJ124" s="29">
        <v>797.2153833942134</v>
      </c>
      <c r="AK124" s="29">
        <v>306.33162758923879</v>
      </c>
      <c r="AL124" s="29">
        <v>67979.571398053813</v>
      </c>
      <c r="AM124" s="29">
        <v>27280.006827057197</v>
      </c>
      <c r="AN124" s="29">
        <v>431674.42957090586</v>
      </c>
      <c r="AO124" s="29">
        <v>273612.64170604007</v>
      </c>
      <c r="AP124" s="29">
        <v>75134.248890688192</v>
      </c>
      <c r="AQ124" s="29">
        <v>30109.357837921641</v>
      </c>
      <c r="AR124" s="29">
        <v>20.363938097158609</v>
      </c>
      <c r="AS124" s="29">
        <v>5.5919671410197429</v>
      </c>
      <c r="AT124" s="29">
        <v>2378.3728905652169</v>
      </c>
      <c r="AU124" s="29">
        <v>48385.808939495881</v>
      </c>
      <c r="AV124" s="29">
        <v>15.184959587723323</v>
      </c>
      <c r="AW124" s="29">
        <v>0</v>
      </c>
      <c r="AX124" s="29">
        <v>69548.612605957707</v>
      </c>
      <c r="AY124" s="29">
        <v>15534.900813606344</v>
      </c>
      <c r="AZ124" s="29">
        <v>8044934.8271322045</v>
      </c>
      <c r="BA124" s="29">
        <v>0</v>
      </c>
      <c r="BB124" s="29">
        <v>1955.9330937725526</v>
      </c>
      <c r="BC124" s="29">
        <v>4333.7218410593423</v>
      </c>
      <c r="BD124" s="29">
        <v>40979.989741539015</v>
      </c>
      <c r="BE124" s="29">
        <v>1269.0782076738424</v>
      </c>
      <c r="BF124" s="29">
        <v>0</v>
      </c>
      <c r="BG124" s="29">
        <v>32521.535995515103</v>
      </c>
      <c r="BH124" s="29">
        <v>989083.59091607889</v>
      </c>
      <c r="BI124" s="29">
        <v>144.79868877742024</v>
      </c>
      <c r="BJ124" s="29">
        <v>633797.32049097156</v>
      </c>
      <c r="BK124" s="29">
        <v>0</v>
      </c>
      <c r="BL124" s="29">
        <v>744061.45488694357</v>
      </c>
      <c r="BM124" s="29">
        <v>28633.412997834177</v>
      </c>
      <c r="BN124" s="29">
        <v>147385.67977235996</v>
      </c>
      <c r="BO124" s="29">
        <v>16426.096704436004</v>
      </c>
      <c r="BP124" s="29">
        <v>137795.70107168137</v>
      </c>
      <c r="BQ124" s="29">
        <v>105.36488022674521</v>
      </c>
      <c r="BR124" s="29">
        <v>1635.8476696081761</v>
      </c>
      <c r="BS124" s="29">
        <v>0</v>
      </c>
      <c r="BT124" s="59">
        <f t="shared" si="5"/>
        <v>14784662.835450133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16656631.639320778</v>
      </c>
      <c r="CG124" s="29">
        <v>0</v>
      </c>
      <c r="CH124" s="29">
        <v>0</v>
      </c>
      <c r="CI124" s="29">
        <v>644.16850995410482</v>
      </c>
      <c r="CJ124" s="38">
        <f t="shared" si="7"/>
        <v>31441938.643280864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58</v>
      </c>
      <c r="B126" s="29" t="s">
        <v>175</v>
      </c>
      <c r="C126" s="29">
        <v>7552.8297226443356</v>
      </c>
      <c r="D126" s="29">
        <v>406.75082838607642</v>
      </c>
      <c r="E126" s="29">
        <v>118.56776039809752</v>
      </c>
      <c r="F126" s="29">
        <v>5119.1530604290492</v>
      </c>
      <c r="G126" s="29">
        <v>823995.82847215619</v>
      </c>
      <c r="H126" s="29">
        <v>25511.472908038202</v>
      </c>
      <c r="I126" s="29">
        <v>31144.09885785442</v>
      </c>
      <c r="J126" s="29">
        <v>630.74559688627699</v>
      </c>
      <c r="K126" s="29">
        <v>11002.504388693715</v>
      </c>
      <c r="L126" s="29">
        <v>7345.2318284971243</v>
      </c>
      <c r="M126" s="29">
        <v>68432.387591855106</v>
      </c>
      <c r="N126" s="29">
        <v>42171676.846709549</v>
      </c>
      <c r="O126" s="29">
        <v>44563.797837802304</v>
      </c>
      <c r="P126" s="29">
        <v>15484.13947306362</v>
      </c>
      <c r="Q126" s="29">
        <v>1448.436675309857</v>
      </c>
      <c r="R126" s="29">
        <v>15740.361363527207</v>
      </c>
      <c r="S126" s="29">
        <v>57113.135934305225</v>
      </c>
      <c r="T126" s="29">
        <v>15998.642200773551</v>
      </c>
      <c r="U126" s="29">
        <v>176192.55938012878</v>
      </c>
      <c r="V126" s="29">
        <v>6711.1609810366281</v>
      </c>
      <c r="W126" s="29">
        <v>648.98591428496934</v>
      </c>
      <c r="X126" s="29">
        <v>471785.60450967867</v>
      </c>
      <c r="Y126" s="29">
        <v>49049.823742272572</v>
      </c>
      <c r="Z126" s="29">
        <v>44314.733387236651</v>
      </c>
      <c r="AA126" s="29">
        <v>9780.4661816618791</v>
      </c>
      <c r="AB126" s="29">
        <v>122733.32214185153</v>
      </c>
      <c r="AC126" s="29">
        <v>16821.740038067695</v>
      </c>
      <c r="AD126" s="29">
        <v>274543.46187216684</v>
      </c>
      <c r="AE126" s="29">
        <v>2182529.4834520146</v>
      </c>
      <c r="AF126" s="29">
        <v>1069851.2031803136</v>
      </c>
      <c r="AG126" s="29">
        <v>87098.644487501326</v>
      </c>
      <c r="AH126" s="29">
        <v>34111.095562614079</v>
      </c>
      <c r="AI126" s="29">
        <v>9175.9264743663043</v>
      </c>
      <c r="AJ126" s="29">
        <v>168729.31124690661</v>
      </c>
      <c r="AK126" s="29">
        <v>47734.992844190718</v>
      </c>
      <c r="AL126" s="29">
        <v>225523.79140566173</v>
      </c>
      <c r="AM126" s="29">
        <v>130654.96626606949</v>
      </c>
      <c r="AN126" s="29">
        <v>108049.2989490372</v>
      </c>
      <c r="AO126" s="29">
        <v>98290.807784705641</v>
      </c>
      <c r="AP126" s="29">
        <v>252006.57109839603</v>
      </c>
      <c r="AQ126" s="29">
        <v>525149.16125748178</v>
      </c>
      <c r="AR126" s="29">
        <v>182438.46329359908</v>
      </c>
      <c r="AS126" s="29">
        <v>5618.8619398869505</v>
      </c>
      <c r="AT126" s="29">
        <v>84446.055810838501</v>
      </c>
      <c r="AU126" s="29">
        <v>6511.3833667190111</v>
      </c>
      <c r="AV126" s="29">
        <v>11.657179538413031</v>
      </c>
      <c r="AW126" s="29">
        <v>5.2763592249508182</v>
      </c>
      <c r="AX126" s="29">
        <v>303595.57657466189</v>
      </c>
      <c r="AY126" s="29">
        <v>272886.24146168958</v>
      </c>
      <c r="AZ126" s="29">
        <v>13481.083161229926</v>
      </c>
      <c r="BA126" s="29">
        <v>11.717051419691826</v>
      </c>
      <c r="BB126" s="29">
        <v>250028.56794400839</v>
      </c>
      <c r="BC126" s="29">
        <v>73661.614711737377</v>
      </c>
      <c r="BD126" s="29">
        <v>178071.74127396653</v>
      </c>
      <c r="BE126" s="29">
        <v>74603.043669581268</v>
      </c>
      <c r="BF126" s="29">
        <v>6591.295877319053</v>
      </c>
      <c r="BG126" s="29">
        <v>169616.05687700774</v>
      </c>
      <c r="BH126" s="29">
        <v>42693.99581289848</v>
      </c>
      <c r="BI126" s="29">
        <v>3223.2285067631606</v>
      </c>
      <c r="BJ126" s="29">
        <v>24857.687685300851</v>
      </c>
      <c r="BK126" s="29">
        <v>42384.701763670324</v>
      </c>
      <c r="BL126" s="29">
        <v>15203.161788796511</v>
      </c>
      <c r="BM126" s="29">
        <v>29000.628441458004</v>
      </c>
      <c r="BN126" s="29">
        <v>117529.45583968652</v>
      </c>
      <c r="BO126" s="29">
        <v>83235.246282325999</v>
      </c>
      <c r="BP126" s="29">
        <v>50311.414434771883</v>
      </c>
      <c r="BQ126" s="29">
        <v>22089.177621217292</v>
      </c>
      <c r="BR126" s="29">
        <v>81643.83433981608</v>
      </c>
      <c r="BS126" s="29">
        <v>0</v>
      </c>
      <c r="BT126" s="59">
        <f t="shared" si="5"/>
        <v>51548523.212436944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0.75873217387996483</v>
      </c>
      <c r="CJ126" s="38">
        <f t="shared" si="7"/>
        <v>51548523.971169122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59</v>
      </c>
      <c r="B127" s="29" t="s">
        <v>176</v>
      </c>
      <c r="C127" s="29">
        <v>3133.9050112881619</v>
      </c>
      <c r="D127" s="29">
        <v>97.971562399014218</v>
      </c>
      <c r="E127" s="29">
        <v>34.184735185599436</v>
      </c>
      <c r="F127" s="29">
        <v>23.644566445810877</v>
      </c>
      <c r="G127" s="29">
        <v>8425.6401703529882</v>
      </c>
      <c r="H127" s="29">
        <v>274.7361894167766</v>
      </c>
      <c r="I127" s="29">
        <v>883.59299792960701</v>
      </c>
      <c r="J127" s="29">
        <v>51.800659431698769</v>
      </c>
      <c r="K127" s="29">
        <v>756.39603535860977</v>
      </c>
      <c r="L127" s="29">
        <v>1153.7742318589535</v>
      </c>
      <c r="M127" s="29">
        <v>4932.8487052174733</v>
      </c>
      <c r="N127" s="29">
        <v>38382.734064557924</v>
      </c>
      <c r="O127" s="29">
        <v>300.76680828219514</v>
      </c>
      <c r="P127" s="29">
        <v>458.53720573775217</v>
      </c>
      <c r="Q127" s="29">
        <v>95.483603420566851</v>
      </c>
      <c r="R127" s="29">
        <v>908.86699696619121</v>
      </c>
      <c r="S127" s="29">
        <v>2352.3924610792769</v>
      </c>
      <c r="T127" s="29">
        <v>814.65886944036413</v>
      </c>
      <c r="U127" s="29">
        <v>6385.9484958265502</v>
      </c>
      <c r="V127" s="29">
        <v>305.80212742355064</v>
      </c>
      <c r="W127" s="29">
        <v>100.04377630159786</v>
      </c>
      <c r="X127" s="29">
        <v>6205.1526498725607</v>
      </c>
      <c r="Y127" s="29">
        <v>2433.41908524156</v>
      </c>
      <c r="Z127" s="29">
        <v>5577.2827640187033</v>
      </c>
      <c r="AA127" s="29">
        <v>1491.6691837017265</v>
      </c>
      <c r="AB127" s="29">
        <v>8523.5831257901591</v>
      </c>
      <c r="AC127" s="29">
        <v>7245.1240622945188</v>
      </c>
      <c r="AD127" s="29">
        <v>3465.5044409399352</v>
      </c>
      <c r="AE127" s="29">
        <v>129407.4143642953</v>
      </c>
      <c r="AF127" s="29">
        <v>29913.330444439987</v>
      </c>
      <c r="AG127" s="29">
        <v>9151.9212389428521</v>
      </c>
      <c r="AH127" s="29">
        <v>1850.5998101422872</v>
      </c>
      <c r="AI127" s="29">
        <v>20.448174666181071</v>
      </c>
      <c r="AJ127" s="29">
        <v>10586.819987862136</v>
      </c>
      <c r="AK127" s="29">
        <v>6637.2024089563174</v>
      </c>
      <c r="AL127" s="29">
        <v>19436.643461319178</v>
      </c>
      <c r="AM127" s="29">
        <v>24781.635507265419</v>
      </c>
      <c r="AN127" s="29">
        <v>47924.257948577026</v>
      </c>
      <c r="AO127" s="29">
        <v>14556.11128071432</v>
      </c>
      <c r="AP127" s="29">
        <v>136428.81468090264</v>
      </c>
      <c r="AQ127" s="29">
        <v>37246.422597014811</v>
      </c>
      <c r="AR127" s="29">
        <v>889.19297992504244</v>
      </c>
      <c r="AS127" s="29">
        <v>405.99944373348114</v>
      </c>
      <c r="AT127" s="29">
        <v>8453.189036703925</v>
      </c>
      <c r="AU127" s="29">
        <v>626.08975686360361</v>
      </c>
      <c r="AV127" s="29">
        <v>1.6748827418902221</v>
      </c>
      <c r="AW127" s="29">
        <v>2.4880343202792066</v>
      </c>
      <c r="AX127" s="29">
        <v>111029.05494345388</v>
      </c>
      <c r="AY127" s="29">
        <v>96485.560032060166</v>
      </c>
      <c r="AZ127" s="29">
        <v>81942.549548303738</v>
      </c>
      <c r="BA127" s="29">
        <v>21.072348185983905</v>
      </c>
      <c r="BB127" s="29">
        <v>6898.091970667474</v>
      </c>
      <c r="BC127" s="29">
        <v>34682.807467707535</v>
      </c>
      <c r="BD127" s="29">
        <v>45704.336763194355</v>
      </c>
      <c r="BE127" s="29">
        <v>25101.294915727573</v>
      </c>
      <c r="BF127" s="29">
        <v>570.65233118266474</v>
      </c>
      <c r="BG127" s="29">
        <v>80574.195574789934</v>
      </c>
      <c r="BH127" s="29">
        <v>40367.667680170627</v>
      </c>
      <c r="BI127" s="29">
        <v>470.92229040079633</v>
      </c>
      <c r="BJ127" s="29">
        <v>52108.458069324035</v>
      </c>
      <c r="BK127" s="29">
        <v>2719.6657572774184</v>
      </c>
      <c r="BL127" s="29">
        <v>15712.071252236996</v>
      </c>
      <c r="BM127" s="29">
        <v>72203.396499741619</v>
      </c>
      <c r="BN127" s="29">
        <v>25649.691107423161</v>
      </c>
      <c r="BO127" s="29">
        <v>28072.890284287274</v>
      </c>
      <c r="BP127" s="29">
        <v>6704.5573378704003</v>
      </c>
      <c r="BQ127" s="29">
        <v>1105.5567774336671</v>
      </c>
      <c r="BR127" s="29">
        <v>492.76792130889163</v>
      </c>
      <c r="BS127" s="29">
        <v>0</v>
      </c>
      <c r="BT127" s="59">
        <f t="shared" si="5"/>
        <v>1311752.9814979148</v>
      </c>
      <c r="BU127" s="29">
        <v>64803.098080819997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3.1047066285146183</v>
      </c>
      <c r="CJ127" s="38">
        <f t="shared" si="7"/>
        <v>1376559.1842853632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60</v>
      </c>
      <c r="B128" s="29" t="s">
        <v>177</v>
      </c>
      <c r="C128" s="29">
        <v>4324.5276423459081</v>
      </c>
      <c r="D128" s="29">
        <v>610.00273229979507</v>
      </c>
      <c r="E128" s="29">
        <v>280.56306802009061</v>
      </c>
      <c r="F128" s="29">
        <v>3531.2019001190547</v>
      </c>
      <c r="G128" s="29">
        <v>14634.645165270993</v>
      </c>
      <c r="H128" s="29">
        <v>1494.348632134268</v>
      </c>
      <c r="I128" s="29">
        <v>1488.1542333358607</v>
      </c>
      <c r="J128" s="29">
        <v>804.32883035088093</v>
      </c>
      <c r="K128" s="29">
        <v>7615.2662739866755</v>
      </c>
      <c r="L128" s="29">
        <v>378.84730127704927</v>
      </c>
      <c r="M128" s="29">
        <v>9721.3026845177774</v>
      </c>
      <c r="N128" s="29">
        <v>151198.93755078872</v>
      </c>
      <c r="O128" s="29">
        <v>4256.4117151758464</v>
      </c>
      <c r="P128" s="29">
        <v>5358.8697371324679</v>
      </c>
      <c r="Q128" s="29">
        <v>2666.1946627561379</v>
      </c>
      <c r="R128" s="29">
        <v>9195.6974874838543</v>
      </c>
      <c r="S128" s="29">
        <v>9592.4830399851344</v>
      </c>
      <c r="T128" s="29">
        <v>9840.4043362953962</v>
      </c>
      <c r="U128" s="29">
        <v>41619.6437508815</v>
      </c>
      <c r="V128" s="29">
        <v>680.21207775603455</v>
      </c>
      <c r="W128" s="29">
        <v>419.76678945920486</v>
      </c>
      <c r="X128" s="29">
        <v>114899.39064202365</v>
      </c>
      <c r="Y128" s="29">
        <v>19654.406714988698</v>
      </c>
      <c r="Z128" s="29">
        <v>2129.3211693690773</v>
      </c>
      <c r="AA128" s="29">
        <v>3994.0523541099406</v>
      </c>
      <c r="AB128" s="29">
        <v>34253.908448727452</v>
      </c>
      <c r="AC128" s="29">
        <v>108769.75624219482</v>
      </c>
      <c r="AD128" s="29">
        <v>10758.626142719149</v>
      </c>
      <c r="AE128" s="29">
        <v>178644.38502390077</v>
      </c>
      <c r="AF128" s="29">
        <v>76293.646618445535</v>
      </c>
      <c r="AG128" s="29">
        <v>5323.251685384641</v>
      </c>
      <c r="AH128" s="29">
        <v>2266.2241609184889</v>
      </c>
      <c r="AI128" s="29">
        <v>1045.9978315124874</v>
      </c>
      <c r="AJ128" s="29">
        <v>80237.495206986976</v>
      </c>
      <c r="AK128" s="29">
        <v>7418.9637717465484</v>
      </c>
      <c r="AL128" s="29">
        <v>29974.087671015368</v>
      </c>
      <c r="AM128" s="29">
        <v>25565.356988031868</v>
      </c>
      <c r="AN128" s="29">
        <v>76696.371333163173</v>
      </c>
      <c r="AO128" s="29">
        <v>52324.634627644533</v>
      </c>
      <c r="AP128" s="29">
        <v>131840.17305092403</v>
      </c>
      <c r="AQ128" s="29">
        <v>31580.662815507443</v>
      </c>
      <c r="AR128" s="29">
        <v>4033.2109469729494</v>
      </c>
      <c r="AS128" s="29">
        <v>458.35231051026381</v>
      </c>
      <c r="AT128" s="29">
        <v>13531.059396725195</v>
      </c>
      <c r="AU128" s="29">
        <v>9837.8074128587923</v>
      </c>
      <c r="AV128" s="29">
        <v>19.642809482044544</v>
      </c>
      <c r="AW128" s="29">
        <v>151.47266242874798</v>
      </c>
      <c r="AX128" s="29">
        <v>61725.005059364463</v>
      </c>
      <c r="AY128" s="29">
        <v>54721.031493501076</v>
      </c>
      <c r="AZ128" s="29">
        <v>21432.135408074762</v>
      </c>
      <c r="BA128" s="29">
        <v>2.9196513175396976</v>
      </c>
      <c r="BB128" s="29">
        <v>8723.9806316926442</v>
      </c>
      <c r="BC128" s="29">
        <v>24115.966152386431</v>
      </c>
      <c r="BD128" s="29">
        <v>63455.159245247858</v>
      </c>
      <c r="BE128" s="29">
        <v>22623.385283764663</v>
      </c>
      <c r="BF128" s="29">
        <v>657.62588530049345</v>
      </c>
      <c r="BG128" s="29">
        <v>59940.652193527931</v>
      </c>
      <c r="BH128" s="29">
        <v>20865.646425787811</v>
      </c>
      <c r="BI128" s="29">
        <v>1803.0643781975975</v>
      </c>
      <c r="BJ128" s="29">
        <v>28666.004024315833</v>
      </c>
      <c r="BK128" s="29">
        <v>2198.6571733149249</v>
      </c>
      <c r="BL128" s="29">
        <v>22521.818203927658</v>
      </c>
      <c r="BM128" s="29">
        <v>18941.966229959999</v>
      </c>
      <c r="BN128" s="29">
        <v>29300.329045332368</v>
      </c>
      <c r="BO128" s="29">
        <v>14479.260203689104</v>
      </c>
      <c r="BP128" s="29">
        <v>9327.4010189551755</v>
      </c>
      <c r="BQ128" s="29">
        <v>3680.6998369917092</v>
      </c>
      <c r="BR128" s="29">
        <v>11817.977204835919</v>
      </c>
      <c r="BS128" s="29">
        <v>0</v>
      </c>
      <c r="BT128" s="59">
        <f t="shared" si="5"/>
        <v>1782414.7523991519</v>
      </c>
      <c r="BU128" s="29">
        <v>50454.491120994608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49.970519030720986</v>
      </c>
      <c r="CE128" s="29">
        <v>0</v>
      </c>
      <c r="CF128" s="29">
        <v>365.6975504303802</v>
      </c>
      <c r="CG128" s="29">
        <v>0</v>
      </c>
      <c r="CH128" s="29">
        <v>0</v>
      </c>
      <c r="CI128" s="29">
        <v>81.593347810459434</v>
      </c>
      <c r="CJ128" s="38">
        <f t="shared" si="7"/>
        <v>1833366.504937418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61</v>
      </c>
      <c r="B129" s="29" t="s">
        <v>178</v>
      </c>
      <c r="C129" s="29">
        <v>1337.8005378916378</v>
      </c>
      <c r="D129" s="29">
        <v>9.6574186644446183</v>
      </c>
      <c r="E129" s="29">
        <v>10.243463292895363</v>
      </c>
      <c r="F129" s="29">
        <v>414.4264819296489</v>
      </c>
      <c r="G129" s="29">
        <v>13403.3492497514</v>
      </c>
      <c r="H129" s="29">
        <v>210.55059963313846</v>
      </c>
      <c r="I129" s="29">
        <v>787.44133400971009</v>
      </c>
      <c r="J129" s="29">
        <v>59.587021228273805</v>
      </c>
      <c r="K129" s="29">
        <v>464.85490897769625</v>
      </c>
      <c r="L129" s="29">
        <v>2560.6337646473448</v>
      </c>
      <c r="M129" s="29">
        <v>4739.397282787435</v>
      </c>
      <c r="N129" s="29">
        <v>29452.533278266157</v>
      </c>
      <c r="O129" s="29">
        <v>511.4565642076787</v>
      </c>
      <c r="P129" s="29">
        <v>1006.0888076242658</v>
      </c>
      <c r="Q129" s="29">
        <v>59.857862402655734</v>
      </c>
      <c r="R129" s="29">
        <v>1574.0990925724809</v>
      </c>
      <c r="S129" s="29">
        <v>4461.4456758029492</v>
      </c>
      <c r="T129" s="29">
        <v>943.96015154970951</v>
      </c>
      <c r="U129" s="29">
        <v>8019.6191565893914</v>
      </c>
      <c r="V129" s="29">
        <v>450.56835454306162</v>
      </c>
      <c r="W129" s="29">
        <v>110.11760698976076</v>
      </c>
      <c r="X129" s="29">
        <v>6303.7317296311421</v>
      </c>
      <c r="Y129" s="29">
        <v>5242.0598634890484</v>
      </c>
      <c r="Z129" s="29">
        <v>14587.788530968939</v>
      </c>
      <c r="AA129" s="29">
        <v>1928.5206935060235</v>
      </c>
      <c r="AB129" s="29">
        <v>28515.781517580475</v>
      </c>
      <c r="AC129" s="29">
        <v>5641.191632652959</v>
      </c>
      <c r="AD129" s="29">
        <v>6854.0815976660297</v>
      </c>
      <c r="AE129" s="29">
        <v>256918.10014170551</v>
      </c>
      <c r="AF129" s="29">
        <v>58634.201975662763</v>
      </c>
      <c r="AG129" s="29">
        <v>5724.6354218813212</v>
      </c>
      <c r="AH129" s="29">
        <v>2576.3953320709657</v>
      </c>
      <c r="AI129" s="29">
        <v>28.147781418970048</v>
      </c>
      <c r="AJ129" s="29">
        <v>19835.278569559228</v>
      </c>
      <c r="AK129" s="29">
        <v>5135.6221020907296</v>
      </c>
      <c r="AL129" s="29">
        <v>8395.9419500653639</v>
      </c>
      <c r="AM129" s="29">
        <v>35443.909412080859</v>
      </c>
      <c r="AN129" s="29">
        <v>10949.034675545432</v>
      </c>
      <c r="AO129" s="29">
        <v>11285.892009034578</v>
      </c>
      <c r="AP129" s="29">
        <v>166069.0225193298</v>
      </c>
      <c r="AQ129" s="29">
        <v>16906.457459615704</v>
      </c>
      <c r="AR129" s="29">
        <v>3535.5870433225996</v>
      </c>
      <c r="AS129" s="29">
        <v>1976.3197074738578</v>
      </c>
      <c r="AT129" s="29">
        <v>25124.403972026776</v>
      </c>
      <c r="AU129" s="29">
        <v>2123.7525916354293</v>
      </c>
      <c r="AV129" s="29">
        <v>15.613035737771497</v>
      </c>
      <c r="AW129" s="29">
        <v>1.585628522986483</v>
      </c>
      <c r="AX129" s="29">
        <v>103469.47740738808</v>
      </c>
      <c r="AY129" s="29">
        <v>85306.087956315037</v>
      </c>
      <c r="AZ129" s="29">
        <v>2187.5902710232381</v>
      </c>
      <c r="BA129" s="29">
        <v>15.37692424876013</v>
      </c>
      <c r="BB129" s="29">
        <v>13982.20908993187</v>
      </c>
      <c r="BC129" s="29">
        <v>34490.360683918756</v>
      </c>
      <c r="BD129" s="29">
        <v>88338.183522912674</v>
      </c>
      <c r="BE129" s="29">
        <v>36596.2317730465</v>
      </c>
      <c r="BF129" s="29">
        <v>155.6096506918382</v>
      </c>
      <c r="BG129" s="29">
        <v>66201.687946442587</v>
      </c>
      <c r="BH129" s="29">
        <v>35690.555240467584</v>
      </c>
      <c r="BI129" s="29">
        <v>1010.8089095495792</v>
      </c>
      <c r="BJ129" s="29">
        <v>12330.240895061817</v>
      </c>
      <c r="BK129" s="29">
        <v>2987.7976636791782</v>
      </c>
      <c r="BL129" s="29">
        <v>187225.25603438629</v>
      </c>
      <c r="BM129" s="29">
        <v>49728.5272412786</v>
      </c>
      <c r="BN129" s="29">
        <v>9000.958413423019</v>
      </c>
      <c r="BO129" s="29">
        <v>8483.6435833461219</v>
      </c>
      <c r="BP129" s="29">
        <v>11588.069289360012</v>
      </c>
      <c r="BQ129" s="29">
        <v>2053.2790801478741</v>
      </c>
      <c r="BR129" s="29">
        <v>8066.2893493043412</v>
      </c>
      <c r="BS129" s="29">
        <v>0</v>
      </c>
      <c r="BT129" s="59">
        <f t="shared" si="5"/>
        <v>1529248.9864335607</v>
      </c>
      <c r="BU129" s="29">
        <v>8676.3923807544779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1.9265140770235558</v>
      </c>
      <c r="CJ129" s="38">
        <f t="shared" si="7"/>
        <v>1537927.3053283922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63</v>
      </c>
      <c r="B131" s="29" t="s">
        <v>180</v>
      </c>
      <c r="C131" s="29">
        <v>15408.226241492808</v>
      </c>
      <c r="D131" s="29">
        <v>170.9233850690855</v>
      </c>
      <c r="E131" s="29">
        <v>534.65688942294946</v>
      </c>
      <c r="F131" s="29">
        <v>733.87895358163132</v>
      </c>
      <c r="G131" s="29">
        <v>210119.05720149665</v>
      </c>
      <c r="H131" s="29">
        <v>9006.1235187598795</v>
      </c>
      <c r="I131" s="29">
        <v>12247.484390769367</v>
      </c>
      <c r="J131" s="29">
        <v>677.44339258462139</v>
      </c>
      <c r="K131" s="29">
        <v>5783.2269648917081</v>
      </c>
      <c r="L131" s="29">
        <v>7783.6278681848335</v>
      </c>
      <c r="M131" s="29">
        <v>59127.540630600517</v>
      </c>
      <c r="N131" s="29">
        <v>284667.66036652419</v>
      </c>
      <c r="O131" s="29">
        <v>5716.1756317941508</v>
      </c>
      <c r="P131" s="29">
        <v>6554.5211132314735</v>
      </c>
      <c r="Q131" s="29">
        <v>407.52746185033891</v>
      </c>
      <c r="R131" s="29">
        <v>11075.137774500066</v>
      </c>
      <c r="S131" s="29">
        <v>36902.903744145988</v>
      </c>
      <c r="T131" s="29">
        <v>9329.2941692643017</v>
      </c>
      <c r="U131" s="29">
        <v>101799.6633914663</v>
      </c>
      <c r="V131" s="29">
        <v>4410.5876696587929</v>
      </c>
      <c r="W131" s="29">
        <v>1426.6612302007811</v>
      </c>
      <c r="X131" s="29">
        <v>51457.996679428739</v>
      </c>
      <c r="Y131" s="29">
        <v>61621.594586610852</v>
      </c>
      <c r="Z131" s="29">
        <v>39832.419360095606</v>
      </c>
      <c r="AA131" s="29">
        <v>25268.542524188211</v>
      </c>
      <c r="AB131" s="29">
        <v>176956.14971492102</v>
      </c>
      <c r="AC131" s="29">
        <v>92897.440688465722</v>
      </c>
      <c r="AD131" s="29">
        <v>107485.18686853079</v>
      </c>
      <c r="AE131" s="29">
        <v>2110538.0425050762</v>
      </c>
      <c r="AF131" s="29">
        <v>548779.12055206718</v>
      </c>
      <c r="AG131" s="29">
        <v>82383.948652129082</v>
      </c>
      <c r="AH131" s="29">
        <v>22345.077006942243</v>
      </c>
      <c r="AI131" s="29">
        <v>420.4298588648129</v>
      </c>
      <c r="AJ131" s="29">
        <v>242118.06885416538</v>
      </c>
      <c r="AK131" s="29">
        <v>76983.79990409498</v>
      </c>
      <c r="AL131" s="29">
        <v>273197.80437067617</v>
      </c>
      <c r="AM131" s="29">
        <v>160105.13933847775</v>
      </c>
      <c r="AN131" s="29">
        <v>403025.46439805103</v>
      </c>
      <c r="AO131" s="29">
        <v>183121.86921866436</v>
      </c>
      <c r="AP131" s="29">
        <v>925770.8205326302</v>
      </c>
      <c r="AQ131" s="29">
        <v>529923.39511625352</v>
      </c>
      <c r="AR131" s="29">
        <v>37973.82470273348</v>
      </c>
      <c r="AS131" s="29">
        <v>7340.8897505436162</v>
      </c>
      <c r="AT131" s="29">
        <v>204014.65040310926</v>
      </c>
      <c r="AU131" s="29">
        <v>33293.461159609811</v>
      </c>
      <c r="AV131" s="29">
        <v>16.087261167833049</v>
      </c>
      <c r="AW131" s="29">
        <v>12.136554803155096</v>
      </c>
      <c r="AX131" s="29">
        <v>909720.89014463464</v>
      </c>
      <c r="AY131" s="29">
        <v>743198.52473431884</v>
      </c>
      <c r="AZ131" s="29">
        <v>164063.29266399727</v>
      </c>
      <c r="BA131" s="29">
        <v>56.356321907150893</v>
      </c>
      <c r="BB131" s="29">
        <v>102086.63789862629</v>
      </c>
      <c r="BC131" s="29">
        <v>324194.45186307188</v>
      </c>
      <c r="BD131" s="29">
        <v>873336.44426929031</v>
      </c>
      <c r="BE131" s="29">
        <v>293633.5260621488</v>
      </c>
      <c r="BF131" s="29">
        <v>7395.8218048767912</v>
      </c>
      <c r="BG131" s="29">
        <v>778520.99352690543</v>
      </c>
      <c r="BH131" s="29">
        <v>373392.90937718982</v>
      </c>
      <c r="BI131" s="29">
        <v>6448.2196297215833</v>
      </c>
      <c r="BJ131" s="29">
        <v>310400.1736379895</v>
      </c>
      <c r="BK131" s="29">
        <v>38312.184152409121</v>
      </c>
      <c r="BL131" s="29">
        <v>138110.26969611968</v>
      </c>
      <c r="BM131" s="29">
        <v>148136.52394800409</v>
      </c>
      <c r="BN131" s="29">
        <v>346846.96301008959</v>
      </c>
      <c r="BO131" s="29">
        <v>411636.34676036984</v>
      </c>
      <c r="BP131" s="29">
        <v>278530.37884560687</v>
      </c>
      <c r="BQ131" s="29">
        <v>11369.248990644241</v>
      </c>
      <c r="BR131" s="29">
        <v>28257.421146760247</v>
      </c>
      <c r="BS131" s="29">
        <v>0</v>
      </c>
      <c r="BT131" s="59">
        <f t="shared" si="5"/>
        <v>13468413.261036474</v>
      </c>
      <c r="BU131" s="29">
        <v>165541.79863973882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10.014169938260707</v>
      </c>
      <c r="CJ131" s="38">
        <f t="shared" si="7"/>
        <v>13633965.073846152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64</v>
      </c>
      <c r="B133" s="29" t="s">
        <v>182</v>
      </c>
      <c r="C133" s="29">
        <v>86.929866612679888</v>
      </c>
      <c r="D133" s="29">
        <v>3.0014281787545647E-2</v>
      </c>
      <c r="E133" s="29">
        <v>1.0924930998218341</v>
      </c>
      <c r="F133" s="29">
        <v>209.53036997110686</v>
      </c>
      <c r="G133" s="29">
        <v>1292.4969969088945</v>
      </c>
      <c r="H133" s="29">
        <v>33.696382988483663</v>
      </c>
      <c r="I133" s="29">
        <v>123.61659310802968</v>
      </c>
      <c r="J133" s="29">
        <v>31.853158780080591</v>
      </c>
      <c r="K133" s="29">
        <v>383.61559787763787</v>
      </c>
      <c r="L133" s="29">
        <v>42.579713308224321</v>
      </c>
      <c r="M133" s="29">
        <v>837.58927226027185</v>
      </c>
      <c r="N133" s="29">
        <v>561.59472606842928</v>
      </c>
      <c r="O133" s="29">
        <v>89.291610824120482</v>
      </c>
      <c r="P133" s="29">
        <v>120.75330592174491</v>
      </c>
      <c r="Q133" s="29">
        <v>72.629466540453649</v>
      </c>
      <c r="R133" s="29">
        <v>316.49080847444213</v>
      </c>
      <c r="S133" s="29">
        <v>486.2938503351005</v>
      </c>
      <c r="T133" s="29">
        <v>125.88649947479475</v>
      </c>
      <c r="U133" s="29">
        <v>1162.7402375677166</v>
      </c>
      <c r="V133" s="29">
        <v>45.290331974233794</v>
      </c>
      <c r="W133" s="29">
        <v>51.824072808166079</v>
      </c>
      <c r="X133" s="29">
        <v>376.13105936919885</v>
      </c>
      <c r="Y133" s="29">
        <v>95.294893991696782</v>
      </c>
      <c r="Z133" s="29">
        <v>10.094672580195178</v>
      </c>
      <c r="AA133" s="29">
        <v>11.850595285177146</v>
      </c>
      <c r="AB133" s="29">
        <v>346.11207362195364</v>
      </c>
      <c r="AC133" s="29">
        <v>382.83778089774597</v>
      </c>
      <c r="AD133" s="29">
        <v>1698.7932175302815</v>
      </c>
      <c r="AE133" s="29">
        <v>3965.2887274250147</v>
      </c>
      <c r="AF133" s="29">
        <v>870.34895950249427</v>
      </c>
      <c r="AG133" s="29">
        <v>2391.0610951211206</v>
      </c>
      <c r="AH133" s="29">
        <v>184.24411277102521</v>
      </c>
      <c r="AI133" s="29">
        <v>5.4840429546542543E-2</v>
      </c>
      <c r="AJ133" s="29">
        <v>1172.3286451545655</v>
      </c>
      <c r="AK133" s="29">
        <v>296.71902541728934</v>
      </c>
      <c r="AL133" s="29">
        <v>310.06483027768655</v>
      </c>
      <c r="AM133" s="29">
        <v>127.42482912507791</v>
      </c>
      <c r="AN133" s="29">
        <v>125.87238794573138</v>
      </c>
      <c r="AO133" s="29">
        <v>429.93638070882326</v>
      </c>
      <c r="AP133" s="29">
        <v>1620.1797253392008</v>
      </c>
      <c r="AQ133" s="29">
        <v>387.28694448266685</v>
      </c>
      <c r="AR133" s="29">
        <v>461.76124219447155</v>
      </c>
      <c r="AS133" s="29">
        <v>1.2796670315886089</v>
      </c>
      <c r="AT133" s="29">
        <v>174.78187291982977</v>
      </c>
      <c r="AU133" s="29">
        <v>292.05664839808315</v>
      </c>
      <c r="AV133" s="29">
        <v>8.4395099931775839</v>
      </c>
      <c r="AW133" s="29">
        <v>8.8451102456180646</v>
      </c>
      <c r="AX133" s="29">
        <v>952.92037080949478</v>
      </c>
      <c r="AY133" s="29">
        <v>523.02620119438836</v>
      </c>
      <c r="AZ133" s="29">
        <v>174.28040647981229</v>
      </c>
      <c r="BA133" s="29">
        <v>0</v>
      </c>
      <c r="BB133" s="29">
        <v>39.200800913352666</v>
      </c>
      <c r="BC133" s="29">
        <v>337.99615733070902</v>
      </c>
      <c r="BD133" s="29">
        <v>773.02027689945373</v>
      </c>
      <c r="BE133" s="29">
        <v>277.13465224771994</v>
      </c>
      <c r="BF133" s="29">
        <v>3.2913212904772382</v>
      </c>
      <c r="BG133" s="29">
        <v>521.53341764688093</v>
      </c>
      <c r="BH133" s="29">
        <v>3177.3597593746331</v>
      </c>
      <c r="BI133" s="29">
        <v>2.7324165055707918E-2</v>
      </c>
      <c r="BJ133" s="29">
        <v>2532.9556657772937</v>
      </c>
      <c r="BK133" s="29">
        <v>191.30415869523409</v>
      </c>
      <c r="BL133" s="29">
        <v>33856.257791783035</v>
      </c>
      <c r="BM133" s="29">
        <v>8084.3279063425771</v>
      </c>
      <c r="BN133" s="29">
        <v>106.12344912720702</v>
      </c>
      <c r="BO133" s="29">
        <v>71.780292869759307</v>
      </c>
      <c r="BP133" s="29">
        <v>59.35712221922207</v>
      </c>
      <c r="BQ133" s="29">
        <v>29.084220264887545</v>
      </c>
      <c r="BR133" s="29">
        <v>293.23283368745047</v>
      </c>
      <c r="BS133" s="29">
        <v>0</v>
      </c>
      <c r="BT133" s="59">
        <f t="shared" si="5"/>
        <v>73829.128346064143</v>
      </c>
      <c r="BU133" s="29">
        <v>5614.4706825624626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0.12155750054292014</v>
      </c>
      <c r="CJ133" s="38">
        <f t="shared" si="7"/>
        <v>79443.72058612715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66</v>
      </c>
      <c r="B135" s="29" t="s">
        <v>184</v>
      </c>
      <c r="C135" s="29">
        <v>137.47699039703642</v>
      </c>
      <c r="D135" s="29">
        <v>1.8534102592920547</v>
      </c>
      <c r="E135" s="29">
        <v>3.7877444964549474</v>
      </c>
      <c r="F135" s="29">
        <v>0</v>
      </c>
      <c r="G135" s="29">
        <v>2107.0473321520758</v>
      </c>
      <c r="H135" s="29">
        <v>140.0896777450433</v>
      </c>
      <c r="I135" s="29">
        <v>203.47253175862457</v>
      </c>
      <c r="J135" s="29">
        <v>48.7836914420105</v>
      </c>
      <c r="K135" s="29">
        <v>175.71238702419558</v>
      </c>
      <c r="L135" s="29">
        <v>169.59846949467814</v>
      </c>
      <c r="M135" s="29">
        <v>1381.0216666768461</v>
      </c>
      <c r="N135" s="29">
        <v>29096.369655323164</v>
      </c>
      <c r="O135" s="29">
        <v>389.71201164687795</v>
      </c>
      <c r="P135" s="29">
        <v>376.52147207954749</v>
      </c>
      <c r="Q135" s="29">
        <v>2.0066255446351597</v>
      </c>
      <c r="R135" s="29">
        <v>1257.3249407368608</v>
      </c>
      <c r="S135" s="29">
        <v>3693.5565819376775</v>
      </c>
      <c r="T135" s="29">
        <v>529.64542256131062</v>
      </c>
      <c r="U135" s="29">
        <v>6535.2624523518989</v>
      </c>
      <c r="V135" s="29">
        <v>194.0018853812513</v>
      </c>
      <c r="W135" s="29">
        <v>26.29320450687953</v>
      </c>
      <c r="X135" s="29">
        <v>941.02453748604523</v>
      </c>
      <c r="Y135" s="29">
        <v>3546.6655537358574</v>
      </c>
      <c r="Z135" s="29">
        <v>0</v>
      </c>
      <c r="AA135" s="29">
        <v>71.037090525745811</v>
      </c>
      <c r="AB135" s="29">
        <v>0</v>
      </c>
      <c r="AC135" s="29">
        <v>793.34012109102082</v>
      </c>
      <c r="AD135" s="29">
        <v>237.96404301793041</v>
      </c>
      <c r="AE135" s="29">
        <v>32815.069543036007</v>
      </c>
      <c r="AF135" s="29">
        <v>8772.0853716710135</v>
      </c>
      <c r="AG135" s="29">
        <v>489.11126906595422</v>
      </c>
      <c r="AH135" s="29">
        <v>0</v>
      </c>
      <c r="AI135" s="29">
        <v>0.7511519178806394</v>
      </c>
      <c r="AJ135" s="29">
        <v>1011.151004858956</v>
      </c>
      <c r="AK135" s="29">
        <v>719.58843347078187</v>
      </c>
      <c r="AL135" s="29">
        <v>979.750142612697</v>
      </c>
      <c r="AM135" s="29">
        <v>706.89871052063563</v>
      </c>
      <c r="AN135" s="29">
        <v>2314.7513268163611</v>
      </c>
      <c r="AO135" s="29">
        <v>638.33459577252336</v>
      </c>
      <c r="AP135" s="29">
        <v>4748.431938818635</v>
      </c>
      <c r="AQ135" s="29">
        <v>13520.230082501044</v>
      </c>
      <c r="AR135" s="29">
        <v>60358.599958578205</v>
      </c>
      <c r="AS135" s="29">
        <v>47.10883859178724</v>
      </c>
      <c r="AT135" s="29">
        <v>193.86245863174312</v>
      </c>
      <c r="AU135" s="29">
        <v>0</v>
      </c>
      <c r="AV135" s="29">
        <v>0</v>
      </c>
      <c r="AW135" s="29">
        <v>0</v>
      </c>
      <c r="AX135" s="29">
        <v>3330.0559672887443</v>
      </c>
      <c r="AY135" s="29">
        <v>47163.388991490836</v>
      </c>
      <c r="AZ135" s="29">
        <v>2107.6914110449125</v>
      </c>
      <c r="BA135" s="29">
        <v>0</v>
      </c>
      <c r="BB135" s="29">
        <v>3647.1971428202892</v>
      </c>
      <c r="BC135" s="29">
        <v>2520.994752106928</v>
      </c>
      <c r="BD135" s="29">
        <v>980.01768001363712</v>
      </c>
      <c r="BE135" s="29">
        <v>793.33191777052525</v>
      </c>
      <c r="BF135" s="29">
        <v>44.594014738977016</v>
      </c>
      <c r="BG135" s="29">
        <v>1514.0042266117041</v>
      </c>
      <c r="BH135" s="29">
        <v>33125.910380867674</v>
      </c>
      <c r="BI135" s="29">
        <v>1253.5040405115851</v>
      </c>
      <c r="BJ135" s="29">
        <v>37461.391611384235</v>
      </c>
      <c r="BK135" s="29">
        <v>208.6419405995334</v>
      </c>
      <c r="BL135" s="29">
        <v>9401.3713193924596</v>
      </c>
      <c r="BM135" s="29">
        <v>18081.693073991239</v>
      </c>
      <c r="BN135" s="29">
        <v>5627.5065041825592</v>
      </c>
      <c r="BO135" s="29">
        <v>3584.3066538435469</v>
      </c>
      <c r="BP135" s="29">
        <v>7624.1723939906515</v>
      </c>
      <c r="BQ135" s="29">
        <v>175.72187871998506</v>
      </c>
      <c r="BR135" s="29">
        <v>489.29822150768916</v>
      </c>
      <c r="BS135" s="29">
        <v>0</v>
      </c>
      <c r="BT135" s="59">
        <f t="shared" si="5"/>
        <v>358510.08844911493</v>
      </c>
      <c r="BU135" s="29">
        <v>391849.03648180899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750359.12493092392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68</v>
      </c>
      <c r="B136" s="29" t="s">
        <v>185</v>
      </c>
      <c r="C136" s="29">
        <v>25.788336756769571</v>
      </c>
      <c r="D136" s="29">
        <v>8.0638481996583591E-2</v>
      </c>
      <c r="E136" s="29">
        <v>0</v>
      </c>
      <c r="F136" s="29">
        <v>11.042487081065692</v>
      </c>
      <c r="G136" s="29">
        <v>165.5032453716633</v>
      </c>
      <c r="H136" s="29">
        <v>2.0516497595967995</v>
      </c>
      <c r="I136" s="29">
        <v>0.71104343616434262</v>
      </c>
      <c r="J136" s="29">
        <v>18.747645961724679</v>
      </c>
      <c r="K136" s="29">
        <v>198.64422808547948</v>
      </c>
      <c r="L136" s="29">
        <v>4.9450090849099591E-2</v>
      </c>
      <c r="M136" s="29">
        <v>163.68738805793785</v>
      </c>
      <c r="N136" s="29">
        <v>3965.5716006513926</v>
      </c>
      <c r="O136" s="29">
        <v>71.236187832583738</v>
      </c>
      <c r="P136" s="29">
        <v>56.504484909637874</v>
      </c>
      <c r="Q136" s="29">
        <v>69.920663128144923</v>
      </c>
      <c r="R136" s="29">
        <v>189.94881294096524</v>
      </c>
      <c r="S136" s="29">
        <v>119.01616804047903</v>
      </c>
      <c r="T136" s="29">
        <v>235.57329828518584</v>
      </c>
      <c r="U136" s="29">
        <v>519.97128292097364</v>
      </c>
      <c r="V136" s="29">
        <v>2.4812974734532371</v>
      </c>
      <c r="W136" s="29">
        <v>7.9736977845553065</v>
      </c>
      <c r="X136" s="29">
        <v>3183.4303408072692</v>
      </c>
      <c r="Y136" s="29">
        <v>30.066914853816034</v>
      </c>
      <c r="Z136" s="29">
        <v>3.9093606038657893</v>
      </c>
      <c r="AA136" s="29">
        <v>0.18469302370977247</v>
      </c>
      <c r="AB136" s="29">
        <v>2.0382408942555823E-2</v>
      </c>
      <c r="AC136" s="29">
        <v>2.0097167527088349</v>
      </c>
      <c r="AD136" s="29">
        <v>27.042971481247058</v>
      </c>
      <c r="AE136" s="29">
        <v>1200.5697200231643</v>
      </c>
      <c r="AF136" s="29">
        <v>198.26196675752033</v>
      </c>
      <c r="AG136" s="29">
        <v>1.3958436482310377</v>
      </c>
      <c r="AH136" s="29">
        <v>3.6144435188578315E-2</v>
      </c>
      <c r="AI136" s="29">
        <v>0</v>
      </c>
      <c r="AJ136" s="29">
        <v>2.8610592798379737</v>
      </c>
      <c r="AK136" s="29">
        <v>1.0993678296705376</v>
      </c>
      <c r="AL136" s="29">
        <v>243.96616979433682</v>
      </c>
      <c r="AM136" s="29">
        <v>97.90292349138052</v>
      </c>
      <c r="AN136" s="29">
        <v>1549.200076062617</v>
      </c>
      <c r="AO136" s="29">
        <v>981.94541141581612</v>
      </c>
      <c r="AP136" s="29">
        <v>269.64299046404949</v>
      </c>
      <c r="AQ136" s="29">
        <v>108.05694351428545</v>
      </c>
      <c r="AR136" s="29">
        <v>7.3082425754084579E-2</v>
      </c>
      <c r="AS136" s="29">
        <v>2.006854084180695E-2</v>
      </c>
      <c r="AT136" s="29">
        <v>8.5355425537515668</v>
      </c>
      <c r="AU136" s="29">
        <v>173.64776265281569</v>
      </c>
      <c r="AV136" s="29">
        <v>5.449602509857409E-2</v>
      </c>
      <c r="AW136" s="29">
        <v>0</v>
      </c>
      <c r="AX136" s="29">
        <v>249.59716990024134</v>
      </c>
      <c r="AY136" s="29">
        <v>55.751899749973539</v>
      </c>
      <c r="AZ136" s="29">
        <v>444.02637954021452</v>
      </c>
      <c r="BA136" s="29">
        <v>0</v>
      </c>
      <c r="BB136" s="29">
        <v>7.0194838750533535</v>
      </c>
      <c r="BC136" s="29">
        <v>58.483469332435973</v>
      </c>
      <c r="BD136" s="29">
        <v>147.06964062648839</v>
      </c>
      <c r="BE136" s="29">
        <v>4.5544881076510153</v>
      </c>
      <c r="BF136" s="29">
        <v>0</v>
      </c>
      <c r="BG136" s="29">
        <v>116.71380694938622</v>
      </c>
      <c r="BH136" s="29">
        <v>27169.286390365913</v>
      </c>
      <c r="BI136" s="29">
        <v>0.51965584315644542</v>
      </c>
      <c r="BJ136" s="29">
        <v>439.71064390997464</v>
      </c>
      <c r="BK136" s="29">
        <v>0</v>
      </c>
      <c r="BL136" s="29">
        <v>214103.57963592373</v>
      </c>
      <c r="BM136" s="29">
        <v>12996.160679628229</v>
      </c>
      <c r="BN136" s="29">
        <v>528.9400776896739</v>
      </c>
      <c r="BO136" s="29">
        <v>58.950237773452024</v>
      </c>
      <c r="BP136" s="29">
        <v>1.2446391563411761</v>
      </c>
      <c r="BQ136" s="29">
        <v>0.37813516224219679</v>
      </c>
      <c r="BR136" s="29">
        <v>5.8707562009242666</v>
      </c>
      <c r="BS136" s="29">
        <v>0</v>
      </c>
      <c r="BT136" s="59">
        <f t="shared" si="5"/>
        <v>270296.29474563163</v>
      </c>
      <c r="BU136" s="29">
        <v>153218.88374177911</v>
      </c>
      <c r="BV136" s="29">
        <v>0</v>
      </c>
      <c r="BW136" s="29">
        <v>88267.978916447348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2.3118022200435231</v>
      </c>
      <c r="CJ136" s="38">
        <f t="shared" si="7"/>
        <v>511785.46920607821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70</v>
      </c>
      <c r="B138" s="29" t="s">
        <v>187</v>
      </c>
      <c r="C138" s="29">
        <v>166.89739562190226</v>
      </c>
      <c r="D138" s="29">
        <v>2.2035910321960799</v>
      </c>
      <c r="E138" s="29">
        <v>1.8388757697202649</v>
      </c>
      <c r="F138" s="29">
        <v>138.69824673659963</v>
      </c>
      <c r="G138" s="29">
        <v>1153.1833788248789</v>
      </c>
      <c r="H138" s="29">
        <v>19.356645383658449</v>
      </c>
      <c r="I138" s="29">
        <v>16.953476814783084</v>
      </c>
      <c r="J138" s="29">
        <v>114.37175155841012</v>
      </c>
      <c r="K138" s="29">
        <v>1188.6812499324569</v>
      </c>
      <c r="L138" s="29">
        <v>4.4354340508186567</v>
      </c>
      <c r="M138" s="29">
        <v>1040.5069475904077</v>
      </c>
      <c r="N138" s="29">
        <v>23837.415376798599</v>
      </c>
      <c r="O138" s="29">
        <v>436.46788137426216</v>
      </c>
      <c r="P138" s="29">
        <v>362.96521562494343</v>
      </c>
      <c r="Q138" s="29">
        <v>418.04689947317394</v>
      </c>
      <c r="R138" s="29">
        <v>1189.5688167579372</v>
      </c>
      <c r="S138" s="29">
        <v>744.45415143638309</v>
      </c>
      <c r="T138" s="29">
        <v>1418.1430816738741</v>
      </c>
      <c r="U138" s="29">
        <v>3232.382001631101</v>
      </c>
      <c r="V138" s="29">
        <v>23.754267399397172</v>
      </c>
      <c r="W138" s="29">
        <v>50.616695702650738</v>
      </c>
      <c r="X138" s="29">
        <v>19047.9833355503</v>
      </c>
      <c r="Y138" s="29">
        <v>244.45741945066897</v>
      </c>
      <c r="Z138" s="29">
        <v>65.11497110359096</v>
      </c>
      <c r="AA138" s="29">
        <v>4.5514213819435421</v>
      </c>
      <c r="AB138" s="29">
        <v>113.59552970899563</v>
      </c>
      <c r="AC138" s="29">
        <v>80.801274667546409</v>
      </c>
      <c r="AD138" s="29">
        <v>278.12971174322104</v>
      </c>
      <c r="AE138" s="29">
        <v>7736.7528874725276</v>
      </c>
      <c r="AF138" s="29">
        <v>1656.5342369893031</v>
      </c>
      <c r="AG138" s="29">
        <v>50.932136755261929</v>
      </c>
      <c r="AH138" s="29">
        <v>26.900396976933614</v>
      </c>
      <c r="AI138" s="29">
        <v>0.15303842262524842</v>
      </c>
      <c r="AJ138" s="29">
        <v>69.987380730710186</v>
      </c>
      <c r="AK138" s="29">
        <v>25.720077256672887</v>
      </c>
      <c r="AL138" s="29">
        <v>1583.1300821326668</v>
      </c>
      <c r="AM138" s="29">
        <v>1065.1740233566429</v>
      </c>
      <c r="AN138" s="29">
        <v>82868.87452158329</v>
      </c>
      <c r="AO138" s="29">
        <v>5915.9139430840487</v>
      </c>
      <c r="AP138" s="29">
        <v>1948.1604152748371</v>
      </c>
      <c r="AQ138" s="29">
        <v>705.24517430309425</v>
      </c>
      <c r="AR138" s="29">
        <v>70.094852520402341</v>
      </c>
      <c r="AS138" s="29">
        <v>11.469712581868722</v>
      </c>
      <c r="AT138" s="29">
        <v>63.217170510074034</v>
      </c>
      <c r="AU138" s="29">
        <v>1066.8951310052607</v>
      </c>
      <c r="AV138" s="29">
        <v>2.4578156033340295</v>
      </c>
      <c r="AW138" s="29">
        <v>2.0702423967139203E-2</v>
      </c>
      <c r="AX138" s="29">
        <v>1634.1976205490505</v>
      </c>
      <c r="AY138" s="29">
        <v>610.41817633196001</v>
      </c>
      <c r="AZ138" s="29">
        <v>2980.2705023039989</v>
      </c>
      <c r="BA138" s="29">
        <v>3.9449109395355637</v>
      </c>
      <c r="BB138" s="29">
        <v>6156.3507282290639</v>
      </c>
      <c r="BC138" s="29">
        <v>147.79464688656356</v>
      </c>
      <c r="BD138" s="29">
        <v>1060.0113086263091</v>
      </c>
      <c r="BE138" s="29">
        <v>70.25579397002484</v>
      </c>
      <c r="BF138" s="29">
        <v>3.6499824229689284</v>
      </c>
      <c r="BG138" s="29">
        <v>794.74622324197742</v>
      </c>
      <c r="BH138" s="29">
        <v>3227.6663109239098</v>
      </c>
      <c r="BI138" s="29">
        <v>5.0494753323747403</v>
      </c>
      <c r="BJ138" s="29">
        <v>72753.014917500856</v>
      </c>
      <c r="BK138" s="29">
        <v>15.783208306936542</v>
      </c>
      <c r="BL138" s="29">
        <v>1594.5355112995865</v>
      </c>
      <c r="BM138" s="29">
        <v>52445.071306307305</v>
      </c>
      <c r="BN138" s="29">
        <v>10962.992997386273</v>
      </c>
      <c r="BO138" s="29">
        <v>4941.0299813237552</v>
      </c>
      <c r="BP138" s="29">
        <v>2967.2051496410977</v>
      </c>
      <c r="BQ138" s="29">
        <v>10.443153419613315</v>
      </c>
      <c r="BR138" s="29">
        <v>84.911345792654728</v>
      </c>
      <c r="BS138" s="29">
        <v>0</v>
      </c>
      <c r="BT138" s="59">
        <f t="shared" si="5"/>
        <v>322732.55199451366</v>
      </c>
      <c r="BU138" s="29">
        <v>5217997.0221611317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348605.37192171474</v>
      </c>
      <c r="CH138" s="29">
        <v>-29247.875821449219</v>
      </c>
      <c r="CI138" s="29">
        <v>145374.64732802115</v>
      </c>
      <c r="CJ138" s="38">
        <f t="shared" si="7"/>
        <v>6005461.717583932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71</v>
      </c>
      <c r="B139" s="29" t="s">
        <v>188</v>
      </c>
      <c r="C139" s="29">
        <v>20.520324810251765</v>
      </c>
      <c r="D139" s="29">
        <v>6.4165745095645224E-2</v>
      </c>
      <c r="E139" s="29">
        <v>0</v>
      </c>
      <c r="F139" s="29">
        <v>8.7867404460271938</v>
      </c>
      <c r="G139" s="29">
        <v>131.69443164207993</v>
      </c>
      <c r="H139" s="29">
        <v>1.6325410925444686</v>
      </c>
      <c r="I139" s="29">
        <v>0.5657922960254369</v>
      </c>
      <c r="J139" s="29">
        <v>14.917898280555354</v>
      </c>
      <c r="K139" s="29">
        <v>158.06541230022282</v>
      </c>
      <c r="L139" s="29">
        <v>3.9348482831239956E-2</v>
      </c>
      <c r="M139" s="29">
        <v>130.24951558416723</v>
      </c>
      <c r="N139" s="29">
        <v>3155.4891682696552</v>
      </c>
      <c r="O139" s="29">
        <v>56.684140832967657</v>
      </c>
      <c r="P139" s="29">
        <v>44.961813339022974</v>
      </c>
      <c r="Q139" s="29">
        <v>55.63735001099235</v>
      </c>
      <c r="R139" s="29">
        <v>151.14628661916962</v>
      </c>
      <c r="S139" s="29">
        <v>94.703681315198864</v>
      </c>
      <c r="T139" s="29">
        <v>187.45065426390386</v>
      </c>
      <c r="U139" s="29">
        <v>413.75214377642135</v>
      </c>
      <c r="V139" s="29">
        <v>1.9744208626696909</v>
      </c>
      <c r="W139" s="29">
        <v>6.3448399181815383</v>
      </c>
      <c r="X139" s="29">
        <v>2530.3247104827688</v>
      </c>
      <c r="Y139" s="29">
        <v>23.924879865721746</v>
      </c>
      <c r="Z139" s="29">
        <v>3.1107608896362602</v>
      </c>
      <c r="AA139" s="29">
        <v>0.14696414400270222</v>
      </c>
      <c r="AB139" s="29">
        <v>1.6218713748835781E-2</v>
      </c>
      <c r="AC139" s="29">
        <v>1.5991741123577499</v>
      </c>
      <c r="AD139" s="29">
        <v>21.518664187751185</v>
      </c>
      <c r="AE139" s="29">
        <v>10695.386489693848</v>
      </c>
      <c r="AF139" s="29">
        <v>1491.9370348305097</v>
      </c>
      <c r="AG139" s="29">
        <v>1.1107023037656245</v>
      </c>
      <c r="AH139" s="29">
        <v>2.8760891295481539E-2</v>
      </c>
      <c r="AI139" s="29">
        <v>0</v>
      </c>
      <c r="AJ139" s="29">
        <v>2.2766053614624275</v>
      </c>
      <c r="AK139" s="29">
        <v>0.8747902264328471</v>
      </c>
      <c r="AL139" s="29">
        <v>194.12903957750018</v>
      </c>
      <c r="AM139" s="29">
        <v>2393.2103700489238</v>
      </c>
      <c r="AN139" s="29">
        <v>11337.799156807887</v>
      </c>
      <c r="AO139" s="29">
        <v>781.35472551945054</v>
      </c>
      <c r="AP139" s="29">
        <v>23903.980880665822</v>
      </c>
      <c r="AQ139" s="29">
        <v>306.63304794330264</v>
      </c>
      <c r="AR139" s="29">
        <v>5.8153231382836353E-2</v>
      </c>
      <c r="AS139" s="29">
        <v>1.5968962264833884E-2</v>
      </c>
      <c r="AT139" s="29">
        <v>6.7919116803347013</v>
      </c>
      <c r="AU139" s="29">
        <v>138.17519624540719</v>
      </c>
      <c r="AV139" s="29">
        <v>4.336363940170819E-2</v>
      </c>
      <c r="AW139" s="29">
        <v>0</v>
      </c>
      <c r="AX139" s="29">
        <v>20032.093401814676</v>
      </c>
      <c r="AY139" s="29">
        <v>7506.4159275745205</v>
      </c>
      <c r="AZ139" s="29">
        <v>353.32117842355603</v>
      </c>
      <c r="BA139" s="29">
        <v>0</v>
      </c>
      <c r="BB139" s="29">
        <v>14902.488564527483</v>
      </c>
      <c r="BC139" s="29">
        <v>12.37579527935905</v>
      </c>
      <c r="BD139" s="29">
        <v>7680.5808692042337</v>
      </c>
      <c r="BE139" s="29">
        <v>3.6241024845812944</v>
      </c>
      <c r="BF139" s="29">
        <v>0</v>
      </c>
      <c r="BG139" s="29">
        <v>11296.650930495838</v>
      </c>
      <c r="BH139" s="29">
        <v>1.6363867939991565</v>
      </c>
      <c r="BI139" s="29">
        <v>365.82150901737435</v>
      </c>
      <c r="BJ139" s="29">
        <v>8.2585803679333516</v>
      </c>
      <c r="BK139" s="29">
        <v>0</v>
      </c>
      <c r="BL139" s="29">
        <v>0</v>
      </c>
      <c r="BM139" s="29">
        <v>13112.158812061927</v>
      </c>
      <c r="BN139" s="29">
        <v>8833.438346299914</v>
      </c>
      <c r="BO139" s="29">
        <v>2407.0258067978266</v>
      </c>
      <c r="BP139" s="29">
        <v>1959.5459064383608</v>
      </c>
      <c r="BQ139" s="29">
        <v>0.30089014365574501</v>
      </c>
      <c r="BR139" s="29">
        <v>4.6714848367699275</v>
      </c>
      <c r="BS139" s="29">
        <v>0</v>
      </c>
      <c r="BT139" s="59">
        <f t="shared" ref="BT139:BT143" si="8">SUM(C139:BS139)</f>
        <v>146949.53673247495</v>
      </c>
      <c r="BU139" s="29">
        <v>120730.36594642355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1.8395499058271469</v>
      </c>
      <c r="CJ139" s="38">
        <f t="shared" ref="CJ139:CJ143" si="9">SUM(BT139:CI139)</f>
        <v>267681.74222880439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72</v>
      </c>
      <c r="B140" s="29" t="s">
        <v>189</v>
      </c>
      <c r="C140" s="29">
        <v>75.798556639320623</v>
      </c>
      <c r="D140" s="29">
        <v>30.794952003706964</v>
      </c>
      <c r="E140" s="29">
        <v>6.9798196940139317</v>
      </c>
      <c r="F140" s="29">
        <v>131.97872047015707</v>
      </c>
      <c r="G140" s="29">
        <v>1182.3452307065925</v>
      </c>
      <c r="H140" s="29">
        <v>38.623309231055813</v>
      </c>
      <c r="I140" s="29">
        <v>77.61818350668085</v>
      </c>
      <c r="J140" s="29">
        <v>27.429442733626718</v>
      </c>
      <c r="K140" s="29">
        <v>175.35994039184587</v>
      </c>
      <c r="L140" s="29">
        <v>40.517097065680268</v>
      </c>
      <c r="M140" s="29">
        <v>330.83672886267766</v>
      </c>
      <c r="N140" s="29">
        <v>3796.2064127713134</v>
      </c>
      <c r="O140" s="29">
        <v>181.99752526389696</v>
      </c>
      <c r="P140" s="29">
        <v>282.78328989619018</v>
      </c>
      <c r="Q140" s="29">
        <v>79.723453722212895</v>
      </c>
      <c r="R140" s="29">
        <v>373.30405180224449</v>
      </c>
      <c r="S140" s="29">
        <v>331.84221949044007</v>
      </c>
      <c r="T140" s="29">
        <v>268.84513816426193</v>
      </c>
      <c r="U140" s="29">
        <v>1003.497707349239</v>
      </c>
      <c r="V140" s="29">
        <v>32.153019128623889</v>
      </c>
      <c r="W140" s="29">
        <v>16.000683243951244</v>
      </c>
      <c r="X140" s="29">
        <v>2709.585790420439</v>
      </c>
      <c r="Y140" s="29">
        <v>320.70049628316497</v>
      </c>
      <c r="Z140" s="29">
        <v>206.73385065457416</v>
      </c>
      <c r="AA140" s="29">
        <v>75.197164157792272</v>
      </c>
      <c r="AB140" s="29">
        <v>1056.449530943574</v>
      </c>
      <c r="AC140" s="29">
        <v>202.69167699209351</v>
      </c>
      <c r="AD140" s="29">
        <v>741.44075144466262</v>
      </c>
      <c r="AE140" s="29">
        <v>4375.2698854556147</v>
      </c>
      <c r="AF140" s="29">
        <v>2817.7866776361252</v>
      </c>
      <c r="AG140" s="29">
        <v>377.427697653645</v>
      </c>
      <c r="AH140" s="29">
        <v>338.69316020881831</v>
      </c>
      <c r="AI140" s="29">
        <v>8.6357627437915099</v>
      </c>
      <c r="AJ140" s="29">
        <v>1234.0426418539623</v>
      </c>
      <c r="AK140" s="29">
        <v>653.72659388849729</v>
      </c>
      <c r="AL140" s="29">
        <v>1268.5237850341764</v>
      </c>
      <c r="AM140" s="29">
        <v>1019.4257418829102</v>
      </c>
      <c r="AN140" s="29">
        <v>1427.1801764879467</v>
      </c>
      <c r="AO140" s="29">
        <v>1848.5005398514702</v>
      </c>
      <c r="AP140" s="29">
        <v>5508.6288980603294</v>
      </c>
      <c r="AQ140" s="29">
        <v>1739.1091646378291</v>
      </c>
      <c r="AR140" s="29">
        <v>385.62577478448952</v>
      </c>
      <c r="AS140" s="29">
        <v>81.153562123087141</v>
      </c>
      <c r="AT140" s="29">
        <v>1171.3745713120466</v>
      </c>
      <c r="AU140" s="29">
        <v>251.05687501659656</v>
      </c>
      <c r="AV140" s="29">
        <v>4.0685827042298861</v>
      </c>
      <c r="AW140" s="29">
        <v>1.005503657423416</v>
      </c>
      <c r="AX140" s="29">
        <v>4939.4466474964092</v>
      </c>
      <c r="AY140" s="29">
        <v>1909.8659689769227</v>
      </c>
      <c r="AZ140" s="29">
        <v>1783.7829813434671</v>
      </c>
      <c r="BA140" s="29">
        <v>0</v>
      </c>
      <c r="BB140" s="29">
        <v>261.04412512995032</v>
      </c>
      <c r="BC140" s="29">
        <v>1165.1473188971042</v>
      </c>
      <c r="BD140" s="29">
        <v>1991.3655539683682</v>
      </c>
      <c r="BE140" s="29">
        <v>1012.8105009833129</v>
      </c>
      <c r="BF140" s="29">
        <v>12.527211373872051</v>
      </c>
      <c r="BG140" s="29">
        <v>2179.4354299746847</v>
      </c>
      <c r="BH140" s="29">
        <v>192.76470256994247</v>
      </c>
      <c r="BI140" s="29">
        <v>14.543546817970586</v>
      </c>
      <c r="BJ140" s="29">
        <v>1.066437288716344</v>
      </c>
      <c r="BK140" s="29">
        <v>144.12710442414848</v>
      </c>
      <c r="BL140" s="29">
        <v>620.34761472080356</v>
      </c>
      <c r="BM140" s="29">
        <v>0.50897949869592385</v>
      </c>
      <c r="BN140" s="29">
        <v>713.57986662553674</v>
      </c>
      <c r="BO140" s="29">
        <v>264.59656190821522</v>
      </c>
      <c r="BP140" s="29">
        <v>293.99047930361263</v>
      </c>
      <c r="BQ140" s="29">
        <v>105.2674156104592</v>
      </c>
      <c r="BR140" s="29">
        <v>286.51401987862783</v>
      </c>
      <c r="BS140" s="29">
        <v>0</v>
      </c>
      <c r="BT140" s="59">
        <f t="shared" si="8"/>
        <v>56201.402804817837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1.8030569578128921</v>
      </c>
      <c r="CJ140" s="38">
        <f t="shared" si="9"/>
        <v>56203.205861775648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73</v>
      </c>
      <c r="B141" s="29" t="s">
        <v>190</v>
      </c>
      <c r="C141" s="29">
        <v>13266.269436201186</v>
      </c>
      <c r="D141" s="29">
        <v>8.1245744582051564</v>
      </c>
      <c r="E141" s="29">
        <v>259.2889797757569</v>
      </c>
      <c r="F141" s="29">
        <v>2440.9993328918531</v>
      </c>
      <c r="G141" s="29">
        <v>20081.430043166027</v>
      </c>
      <c r="H141" s="29">
        <v>762.53838037715616</v>
      </c>
      <c r="I141" s="29">
        <v>2006.8096723069284</v>
      </c>
      <c r="J141" s="29">
        <v>507.76598560520733</v>
      </c>
      <c r="K141" s="29">
        <v>313.52519408421051</v>
      </c>
      <c r="L141" s="29">
        <v>213.30020749919703</v>
      </c>
      <c r="M141" s="29">
        <v>5093.4748040641716</v>
      </c>
      <c r="N141" s="29">
        <v>22929.949191003041</v>
      </c>
      <c r="O141" s="29">
        <v>2862.0172609934025</v>
      </c>
      <c r="P141" s="29">
        <v>5091.8531194276011</v>
      </c>
      <c r="Q141" s="29">
        <v>4125.2574533950965</v>
      </c>
      <c r="R141" s="29">
        <v>5540.3320046254385</v>
      </c>
      <c r="S141" s="29">
        <v>2389.9977418016297</v>
      </c>
      <c r="T141" s="29">
        <v>1723.8121749429497</v>
      </c>
      <c r="U141" s="29">
        <v>15544.967419496332</v>
      </c>
      <c r="V141" s="29">
        <v>509.78340146871017</v>
      </c>
      <c r="W141" s="29">
        <v>331.7996204281099</v>
      </c>
      <c r="X141" s="29">
        <v>6003.953737107935</v>
      </c>
      <c r="Y141" s="29">
        <v>1878.6263350606876</v>
      </c>
      <c r="Z141" s="29">
        <v>6086.8797415873187</v>
      </c>
      <c r="AA141" s="29">
        <v>512.79772247711173</v>
      </c>
      <c r="AB141" s="29">
        <v>6205.7804952370479</v>
      </c>
      <c r="AC141" s="29">
        <v>7911.576480464274</v>
      </c>
      <c r="AD141" s="29">
        <v>1425.587182111416</v>
      </c>
      <c r="AE141" s="29">
        <v>8775.299413140292</v>
      </c>
      <c r="AF141" s="29">
        <v>4860.8360790604811</v>
      </c>
      <c r="AG141" s="29">
        <v>6462.6928149692503</v>
      </c>
      <c r="AH141" s="29">
        <v>1304.5418089844879</v>
      </c>
      <c r="AI141" s="29">
        <v>1183.6029346838925</v>
      </c>
      <c r="AJ141" s="29">
        <v>589.90240040829792</v>
      </c>
      <c r="AK141" s="29">
        <v>940.1985125222036</v>
      </c>
      <c r="AL141" s="29">
        <v>4142.5305710868397</v>
      </c>
      <c r="AM141" s="29">
        <v>3480.0383492513711</v>
      </c>
      <c r="AN141" s="29">
        <v>396.73610601761015</v>
      </c>
      <c r="AO141" s="29">
        <v>3584.6639284692715</v>
      </c>
      <c r="AP141" s="29">
        <v>14163.678591415055</v>
      </c>
      <c r="AQ141" s="29">
        <v>790.31255150041954</v>
      </c>
      <c r="AR141" s="29">
        <v>744.01743323684036</v>
      </c>
      <c r="AS141" s="29">
        <v>793.04917474273759</v>
      </c>
      <c r="AT141" s="29">
        <v>440.38030564956682</v>
      </c>
      <c r="AU141" s="29">
        <v>12.084500486341334</v>
      </c>
      <c r="AV141" s="29">
        <v>1.9780254464436808</v>
      </c>
      <c r="AW141" s="29">
        <v>0.86389348537655986</v>
      </c>
      <c r="AX141" s="29">
        <v>3718.3379692230369</v>
      </c>
      <c r="AY141" s="29">
        <v>2758.8433839258496</v>
      </c>
      <c r="AZ141" s="29">
        <v>3862.86378688689</v>
      </c>
      <c r="BA141" s="29">
        <v>40.09350112804961</v>
      </c>
      <c r="BB141" s="29">
        <v>271.6884113748373</v>
      </c>
      <c r="BC141" s="29">
        <v>655.10914851588529</v>
      </c>
      <c r="BD141" s="29">
        <v>185.59964188672404</v>
      </c>
      <c r="BE141" s="29">
        <v>0.11154780685632251</v>
      </c>
      <c r="BF141" s="29">
        <v>430.22455752752273</v>
      </c>
      <c r="BG141" s="29">
        <v>621.89273534036215</v>
      </c>
      <c r="BH141" s="29">
        <v>1316.809940335685</v>
      </c>
      <c r="BI141" s="29">
        <v>16.988101759050405</v>
      </c>
      <c r="BJ141" s="29">
        <v>2444.664188308268</v>
      </c>
      <c r="BK141" s="29">
        <v>253.7308241467511</v>
      </c>
      <c r="BL141" s="29">
        <v>2849.0936841982925</v>
      </c>
      <c r="BM141" s="29">
        <v>2915.1017816014169</v>
      </c>
      <c r="BN141" s="29">
        <v>1103.5093370110758</v>
      </c>
      <c r="BO141" s="29">
        <v>1944.4556238510768</v>
      </c>
      <c r="BP141" s="29">
        <v>2117.8634945163503</v>
      </c>
      <c r="BQ141" s="29">
        <v>300.83071060510372</v>
      </c>
      <c r="BR141" s="29">
        <v>1145.0772499159543</v>
      </c>
      <c r="BS141" s="29">
        <v>0</v>
      </c>
      <c r="BT141" s="59">
        <f t="shared" si="8"/>
        <v>217648.79470647982</v>
      </c>
      <c r="BU141" s="29">
        <v>14005.370009008329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2391.4708158275625</v>
      </c>
      <c r="CE141" s="29">
        <v>0</v>
      </c>
      <c r="CF141" s="29">
        <v>0</v>
      </c>
      <c r="CG141" s="29">
        <v>0</v>
      </c>
      <c r="CH141" s="29">
        <v>0</v>
      </c>
      <c r="CI141" s="29">
        <v>5.6620296603306482E-2</v>
      </c>
      <c r="CJ141" s="38">
        <f t="shared" si="9"/>
        <v>234045.69215161234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74</v>
      </c>
      <c r="B142" s="29" t="s">
        <v>191</v>
      </c>
      <c r="C142" s="29">
        <v>29.594380803150006</v>
      </c>
      <c r="D142" s="29">
        <v>9.2539738646324143E-2</v>
      </c>
      <c r="E142" s="29">
        <v>0</v>
      </c>
      <c r="F142" s="29">
        <v>12.672223523881856</v>
      </c>
      <c r="G142" s="29">
        <v>189.92950626800061</v>
      </c>
      <c r="H142" s="29">
        <v>2.3544482466190937</v>
      </c>
      <c r="I142" s="29">
        <v>0.81598477699047312</v>
      </c>
      <c r="J142" s="29">
        <v>21.514569899831681</v>
      </c>
      <c r="K142" s="29">
        <v>227.96169391444997</v>
      </c>
      <c r="L142" s="29">
        <v>5.6748321271803417E-2</v>
      </c>
      <c r="M142" s="29">
        <v>187.84565055704755</v>
      </c>
      <c r="N142" s="29">
        <v>4550.8416133517094</v>
      </c>
      <c r="O142" s="29">
        <v>81.749780513812837</v>
      </c>
      <c r="P142" s="29">
        <v>64.843857875506515</v>
      </c>
      <c r="Q142" s="29">
        <v>80.240100404299994</v>
      </c>
      <c r="R142" s="29">
        <v>217.98294152512887</v>
      </c>
      <c r="S142" s="29">
        <v>136.58150317883644</v>
      </c>
      <c r="T142" s="29">
        <v>270.34104456836445</v>
      </c>
      <c r="U142" s="29">
        <v>596.71270383214039</v>
      </c>
      <c r="V142" s="29">
        <v>2.8475067239841549</v>
      </c>
      <c r="W142" s="29">
        <v>9.1505183475401228</v>
      </c>
      <c r="X142" s="29">
        <v>3649.2303962087535</v>
      </c>
      <c r="Y142" s="29">
        <v>34.504424855012751</v>
      </c>
      <c r="Z142" s="29">
        <v>4.486334558868597</v>
      </c>
      <c r="AA142" s="29">
        <v>0.21195146189167854</v>
      </c>
      <c r="AB142" s="29">
        <v>2.3390603962591069E-2</v>
      </c>
      <c r="AC142" s="29">
        <v>2.3063264392389504</v>
      </c>
      <c r="AD142" s="29">
        <v>31.034184314142049</v>
      </c>
      <c r="AE142" s="29">
        <v>1377.7591711404139</v>
      </c>
      <c r="AF142" s="29">
        <v>227.52301547571855</v>
      </c>
      <c r="AG142" s="29">
        <v>1.6018531500122291</v>
      </c>
      <c r="AH142" s="29">
        <v>4.1478913082859732E-2</v>
      </c>
      <c r="AI142" s="29">
        <v>0</v>
      </c>
      <c r="AJ142" s="29">
        <v>3.283316742235594</v>
      </c>
      <c r="AK142" s="29">
        <v>1.2616211158116588</v>
      </c>
      <c r="AL142" s="29">
        <v>279.9726015709121</v>
      </c>
      <c r="AM142" s="29">
        <v>112.35220118587134</v>
      </c>
      <c r="AN142" s="29">
        <v>1777.84311658761</v>
      </c>
      <c r="AO142" s="29">
        <v>1126.8685804530239</v>
      </c>
      <c r="AP142" s="29">
        <v>309.43900787236527</v>
      </c>
      <c r="AQ142" s="29">
        <v>124.00483074763534</v>
      </c>
      <c r="AR142" s="29">
        <v>8.3868500639792634E-2</v>
      </c>
      <c r="AS142" s="29">
        <v>2.3030412757429859E-2</v>
      </c>
      <c r="AT142" s="29">
        <v>9.7952845536230821</v>
      </c>
      <c r="AU142" s="29">
        <v>199.27605498688956</v>
      </c>
      <c r="AV142" s="29">
        <v>6.2538973887172444E-2</v>
      </c>
      <c r="AW142" s="29">
        <v>0</v>
      </c>
      <c r="AX142" s="29">
        <v>286.43466862891944</v>
      </c>
      <c r="AY142" s="29">
        <v>63.980200323180689</v>
      </c>
      <c r="AZ142" s="29">
        <v>509.55925877257772</v>
      </c>
      <c r="BA142" s="29">
        <v>0</v>
      </c>
      <c r="BB142" s="29">
        <v>8.0554741005298798</v>
      </c>
      <c r="BC142" s="29">
        <v>17.848352870915615</v>
      </c>
      <c r="BD142" s="29">
        <v>168.77532623891233</v>
      </c>
      <c r="BE142" s="29">
        <v>5.226675015629298</v>
      </c>
      <c r="BF142" s="29">
        <v>0</v>
      </c>
      <c r="BG142" s="29">
        <v>133.93934166532705</v>
      </c>
      <c r="BH142" s="29">
        <v>2.3599945113277507</v>
      </c>
      <c r="BI142" s="29">
        <v>0.5963507090047907</v>
      </c>
      <c r="BJ142" s="29">
        <v>1.5691428323703061</v>
      </c>
      <c r="BK142" s="29">
        <v>0</v>
      </c>
      <c r="BL142" s="29">
        <v>0</v>
      </c>
      <c r="BM142" s="29">
        <v>0.74890623260508682</v>
      </c>
      <c r="BN142" s="29">
        <v>607.00518334462947</v>
      </c>
      <c r="BO142" s="29">
        <v>67.650574038894206</v>
      </c>
      <c r="BP142" s="29">
        <v>1.4283327188831954</v>
      </c>
      <c r="BQ142" s="29">
        <v>0.43394330126850356</v>
      </c>
      <c r="BR142" s="29">
        <v>6.7372082291037625</v>
      </c>
      <c r="BS142" s="29">
        <v>0</v>
      </c>
      <c r="BT142" s="59">
        <f t="shared" si="8"/>
        <v>17839.466830729649</v>
      </c>
      <c r="BU142" s="29">
        <v>368525.0346376081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2.6529960379696056</v>
      </c>
      <c r="CJ142" s="38">
        <f t="shared" si="9"/>
        <v>386367.15446437569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t="s">
        <v>195</v>
      </c>
      <c r="C145" s="29">
        <v>0</v>
      </c>
      <c r="D145" s="29">
        <v>0</v>
      </c>
      <c r="E145" s="29">
        <v>0</v>
      </c>
      <c r="F145" s="29">
        <v>151518.03546599843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528920.15719166806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680438.19265766651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28321.875141984234</v>
      </c>
      <c r="CG145" s="29">
        <v>0</v>
      </c>
      <c r="CH145" s="29">
        <v>0</v>
      </c>
      <c r="CI145" s="29">
        <v>0</v>
      </c>
      <c r="CJ145" s="38">
        <f>SUM(BT145:CI145)</f>
        <v>708760.06779965071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t="s">
        <v>196</v>
      </c>
      <c r="C146" s="29">
        <v>3896.4034616042636</v>
      </c>
      <c r="D146" s="29">
        <v>5293.8985643846654</v>
      </c>
      <c r="E146" s="29">
        <v>59.646681613086933</v>
      </c>
      <c r="F146" s="29">
        <v>307289.69034224807</v>
      </c>
      <c r="G146" s="29">
        <v>57178.935262693667</v>
      </c>
      <c r="H146" s="29">
        <v>5300.5897836681825</v>
      </c>
      <c r="I146" s="29">
        <v>5280.6776015060004</v>
      </c>
      <c r="J146" s="29">
        <v>369.95995169433201</v>
      </c>
      <c r="K146" s="29">
        <v>1411.4972466449742</v>
      </c>
      <c r="L146" s="29">
        <v>16220.95047029094</v>
      </c>
      <c r="M146" s="29">
        <v>22528.388849660681</v>
      </c>
      <c r="N146" s="29">
        <v>94069.679711246237</v>
      </c>
      <c r="O146" s="29">
        <v>7621.002295241251</v>
      </c>
      <c r="P146" s="29">
        <v>9694.0576765917522</v>
      </c>
      <c r="Q146" s="29">
        <v>86.763078027528934</v>
      </c>
      <c r="R146" s="29">
        <v>47336.585520013003</v>
      </c>
      <c r="S146" s="29">
        <v>48756.076935842284</v>
      </c>
      <c r="T146" s="29">
        <v>16650.817962920628</v>
      </c>
      <c r="U146" s="29">
        <v>263660.68670087645</v>
      </c>
      <c r="V146" s="29">
        <v>4393.1965425502558</v>
      </c>
      <c r="W146" s="29">
        <v>1286.601565720691</v>
      </c>
      <c r="X146" s="29">
        <v>61525.190389131792</v>
      </c>
      <c r="Y146" s="29">
        <v>87385.178302266606</v>
      </c>
      <c r="Z146" s="29">
        <v>5243.7983356641744</v>
      </c>
      <c r="AA146" s="29">
        <v>5674.3700320423641</v>
      </c>
      <c r="AB146" s="29">
        <v>44167.610569243785</v>
      </c>
      <c r="AC146" s="29">
        <v>2016.9666883318987</v>
      </c>
      <c r="AD146" s="29">
        <v>129011.39328878344</v>
      </c>
      <c r="AE146" s="29">
        <v>5390711.3760109758</v>
      </c>
      <c r="AF146" s="29">
        <v>423793.10346252925</v>
      </c>
      <c r="AG146" s="29">
        <v>3209646.8756741947</v>
      </c>
      <c r="AH146" s="29">
        <v>4504.5696225736128</v>
      </c>
      <c r="AI146" s="29">
        <v>32155.100197949771</v>
      </c>
      <c r="AJ146" s="29">
        <v>3723841.3074443368</v>
      </c>
      <c r="AK146" s="29">
        <v>51228.946666291762</v>
      </c>
      <c r="AL146" s="29">
        <v>29452.732316605288</v>
      </c>
      <c r="AM146" s="29">
        <v>105332.11211559616</v>
      </c>
      <c r="AN146" s="29">
        <v>53633.091705283208</v>
      </c>
      <c r="AO146" s="29">
        <v>43346.371835373968</v>
      </c>
      <c r="AP146" s="29">
        <v>467972.36394284794</v>
      </c>
      <c r="AQ146" s="29">
        <v>138951.18233160488</v>
      </c>
      <c r="AR146" s="29">
        <v>333780.7428210064</v>
      </c>
      <c r="AS146" s="29">
        <v>6986.2785183134401</v>
      </c>
      <c r="AT146" s="29">
        <v>55232.455480062577</v>
      </c>
      <c r="AU146" s="29">
        <v>3558.4301726260633</v>
      </c>
      <c r="AV146" s="29">
        <v>4.6522282695586892</v>
      </c>
      <c r="AW146" s="29">
        <v>0</v>
      </c>
      <c r="AX146" s="29">
        <v>324813.62893833005</v>
      </c>
      <c r="AY146" s="29">
        <v>438532.82792878046</v>
      </c>
      <c r="AZ146" s="29">
        <v>19138.471417742025</v>
      </c>
      <c r="BA146" s="29">
        <v>23.908510220385892</v>
      </c>
      <c r="BB146" s="29">
        <v>32946.312818689112</v>
      </c>
      <c r="BC146" s="29">
        <v>82699.618453134011</v>
      </c>
      <c r="BD146" s="29">
        <v>354444.40709273721</v>
      </c>
      <c r="BE146" s="29">
        <v>96112.081961662188</v>
      </c>
      <c r="BF146" s="29">
        <v>4741949.3858448844</v>
      </c>
      <c r="BG146" s="29">
        <v>154581.93329239544</v>
      </c>
      <c r="BH146" s="29">
        <v>624887.21051938331</v>
      </c>
      <c r="BI146" s="29">
        <v>3657.7930033353123</v>
      </c>
      <c r="BJ146" s="29">
        <v>79997.856381990714</v>
      </c>
      <c r="BK146" s="29">
        <v>16124.672817129751</v>
      </c>
      <c r="BL146" s="29">
        <v>85247.808486833877</v>
      </c>
      <c r="BM146" s="29">
        <v>93157.267217900488</v>
      </c>
      <c r="BN146" s="29">
        <v>106133.46360516243</v>
      </c>
      <c r="BO146" s="29">
        <v>52664.848549113522</v>
      </c>
      <c r="BP146" s="29">
        <v>45773.589159301271</v>
      </c>
      <c r="BQ146" s="29">
        <v>13092.090435155702</v>
      </c>
      <c r="BR146" s="29">
        <v>15178.791761008682</v>
      </c>
      <c r="BS146" s="29">
        <v>0</v>
      </c>
      <c r="BT146" s="59">
        <f t="shared" si="10"/>
        <v>22708700.274551835</v>
      </c>
      <c r="BU146" s="29">
        <v>-22712218.933549754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80208971.400000006</v>
      </c>
      <c r="CJ146" s="38">
        <f>SUM(BT146:CI146)</f>
        <v>80205452.741002083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283034893.29080725</v>
      </c>
      <c r="AI147" s="29">
        <v>4963724.8896698495</v>
      </c>
      <c r="AJ147" s="29">
        <v>5407745.538988892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293406363.71946597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293406363.71946597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t="s">
        <v>201</v>
      </c>
      <c r="C151" s="45">
        <v>961292.01252149092</v>
      </c>
      <c r="D151" s="29">
        <v>36802.877398141514</v>
      </c>
      <c r="E151" s="29">
        <v>158661.58473631367</v>
      </c>
      <c r="F151" s="29">
        <v>87488.422559015686</v>
      </c>
      <c r="G151" s="29">
        <v>581101.14804437081</v>
      </c>
      <c r="H151" s="29">
        <v>13469.584068304586</v>
      </c>
      <c r="I151" s="29">
        <v>20034.234098845478</v>
      </c>
      <c r="J151" s="29">
        <v>26520.773860821992</v>
      </c>
      <c r="K151" s="29">
        <v>6881.158412939435</v>
      </c>
      <c r="L151" s="29">
        <v>19102.595645788475</v>
      </c>
      <c r="M151" s="29">
        <v>153770.54034717265</v>
      </c>
      <c r="N151" s="29">
        <v>154753.43596316874</v>
      </c>
      <c r="O151" s="29">
        <v>35851.783311905798</v>
      </c>
      <c r="P151" s="29">
        <v>277472.34743176977</v>
      </c>
      <c r="Q151" s="29">
        <v>56478.96310925045</v>
      </c>
      <c r="R151" s="29">
        <v>141026.08860957433</v>
      </c>
      <c r="S151" s="29">
        <v>15630.961380063898</v>
      </c>
      <c r="T151" s="29">
        <v>18849.44123336273</v>
      </c>
      <c r="U151" s="29">
        <v>138972.40272307137</v>
      </c>
      <c r="V151" s="29">
        <v>14598.02498001313</v>
      </c>
      <c r="W151" s="29">
        <v>7132.0215423731661</v>
      </c>
      <c r="X151" s="29">
        <v>40509.410576059257</v>
      </c>
      <c r="Y151" s="29">
        <v>83491.535930210404</v>
      </c>
      <c r="Z151" s="29">
        <v>16074.874004911002</v>
      </c>
      <c r="AA151" s="29">
        <v>5928.2739605541201</v>
      </c>
      <c r="AB151" s="29">
        <v>257519.09946694958</v>
      </c>
      <c r="AC151" s="29">
        <v>1923172.4048248304</v>
      </c>
      <c r="AD151" s="29">
        <v>516506.70998891589</v>
      </c>
      <c r="AE151" s="29">
        <v>697889.21702721179</v>
      </c>
      <c r="AF151" s="29">
        <v>271834.04222246044</v>
      </c>
      <c r="AG151" s="29">
        <v>1866309.5353024977</v>
      </c>
      <c r="AH151" s="29">
        <v>48652.553254898885</v>
      </c>
      <c r="AI151" s="29">
        <v>-27175.156047057782</v>
      </c>
      <c r="AJ151" s="29">
        <v>225566.99809117775</v>
      </c>
      <c r="AK151" s="29">
        <v>40403.783893905274</v>
      </c>
      <c r="AL151" s="29">
        <v>1042571.6535678961</v>
      </c>
      <c r="AM151" s="29">
        <v>-88292.98007186543</v>
      </c>
      <c r="AN151" s="29">
        <v>33760.343958660895</v>
      </c>
      <c r="AO151" s="29">
        <v>-225830.98089454006</v>
      </c>
      <c r="AP151" s="29">
        <v>96103.949341076237</v>
      </c>
      <c r="AQ151" s="29">
        <v>135223.65654269536</v>
      </c>
      <c r="AR151" s="29">
        <v>-66184.099470542336</v>
      </c>
      <c r="AS151" s="29">
        <v>7371.2504535652324</v>
      </c>
      <c r="AT151" s="29">
        <v>43013.793008949877</v>
      </c>
      <c r="AU151" s="29">
        <v>838560.37097936566</v>
      </c>
      <c r="AV151" s="29">
        <v>1495946.9265233919</v>
      </c>
      <c r="AW151" s="29">
        <v>2273524.0803841902</v>
      </c>
      <c r="AX151" s="29">
        <v>129270.3185500821</v>
      </c>
      <c r="AY151" s="29">
        <v>121644.41580005699</v>
      </c>
      <c r="AZ151" s="29">
        <v>-4120.1843135950758</v>
      </c>
      <c r="BA151" s="29">
        <v>7584.0069781149405</v>
      </c>
      <c r="BB151" s="29">
        <v>20987.268056941277</v>
      </c>
      <c r="BC151" s="29">
        <v>59060.986704200353</v>
      </c>
      <c r="BD151" s="29">
        <v>85247.069234881201</v>
      </c>
      <c r="BE151" s="29">
        <v>65212.519187396465</v>
      </c>
      <c r="BF151" s="29">
        <v>-5408.5340110752868</v>
      </c>
      <c r="BG151" s="29">
        <v>460275.1123788699</v>
      </c>
      <c r="BH151" s="29">
        <v>568807.7998594644</v>
      </c>
      <c r="BI151" s="29">
        <v>7502.1767010901331</v>
      </c>
      <c r="BJ151" s="29">
        <v>97886.593126561711</v>
      </c>
      <c r="BK151" s="29">
        <v>7214.4119512984926</v>
      </c>
      <c r="BL151" s="29">
        <v>121908.70063289999</v>
      </c>
      <c r="BM151" s="29">
        <v>-670157.99996048759</v>
      </c>
      <c r="BN151" s="29">
        <v>71677.970312382429</v>
      </c>
      <c r="BO151" s="29">
        <v>82554.161844453032</v>
      </c>
      <c r="BP151" s="29">
        <v>-2030.6564317582558</v>
      </c>
      <c r="BQ151" s="29">
        <v>21270.611614115936</v>
      </c>
      <c r="BR151" s="29">
        <v>47257.904016257336</v>
      </c>
      <c r="BS151" s="29">
        <v>0</v>
      </c>
      <c r="BT151" s="59">
        <f t="shared" ref="BT151:BT152" si="11">SUM(C151:BS151)</f>
        <v>15771986.301030276</v>
      </c>
      <c r="BU151" s="29">
        <v>35591474.470631361</v>
      </c>
      <c r="BV151" s="29">
        <v>0</v>
      </c>
      <c r="BW151" s="29">
        <v>17721.932289983299</v>
      </c>
      <c r="BX151" s="29">
        <v>0</v>
      </c>
      <c r="BY151" s="29">
        <v>0</v>
      </c>
      <c r="BZ151" s="29">
        <v>463740.1112627277</v>
      </c>
      <c r="CA151" s="29">
        <v>322010.2349446856</v>
      </c>
      <c r="CB151" s="29">
        <v>0</v>
      </c>
      <c r="CC151" s="29">
        <v>8294976.0323766647</v>
      </c>
      <c r="CD151" s="29">
        <v>26972.078117783982</v>
      </c>
      <c r="CE151" s="29">
        <v>0</v>
      </c>
      <c r="CF151" s="29">
        <v>-544108.04600288393</v>
      </c>
      <c r="CG151" s="29">
        <v>0</v>
      </c>
      <c r="CH151" s="29">
        <v>-894641.14125166554</v>
      </c>
      <c r="CI151" s="29">
        <v>-1525069.9733989316</v>
      </c>
      <c r="CJ151" s="38">
        <f>SUM(BT151:CI151)</f>
        <v>57525061.999999993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t="s">
        <v>202</v>
      </c>
      <c r="C152" s="45">
        <v>15494.47205048389</v>
      </c>
      <c r="D152" s="29">
        <v>1956.3993267930073</v>
      </c>
      <c r="E152" s="29">
        <v>1939.6663824150062</v>
      </c>
      <c r="F152" s="29">
        <v>6810.7424765294172</v>
      </c>
      <c r="G152" s="29">
        <v>51976.934794459332</v>
      </c>
      <c r="H152" s="29">
        <v>3491.6990427148276</v>
      </c>
      <c r="I152" s="29">
        <v>6916.2184781405376</v>
      </c>
      <c r="J152" s="29">
        <v>1221.0021832610796</v>
      </c>
      <c r="K152" s="29">
        <v>1431.9857998244154</v>
      </c>
      <c r="L152" s="29">
        <v>1008.9282580566793</v>
      </c>
      <c r="M152" s="29">
        <v>19863.083249160889</v>
      </c>
      <c r="N152" s="29">
        <v>44826.295292989082</v>
      </c>
      <c r="O152" s="29">
        <v>9361.6062232998011</v>
      </c>
      <c r="P152" s="29">
        <v>18282.154931651134</v>
      </c>
      <c r="Q152" s="29">
        <v>1162.0548889566844</v>
      </c>
      <c r="R152" s="29">
        <v>39501.902359431355</v>
      </c>
      <c r="S152" s="29">
        <v>16759.154024288051</v>
      </c>
      <c r="T152" s="29">
        <v>6354.3829472690913</v>
      </c>
      <c r="U152" s="29">
        <v>51053.057572969759</v>
      </c>
      <c r="V152" s="29">
        <v>9308.6979843288518</v>
      </c>
      <c r="W152" s="29">
        <v>1206.5715295400746</v>
      </c>
      <c r="X152" s="29">
        <v>14785.873041619387</v>
      </c>
      <c r="Y152" s="29">
        <v>26674.442504928043</v>
      </c>
      <c r="Z152" s="29">
        <v>11404.628513540833</v>
      </c>
      <c r="AA152" s="29">
        <v>4604.0831861616407</v>
      </c>
      <c r="AB152" s="29">
        <v>518662.91602856986</v>
      </c>
      <c r="AC152" s="29">
        <v>351127.53832111508</v>
      </c>
      <c r="AD152" s="29">
        <v>378987.55537972075</v>
      </c>
      <c r="AE152" s="29">
        <v>756183.02743863163</v>
      </c>
      <c r="AF152" s="29">
        <v>196322.74337508777</v>
      </c>
      <c r="AG152" s="29">
        <v>2410324.4536677464</v>
      </c>
      <c r="AH152" s="29">
        <v>382418.95300228894</v>
      </c>
      <c r="AI152" s="29">
        <v>204135.2144982396</v>
      </c>
      <c r="AJ152" s="29">
        <v>1069029.7963828291</v>
      </c>
      <c r="AK152" s="29">
        <v>987528.81975828402</v>
      </c>
      <c r="AL152" s="29">
        <v>112357.16268187849</v>
      </c>
      <c r="AM152" s="29">
        <v>24980.5170771923</v>
      </c>
      <c r="AN152" s="29">
        <v>48965.710965460399</v>
      </c>
      <c r="AO152" s="29">
        <v>32244.603940364406</v>
      </c>
      <c r="AP152" s="29">
        <v>174810.64571515511</v>
      </c>
      <c r="AQ152" s="29">
        <v>5380866.4294837881</v>
      </c>
      <c r="AR152" s="29">
        <v>1492677.3731980475</v>
      </c>
      <c r="AS152" s="29">
        <v>657035.07675873674</v>
      </c>
      <c r="AT152" s="29">
        <v>112399.27092675732</v>
      </c>
      <c r="AU152" s="29">
        <v>3085852.1237093513</v>
      </c>
      <c r="AV152" s="29">
        <v>4049543.0613730196</v>
      </c>
      <c r="AW152" s="29">
        <v>1952289.7550093534</v>
      </c>
      <c r="AX152" s="29">
        <v>195326.70527757925</v>
      </c>
      <c r="AY152" s="29">
        <v>180491.08777105575</v>
      </c>
      <c r="AZ152" s="29">
        <v>1004434.9746836432</v>
      </c>
      <c r="BA152" s="29">
        <v>42860.075426886542</v>
      </c>
      <c r="BB152" s="29">
        <v>15773.957338998754</v>
      </c>
      <c r="BC152" s="29">
        <v>402238.37021750835</v>
      </c>
      <c r="BD152" s="29">
        <v>173791.84097750532</v>
      </c>
      <c r="BE152" s="29">
        <v>237741.64223425952</v>
      </c>
      <c r="BF152" s="29">
        <v>83953.070070559246</v>
      </c>
      <c r="BG152" s="29">
        <v>273779.67583992658</v>
      </c>
      <c r="BH152" s="29">
        <v>10891176.851803761</v>
      </c>
      <c r="BI152" s="29">
        <v>130053.27249572199</v>
      </c>
      <c r="BJ152" s="29">
        <v>6355847.7324280813</v>
      </c>
      <c r="BK152" s="29">
        <v>204403.87364521844</v>
      </c>
      <c r="BL152" s="29">
        <v>9861843.2339321133</v>
      </c>
      <c r="BM152" s="29">
        <v>6878748.9322092328</v>
      </c>
      <c r="BN152" s="29">
        <v>1727608.5021107215</v>
      </c>
      <c r="BO152" s="29">
        <v>1218433.128363336</v>
      </c>
      <c r="BP152" s="29">
        <v>1339252.2455773535</v>
      </c>
      <c r="BQ152" s="29">
        <v>10788.970744871262</v>
      </c>
      <c r="BR152" s="29">
        <v>22556.30284626313</v>
      </c>
      <c r="BS152" s="29">
        <v>0</v>
      </c>
      <c r="BT152" s="59">
        <f t="shared" si="11"/>
        <v>65997243.231729023</v>
      </c>
      <c r="BU152" s="29">
        <v>151821317.63115981</v>
      </c>
      <c r="BV152" s="29">
        <v>0</v>
      </c>
      <c r="BW152" s="29">
        <v>2385172.0695568481</v>
      </c>
      <c r="BX152" s="29">
        <v>0</v>
      </c>
      <c r="BY152" s="29">
        <v>0</v>
      </c>
      <c r="BZ152" s="29">
        <v>24493700.436006874</v>
      </c>
      <c r="CA152" s="29">
        <v>7862271.9262786964</v>
      </c>
      <c r="CB152" s="29">
        <v>4558571.8580653816</v>
      </c>
      <c r="CC152" s="29">
        <v>7009201.9758792985</v>
      </c>
      <c r="CD152" s="29">
        <v>5157552.9097351823</v>
      </c>
      <c r="CE152" s="29">
        <v>0</v>
      </c>
      <c r="CF152" s="29">
        <v>2266946.2415548996</v>
      </c>
      <c r="CG152" s="29">
        <v>335918.72003391688</v>
      </c>
      <c r="CH152" s="29">
        <v>0</v>
      </c>
      <c r="CI152" s="29">
        <v>0</v>
      </c>
      <c r="CJ152" s="38">
        <f>SUM(BT152:CI152)</f>
        <v>271887897.00000006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203</v>
      </c>
      <c r="B153" s="63"/>
      <c r="C153" s="62">
        <f t="shared" ref="C153:BN153" si="12">SUM(C5:C152)</f>
        <v>62239568.995274261</v>
      </c>
      <c r="D153" s="62">
        <f t="shared" si="12"/>
        <v>2164266.8763904399</v>
      </c>
      <c r="E153" s="62">
        <f t="shared" si="12"/>
        <v>3158172.7646887866</v>
      </c>
      <c r="F153" s="62">
        <f t="shared" si="12"/>
        <v>12098601.629608599</v>
      </c>
      <c r="G153" s="62">
        <f t="shared" si="12"/>
        <v>162152417.15737119</v>
      </c>
      <c r="H153" s="62">
        <f t="shared" si="12"/>
        <v>7309445.1777266953</v>
      </c>
      <c r="I153" s="62">
        <f t="shared" si="12"/>
        <v>8593477.7655345071</v>
      </c>
      <c r="J153" s="62">
        <f t="shared" si="12"/>
        <v>5500779.1307418151</v>
      </c>
      <c r="K153" s="62">
        <f t="shared" si="12"/>
        <v>3843860.8035261487</v>
      </c>
      <c r="L153" s="62">
        <f t="shared" si="12"/>
        <v>33096300.544390555</v>
      </c>
      <c r="M153" s="62">
        <f t="shared" si="12"/>
        <v>33737963.943180844</v>
      </c>
      <c r="N153" s="62">
        <f t="shared" si="12"/>
        <v>108934883.81632307</v>
      </c>
      <c r="O153" s="62">
        <f t="shared" si="12"/>
        <v>13732923.176868377</v>
      </c>
      <c r="P153" s="62">
        <f t="shared" si="12"/>
        <v>16398735.652392531</v>
      </c>
      <c r="Q153" s="62">
        <f t="shared" si="12"/>
        <v>10272368.882708184</v>
      </c>
      <c r="R153" s="62">
        <f t="shared" si="12"/>
        <v>37490321.536894731</v>
      </c>
      <c r="S153" s="62">
        <f t="shared" si="12"/>
        <v>20626809.365259603</v>
      </c>
      <c r="T153" s="62">
        <f t="shared" si="12"/>
        <v>15134349.574530192</v>
      </c>
      <c r="U153" s="62">
        <f t="shared" si="12"/>
        <v>110853248.81351535</v>
      </c>
      <c r="V153" s="62">
        <f t="shared" si="12"/>
        <v>4915537.2117321827</v>
      </c>
      <c r="W153" s="62">
        <f t="shared" si="12"/>
        <v>5782644.0802754527</v>
      </c>
      <c r="X153" s="62">
        <f t="shared" si="12"/>
        <v>39192283.433974244</v>
      </c>
      <c r="Y153" s="62">
        <f t="shared" si="12"/>
        <v>17136709.571152363</v>
      </c>
      <c r="Z153" s="62">
        <f t="shared" si="12"/>
        <v>63020728.444007888</v>
      </c>
      <c r="AA153" s="62">
        <f t="shared" si="12"/>
        <v>3241905.2445291327</v>
      </c>
      <c r="AB153" s="62">
        <f t="shared" si="12"/>
        <v>32821715.244670477</v>
      </c>
      <c r="AC153" s="62">
        <f t="shared" si="12"/>
        <v>255844004.56909904</v>
      </c>
      <c r="AD153" s="62">
        <f t="shared" si="12"/>
        <v>31887412.74628542</v>
      </c>
      <c r="AE153" s="62">
        <f t="shared" si="12"/>
        <v>196543104.66842765</v>
      </c>
      <c r="AF153" s="62">
        <f t="shared" si="12"/>
        <v>56035694.305456802</v>
      </c>
      <c r="AG153" s="62">
        <f t="shared" si="12"/>
        <v>60198761.998517886</v>
      </c>
      <c r="AH153" s="62">
        <f t="shared" si="12"/>
        <v>300697397.48960561</v>
      </c>
      <c r="AI153" s="62">
        <f t="shared" si="12"/>
        <v>17556325.67031898</v>
      </c>
      <c r="AJ153" s="62">
        <f t="shared" si="12"/>
        <v>34891248.64104367</v>
      </c>
      <c r="AK153" s="62">
        <f t="shared" si="12"/>
        <v>12044940.97968279</v>
      </c>
      <c r="AL153" s="62">
        <f t="shared" si="12"/>
        <v>49417453.616721392</v>
      </c>
      <c r="AM153" s="62">
        <f t="shared" si="12"/>
        <v>19821380.366261706</v>
      </c>
      <c r="AN153" s="62">
        <f t="shared" si="12"/>
        <v>16518896.672130818</v>
      </c>
      <c r="AO153" s="62">
        <f t="shared" si="12"/>
        <v>32427033.044523545</v>
      </c>
      <c r="AP153" s="62">
        <f t="shared" si="12"/>
        <v>75556379.072509199</v>
      </c>
      <c r="AQ153" s="62">
        <f t="shared" si="12"/>
        <v>63868419.792165071</v>
      </c>
      <c r="AR153" s="62">
        <f t="shared" si="12"/>
        <v>30086206.448963754</v>
      </c>
      <c r="AS153" s="62">
        <f t="shared" si="12"/>
        <v>10563030.282161849</v>
      </c>
      <c r="AT153" s="62">
        <f t="shared" si="12"/>
        <v>11452446.780670464</v>
      </c>
      <c r="AU153" s="62">
        <f t="shared" si="12"/>
        <v>35358899.540278099</v>
      </c>
      <c r="AV153" s="62">
        <f t="shared" si="12"/>
        <v>32038942.045887694</v>
      </c>
      <c r="AW153" s="62">
        <f t="shared" si="12"/>
        <v>32663616.14483922</v>
      </c>
      <c r="AX153" s="62">
        <f t="shared" si="12"/>
        <v>44107964.225560196</v>
      </c>
      <c r="AY153" s="62">
        <f t="shared" si="12"/>
        <v>41015471.730797641</v>
      </c>
      <c r="AZ153" s="62">
        <f t="shared" si="12"/>
        <v>33926576.542772748</v>
      </c>
      <c r="BA153" s="62">
        <f t="shared" si="12"/>
        <v>749101.92873525794</v>
      </c>
      <c r="BB153" s="62">
        <f t="shared" si="12"/>
        <v>12808688.278383287</v>
      </c>
      <c r="BC153" s="62">
        <f t="shared" si="12"/>
        <v>14761858.875090411</v>
      </c>
      <c r="BD153" s="62">
        <f t="shared" si="12"/>
        <v>29047805.250975329</v>
      </c>
      <c r="BE153" s="62">
        <f t="shared" si="12"/>
        <v>10611673.782087201</v>
      </c>
      <c r="BF153" s="62">
        <f t="shared" si="12"/>
        <v>13200117.477661639</v>
      </c>
      <c r="BG153" s="62">
        <f t="shared" si="12"/>
        <v>36641944.038199767</v>
      </c>
      <c r="BH153" s="62">
        <f t="shared" si="12"/>
        <v>80041622.564941525</v>
      </c>
      <c r="BI153" s="62">
        <f t="shared" si="12"/>
        <v>1032551.1482590137</v>
      </c>
      <c r="BJ153" s="62">
        <f t="shared" si="12"/>
        <v>44509513.92478516</v>
      </c>
      <c r="BK153" s="62">
        <f t="shared" si="12"/>
        <v>2567631.9456672561</v>
      </c>
      <c r="BL153" s="62">
        <f t="shared" si="12"/>
        <v>61584745.896111786</v>
      </c>
      <c r="BM153" s="62">
        <f t="shared" si="12"/>
        <v>48560227.815639973</v>
      </c>
      <c r="BN153" s="62">
        <f t="shared" si="12"/>
        <v>15250209.074267207</v>
      </c>
      <c r="BO153" s="62">
        <f t="shared" ref="BO153:BS153" si="13">SUM(BO5:BO152)</f>
        <v>11919930.779888427</v>
      </c>
      <c r="BP153" s="62">
        <f t="shared" si="13"/>
        <v>12691583.578576503</v>
      </c>
      <c r="BQ153" s="62">
        <f t="shared" si="13"/>
        <v>2582196.5756468745</v>
      </c>
      <c r="BR153" s="62">
        <f t="shared" si="13"/>
        <v>6085543.8397420486</v>
      </c>
      <c r="BS153" s="62">
        <f t="shared" si="13"/>
        <v>0</v>
      </c>
      <c r="BT153" s="65">
        <f>SUM(C153:BS153)</f>
        <v>2732618572.986609</v>
      </c>
      <c r="BU153" s="62">
        <f t="shared" ref="BU153:CJ153" si="14">+SUM(BU5:BU152)</f>
        <v>1233486205.6670754</v>
      </c>
      <c r="BV153" s="62">
        <f t="shared" si="14"/>
        <v>42328841.928213984</v>
      </c>
      <c r="BW153" s="62">
        <f t="shared" si="14"/>
        <v>37750222.436182044</v>
      </c>
      <c r="BX153" s="62">
        <f t="shared" si="14"/>
        <v>428457809.2731179</v>
      </c>
      <c r="BY153" s="62">
        <f t="shared" si="14"/>
        <v>205945850.6511218</v>
      </c>
      <c r="BZ153" s="62">
        <f t="shared" si="14"/>
        <v>136657233.76907736</v>
      </c>
      <c r="CA153" s="62">
        <f t="shared" si="14"/>
        <v>101126973.61902922</v>
      </c>
      <c r="CB153" s="62">
        <f t="shared" si="14"/>
        <v>75290854.272806153</v>
      </c>
      <c r="CC153" s="62">
        <f t="shared" si="14"/>
        <v>62880708.154207356</v>
      </c>
      <c r="CD153" s="62">
        <f t="shared" si="14"/>
        <v>101426980.09940593</v>
      </c>
      <c r="CE153" s="62">
        <f t="shared" si="14"/>
        <v>-127840.71221405771</v>
      </c>
      <c r="CF153" s="62">
        <f t="shared" si="14"/>
        <v>205645343.60772821</v>
      </c>
      <c r="CG153" s="62">
        <f t="shared" si="14"/>
        <v>4134942.8130297875</v>
      </c>
      <c r="CH153" s="62">
        <f t="shared" si="14"/>
        <v>-7809192.8577252999</v>
      </c>
      <c r="CI153" s="62">
        <f t="shared" si="14"/>
        <v>2078142163.9844549</v>
      </c>
      <c r="CJ153" s="62">
        <f t="shared" si="14"/>
        <v>7437955669.6921225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t="s">
        <v>204</v>
      </c>
      <c r="B154"/>
      <c r="C154" s="64">
        <v>-2706431.73</v>
      </c>
      <c r="D154" s="64">
        <v>52475.116999999998</v>
      </c>
      <c r="E154" s="64">
        <v>-5352.6572999999999</v>
      </c>
      <c r="F154" s="64">
        <v>185187.13429999954</v>
      </c>
      <c r="G154" s="64">
        <v>598629.41400000011</v>
      </c>
      <c r="H154" s="64">
        <v>471.01909999998952</v>
      </c>
      <c r="I154" s="64">
        <v>47463.332900000001</v>
      </c>
      <c r="J154" s="64">
        <v>44801.069100000001</v>
      </c>
      <c r="K154" s="64">
        <v>-24345.327199999996</v>
      </c>
      <c r="L154" s="64">
        <v>103760.82117</v>
      </c>
      <c r="M154" s="64">
        <v>194118.7206</v>
      </c>
      <c r="N154" s="64">
        <v>271747.12699999998</v>
      </c>
      <c r="O154" s="64">
        <v>61755.462</v>
      </c>
      <c r="P154" s="64">
        <v>188441.43689999959</v>
      </c>
      <c r="Q154" s="64">
        <v>45830.464800000002</v>
      </c>
      <c r="R154" s="64">
        <v>107002.86199999999</v>
      </c>
      <c r="S154" s="64">
        <v>51706.536600000007</v>
      </c>
      <c r="T154" s="64">
        <v>25972.65219999996</v>
      </c>
      <c r="U154" s="64">
        <v>214781.74299999964</v>
      </c>
      <c r="V154" s="64">
        <v>8824.3453000000009</v>
      </c>
      <c r="W154" s="64">
        <v>14030.174940000001</v>
      </c>
      <c r="X154" s="64">
        <v>54701.353199999969</v>
      </c>
      <c r="Y154" s="64">
        <v>49933.141100000001</v>
      </c>
      <c r="Z154" s="64">
        <v>-332015.91000000003</v>
      </c>
      <c r="AA154" s="64">
        <v>34054.403489999997</v>
      </c>
      <c r="AB154" s="64">
        <v>299457.429</v>
      </c>
      <c r="AC154" s="64">
        <v>1212905.273</v>
      </c>
      <c r="AD154" s="64">
        <v>102054.011</v>
      </c>
      <c r="AE154" s="64">
        <v>79155.576000000001</v>
      </c>
      <c r="AF154" s="64">
        <v>-1116769.625</v>
      </c>
      <c r="AG154" s="64">
        <v>-1592884.9600000009</v>
      </c>
      <c r="AH154" s="64">
        <v>12217.375</v>
      </c>
      <c r="AI154" s="64">
        <v>-234237.10930000001</v>
      </c>
      <c r="AJ154" s="64">
        <v>138338.12899999999</v>
      </c>
      <c r="AK154" s="64">
        <v>286878.17190000002</v>
      </c>
      <c r="AL154" s="64">
        <v>-3237457.9149999996</v>
      </c>
      <c r="AM154" s="64">
        <v>-28810.387999999999</v>
      </c>
      <c r="AN154" s="64">
        <v>-121114.11190000021</v>
      </c>
      <c r="AO154" s="64">
        <v>69241.150299999994</v>
      </c>
      <c r="AP154" s="64">
        <v>97362.82699999999</v>
      </c>
      <c r="AQ154" s="64">
        <v>6488602.9850000003</v>
      </c>
      <c r="AR154" s="64">
        <v>2016531.1543000001</v>
      </c>
      <c r="AS154" s="64">
        <v>935320.34889999998</v>
      </c>
      <c r="AT154" s="64">
        <v>378735.55209999997</v>
      </c>
      <c r="AU154" s="64">
        <v>1587815.8876</v>
      </c>
      <c r="AV154" s="64">
        <v>8686726.9110000003</v>
      </c>
      <c r="AW154" s="64">
        <v>14067374.101600001</v>
      </c>
      <c r="AX154" s="64">
        <v>54868.386000000093</v>
      </c>
      <c r="AY154" s="64">
        <v>80936.146999999997</v>
      </c>
      <c r="AZ154" s="64">
        <v>-440283.74339999998</v>
      </c>
      <c r="BA154" s="64">
        <v>13790.579</v>
      </c>
      <c r="BB154" s="64">
        <v>-28149.252799999998</v>
      </c>
      <c r="BC154" s="64">
        <v>-55336.087500000023</v>
      </c>
      <c r="BD154" s="64">
        <v>484719.31999999995</v>
      </c>
      <c r="BE154" s="64">
        <v>32866.79</v>
      </c>
      <c r="BF154" s="64">
        <v>-212536.4541</v>
      </c>
      <c r="BG154" s="64">
        <v>68612.461000000389</v>
      </c>
      <c r="BH154" s="64">
        <v>703365.598</v>
      </c>
      <c r="BI154" s="64">
        <v>39827.500540000001</v>
      </c>
      <c r="BJ154" s="64">
        <v>-222078.91499999951</v>
      </c>
      <c r="BK154" s="64">
        <v>-196306.01629999999</v>
      </c>
      <c r="BL154" s="64">
        <v>1733502.4280000022</v>
      </c>
      <c r="BM154" s="64">
        <v>-830015.43900000001</v>
      </c>
      <c r="BN154" s="64">
        <v>-606768.14499999979</v>
      </c>
      <c r="BO154" s="64">
        <v>-626311.7799999998</v>
      </c>
      <c r="BP154" s="64">
        <v>943677.4142</v>
      </c>
      <c r="BQ154" s="64">
        <v>-6951.7568000000001</v>
      </c>
      <c r="BR154" s="64">
        <v>-740166.28040000005</v>
      </c>
      <c r="BS154" s="64">
        <v>136.724018</v>
      </c>
      <c r="BT154" s="66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</row>
    <row r="155" spans="1:180" x14ac:dyDescent="0.2">
      <c r="A155" t="s">
        <v>205</v>
      </c>
      <c r="C155" s="46">
        <v>12335468.30500087</v>
      </c>
      <c r="D155" s="29">
        <v>1267114.0655831629</v>
      </c>
      <c r="E155" s="29">
        <v>810252.35187591263</v>
      </c>
      <c r="F155" s="29">
        <v>4061641.6792321606</v>
      </c>
      <c r="G155" s="29">
        <v>25473913.314569931</v>
      </c>
      <c r="H155" s="29">
        <v>2302201.8918799576</v>
      </c>
      <c r="I155" s="29">
        <v>3820562.8532740311</v>
      </c>
      <c r="J155" s="29">
        <v>2545050.4883228568</v>
      </c>
      <c r="K155" s="29">
        <v>1684861.5461394256</v>
      </c>
      <c r="L155" s="29">
        <v>735743.64603620325</v>
      </c>
      <c r="M155" s="29">
        <v>8267161.5948488889</v>
      </c>
      <c r="N155" s="29">
        <v>35437864.31258174</v>
      </c>
      <c r="O155" s="29">
        <v>6087942.4477270981</v>
      </c>
      <c r="P155" s="29">
        <v>7287659.2400649181</v>
      </c>
      <c r="Q155" s="29">
        <v>2993606.9110760335</v>
      </c>
      <c r="R155" s="29">
        <v>17848335.984372109</v>
      </c>
      <c r="S155" s="29">
        <v>11309318.004641809</v>
      </c>
      <c r="T155" s="29">
        <v>6384635.9963551164</v>
      </c>
      <c r="U155" s="29">
        <v>36497413.63031432</v>
      </c>
      <c r="V155" s="29">
        <v>2088365.1530027019</v>
      </c>
      <c r="W155" s="29">
        <v>1821912.6380177126</v>
      </c>
      <c r="X155" s="29">
        <v>12298966.764769539</v>
      </c>
      <c r="Y155" s="29">
        <v>7965013.5247181617</v>
      </c>
      <c r="Z155" s="29">
        <v>12164257.137966771</v>
      </c>
      <c r="AA155" s="29">
        <v>532574.16358024732</v>
      </c>
      <c r="AB155" s="29">
        <v>7237736.5817708271</v>
      </c>
      <c r="AC155" s="29">
        <v>100627987.78152254</v>
      </c>
      <c r="AD155" s="29">
        <v>22741945.932498574</v>
      </c>
      <c r="AE155" s="29">
        <v>122616233.99648562</v>
      </c>
      <c r="AF155" s="29">
        <v>68472805.57788378</v>
      </c>
      <c r="AG155" s="29">
        <v>29571514.556602351</v>
      </c>
      <c r="AH155" s="29">
        <v>12887916.480620114</v>
      </c>
      <c r="AI155" s="29">
        <v>3382749.4685810436</v>
      </c>
      <c r="AJ155" s="29">
        <v>21383716.941587817</v>
      </c>
      <c r="AK155" s="29">
        <v>6726050.3967489945</v>
      </c>
      <c r="AL155" s="29">
        <v>33232010.476309881</v>
      </c>
      <c r="AM155" s="29">
        <v>11469590.455455834</v>
      </c>
      <c r="AN155" s="29">
        <v>7573230.7375687826</v>
      </c>
      <c r="AO155" s="29">
        <v>8749314.1486980598</v>
      </c>
      <c r="AP155" s="29">
        <v>45300265.175728574</v>
      </c>
      <c r="AQ155" s="29">
        <v>38987463.317341842</v>
      </c>
      <c r="AR155" s="29">
        <v>16086158.375459073</v>
      </c>
      <c r="AS155" s="29">
        <v>8097925.2566307988</v>
      </c>
      <c r="AT155" s="29">
        <v>9274575.5370767936</v>
      </c>
      <c r="AU155" s="29">
        <v>4341101.0021707434</v>
      </c>
      <c r="AV155" s="29">
        <v>7909205.0598897142</v>
      </c>
      <c r="AW155" s="29">
        <v>0</v>
      </c>
      <c r="AX155" s="29">
        <v>56890097.058780484</v>
      </c>
      <c r="AY155" s="29">
        <v>38042306.54252065</v>
      </c>
      <c r="AZ155" s="29">
        <v>14786453.46622972</v>
      </c>
      <c r="BA155" s="29">
        <v>950675.39900000056</v>
      </c>
      <c r="BB155" s="29">
        <v>6376435.3935863692</v>
      </c>
      <c r="BC155" s="29">
        <v>9012616.2754356042</v>
      </c>
      <c r="BD155" s="29">
        <v>4776559.2655381728</v>
      </c>
      <c r="BE155" s="29">
        <v>23069103.360020749</v>
      </c>
      <c r="BF155" s="29">
        <v>2601397.6292591058</v>
      </c>
      <c r="BG155" s="29">
        <v>34240890.857378945</v>
      </c>
      <c r="BH155" s="29">
        <v>94475238.365999877</v>
      </c>
      <c r="BI155" s="29">
        <v>2512873.3658195604</v>
      </c>
      <c r="BJ155" s="29">
        <v>113118965.94100107</v>
      </c>
      <c r="BK155" s="29">
        <v>2998660.5628623795</v>
      </c>
      <c r="BL155" s="29">
        <v>116325265.02467051</v>
      </c>
      <c r="BM155" s="29">
        <v>121711388.40516633</v>
      </c>
      <c r="BN155" s="29">
        <v>11319266.913066342</v>
      </c>
      <c r="BO155" s="29">
        <v>10369764.701278416</v>
      </c>
      <c r="BP155" s="29">
        <v>19504523.997805338</v>
      </c>
      <c r="BQ155" s="29">
        <v>1288110.0662239403</v>
      </c>
      <c r="BR155" s="29">
        <v>4876471.7367651928</v>
      </c>
      <c r="BS155" s="29">
        <v>4881581.9986719238</v>
      </c>
      <c r="BT155" s="66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38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80" x14ac:dyDescent="0.2">
      <c r="A156" t="s">
        <v>206</v>
      </c>
      <c r="C156" s="46">
        <v>13264922.729724823</v>
      </c>
      <c r="D156" s="29">
        <v>1064637.6890263995</v>
      </c>
      <c r="E156" s="29">
        <v>1070210.9007353012</v>
      </c>
      <c r="F156" s="29">
        <v>10504422.256859239</v>
      </c>
      <c r="G156" s="29">
        <v>14820638.264058765</v>
      </c>
      <c r="H156" s="29">
        <v>1174949.3112933584</v>
      </c>
      <c r="I156" s="29">
        <v>1651784.948291461</v>
      </c>
      <c r="J156" s="29">
        <v>1074578.7818353288</v>
      </c>
      <c r="K156" s="29">
        <v>280121.27753442526</v>
      </c>
      <c r="L156" s="29">
        <v>3008999.7884032531</v>
      </c>
      <c r="M156" s="29">
        <v>18248160.741370361</v>
      </c>
      <c r="N156" s="29">
        <v>205822764.74409521</v>
      </c>
      <c r="O156" s="29">
        <v>3512091.0134045361</v>
      </c>
      <c r="P156" s="29">
        <v>4381247.4506425923</v>
      </c>
      <c r="Q156" s="29">
        <v>896883.34141578898</v>
      </c>
      <c r="R156" s="29">
        <v>6232207.2167331539</v>
      </c>
      <c r="S156" s="29">
        <v>14688938.693498556</v>
      </c>
      <c r="T156" s="29">
        <v>3037331.4769147187</v>
      </c>
      <c r="U156" s="29">
        <v>19539653.813170388</v>
      </c>
      <c r="V156" s="29">
        <v>740996.76996511477</v>
      </c>
      <c r="W156" s="29">
        <v>1392264.6167668316</v>
      </c>
      <c r="X156" s="29">
        <v>23402006.548056215</v>
      </c>
      <c r="Y156" s="29">
        <v>3862157.2630294817</v>
      </c>
      <c r="Z156" s="29">
        <v>10328010.428025402</v>
      </c>
      <c r="AA156" s="29">
        <v>3462910.4784006192</v>
      </c>
      <c r="AB156" s="29">
        <v>10302899.744558662</v>
      </c>
      <c r="AC156" s="29">
        <v>23298841.566377908</v>
      </c>
      <c r="AD156" s="29">
        <v>8020253.5102159949</v>
      </c>
      <c r="AE156" s="29">
        <v>67668367.759086788</v>
      </c>
      <c r="AF156" s="29">
        <v>5268349.7416594326</v>
      </c>
      <c r="AG156" s="29">
        <v>12091514.204879835</v>
      </c>
      <c r="AH156" s="29">
        <v>56675910.854774326</v>
      </c>
      <c r="AI156" s="29">
        <v>2320681.3703999748</v>
      </c>
      <c r="AJ156" s="29">
        <v>10363919.088368509</v>
      </c>
      <c r="AK156" s="29">
        <v>601452.25166821107</v>
      </c>
      <c r="AL156" s="29">
        <v>12160475.221968718</v>
      </c>
      <c r="AM156" s="29">
        <v>6967850.2662824616</v>
      </c>
      <c r="AN156" s="29">
        <v>5311391.2022003923</v>
      </c>
      <c r="AO156" s="29">
        <v>14173549.156478407</v>
      </c>
      <c r="AP156" s="29">
        <v>20863486.924762107</v>
      </c>
      <c r="AQ156" s="29">
        <v>59776993.70549313</v>
      </c>
      <c r="AR156" s="29">
        <v>5370174.9212771785</v>
      </c>
      <c r="AS156" s="29">
        <v>4812842.0123073459</v>
      </c>
      <c r="AT156" s="29">
        <v>1632248.4301527366</v>
      </c>
      <c r="AU156" s="29">
        <v>49497380.169951156</v>
      </c>
      <c r="AV156" s="29">
        <v>63491966.983222574</v>
      </c>
      <c r="AW156" s="29">
        <v>101738892.75356078</v>
      </c>
      <c r="AX156" s="29">
        <v>8092538.3296592822</v>
      </c>
      <c r="AY156" s="29">
        <v>15626451.879681675</v>
      </c>
      <c r="AZ156" s="29">
        <v>17255290.134397566</v>
      </c>
      <c r="BA156" s="29">
        <v>1536606.503264741</v>
      </c>
      <c r="BB156" s="29">
        <v>2906182.1808303464</v>
      </c>
      <c r="BC156" s="29">
        <v>7596058.7369739749</v>
      </c>
      <c r="BD156" s="29">
        <v>10197277.263486484</v>
      </c>
      <c r="BE156" s="29">
        <v>824878.1678920649</v>
      </c>
      <c r="BF156" s="29">
        <v>-273771.05282074166</v>
      </c>
      <c r="BG156" s="29">
        <v>1656125.7434212342</v>
      </c>
      <c r="BH156" s="29">
        <v>22052696.471058726</v>
      </c>
      <c r="BI156" s="29">
        <v>1940504.5653814285</v>
      </c>
      <c r="BJ156" s="29">
        <v>21429125.049213722</v>
      </c>
      <c r="BK156" s="29">
        <v>1565322.2177703641</v>
      </c>
      <c r="BL156" s="29">
        <v>5844132.6512178034</v>
      </c>
      <c r="BM156" s="29">
        <v>3771426.2181936209</v>
      </c>
      <c r="BN156" s="29">
        <v>14647507.657666478</v>
      </c>
      <c r="BO156" s="29">
        <v>2443264.4988331515</v>
      </c>
      <c r="BP156" s="29">
        <v>2495583.409418162</v>
      </c>
      <c r="BQ156" s="29">
        <v>719259.85492918687</v>
      </c>
      <c r="BR156" s="29">
        <v>7145151.4038927658</v>
      </c>
      <c r="BS156" s="29">
        <v>-136.72268992383033</v>
      </c>
      <c r="BT156" s="66">
        <f>SUM(C156:BS156)</f>
        <v>1059343807.5445704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38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80" ht="13.5" thickBot="1" x14ac:dyDescent="0.25">
      <c r="A157" s="6" t="s">
        <v>207</v>
      </c>
      <c r="B157" s="6"/>
      <c r="C157" s="7">
        <f>+SUM(C153:C156)</f>
        <v>85133528.299999952</v>
      </c>
      <c r="D157" s="7">
        <f t="shared" ref="D157:BO157" si="15">+SUM(D153:D156)</f>
        <v>4548493.7480000025</v>
      </c>
      <c r="E157" s="7">
        <f t="shared" si="15"/>
        <v>5033283.3600000003</v>
      </c>
      <c r="F157" s="7">
        <f t="shared" si="15"/>
        <v>26849852.699999999</v>
      </c>
      <c r="G157" s="7">
        <f t="shared" si="15"/>
        <v>203045598.14999989</v>
      </c>
      <c r="H157" s="7">
        <f t="shared" si="15"/>
        <v>10787067.400000012</v>
      </c>
      <c r="I157" s="7">
        <f t="shared" si="15"/>
        <v>14113288.899999999</v>
      </c>
      <c r="J157" s="7">
        <f t="shared" si="15"/>
        <v>9165209.4700000007</v>
      </c>
      <c r="K157" s="7">
        <f t="shared" si="15"/>
        <v>5784498.2999999989</v>
      </c>
      <c r="L157" s="7">
        <f t="shared" si="15"/>
        <v>36944804.800000004</v>
      </c>
      <c r="M157" s="7">
        <f t="shared" si="15"/>
        <v>60447405.000000089</v>
      </c>
      <c r="N157" s="7">
        <f t="shared" si="15"/>
        <v>350467260</v>
      </c>
      <c r="O157" s="7">
        <f t="shared" si="15"/>
        <v>23394712.100000013</v>
      </c>
      <c r="P157" s="7">
        <f t="shared" si="15"/>
        <v>28256083.780000042</v>
      </c>
      <c r="Q157" s="7">
        <f t="shared" si="15"/>
        <v>14208689.600000007</v>
      </c>
      <c r="R157" s="7">
        <f t="shared" si="15"/>
        <v>61677867.599999994</v>
      </c>
      <c r="S157" s="7">
        <f t="shared" si="15"/>
        <v>46676772.599999964</v>
      </c>
      <c r="T157" s="7">
        <f t="shared" si="15"/>
        <v>24582289.700000025</v>
      </c>
      <c r="U157" s="7">
        <f t="shared" si="15"/>
        <v>167105098.00000006</v>
      </c>
      <c r="V157" s="7">
        <f t="shared" si="15"/>
        <v>7753723.4799999995</v>
      </c>
      <c r="W157" s="7">
        <f t="shared" si="15"/>
        <v>9010851.5099999961</v>
      </c>
      <c r="X157" s="7">
        <f t="shared" si="15"/>
        <v>74947958.099999994</v>
      </c>
      <c r="Y157" s="7">
        <f t="shared" si="15"/>
        <v>29013813.500000007</v>
      </c>
      <c r="Z157" s="7">
        <f t="shared" si="15"/>
        <v>85180980.100000054</v>
      </c>
      <c r="AA157" s="7">
        <f t="shared" si="15"/>
        <v>7271444.2899999991</v>
      </c>
      <c r="AB157" s="7">
        <f t="shared" si="15"/>
        <v>50661808.99999997</v>
      </c>
      <c r="AC157" s="7">
        <f t="shared" si="15"/>
        <v>380983739.18999946</v>
      </c>
      <c r="AD157" s="7">
        <f t="shared" si="15"/>
        <v>62751666.199999988</v>
      </c>
      <c r="AE157" s="7">
        <f t="shared" si="15"/>
        <v>386906862.00000006</v>
      </c>
      <c r="AF157" s="7">
        <f t="shared" si="15"/>
        <v>128660080.00000001</v>
      </c>
      <c r="AG157" s="7">
        <f t="shared" si="15"/>
        <v>100268905.80000007</v>
      </c>
      <c r="AH157" s="7">
        <f t="shared" si="15"/>
        <v>370273442.20000005</v>
      </c>
      <c r="AI157" s="7">
        <f t="shared" si="15"/>
        <v>23025519.399999999</v>
      </c>
      <c r="AJ157" s="7">
        <f t="shared" si="15"/>
        <v>66777222.799999997</v>
      </c>
      <c r="AK157" s="7">
        <f t="shared" si="15"/>
        <v>19659321.799999997</v>
      </c>
      <c r="AL157" s="7">
        <f t="shared" si="15"/>
        <v>91572481.399999976</v>
      </c>
      <c r="AM157" s="7">
        <f t="shared" si="15"/>
        <v>38230010.700000003</v>
      </c>
      <c r="AN157" s="7">
        <f t="shared" si="15"/>
        <v>29282404.499999993</v>
      </c>
      <c r="AO157" s="7">
        <f t="shared" si="15"/>
        <v>55419137.500000007</v>
      </c>
      <c r="AP157" s="7">
        <f t="shared" si="15"/>
        <v>141817493.99999988</v>
      </c>
      <c r="AQ157" s="7">
        <f t="shared" si="15"/>
        <v>169121479.80000004</v>
      </c>
      <c r="AR157" s="7">
        <f t="shared" si="15"/>
        <v>53559070.900000006</v>
      </c>
      <c r="AS157" s="7">
        <f t="shared" si="15"/>
        <v>24409117.899999991</v>
      </c>
      <c r="AT157" s="7">
        <f t="shared" si="15"/>
        <v>22738006.299999993</v>
      </c>
      <c r="AU157" s="7">
        <f t="shared" si="15"/>
        <v>90785196.599999994</v>
      </c>
      <c r="AV157" s="7">
        <f t="shared" si="15"/>
        <v>112126840.99999997</v>
      </c>
      <c r="AW157" s="7">
        <f t="shared" si="15"/>
        <v>148469883</v>
      </c>
      <c r="AX157" s="7">
        <f t="shared" si="15"/>
        <v>109145467.99999997</v>
      </c>
      <c r="AY157" s="7">
        <f t="shared" si="15"/>
        <v>94765166.299999967</v>
      </c>
      <c r="AZ157" s="7">
        <f t="shared" si="15"/>
        <v>65528036.400000036</v>
      </c>
      <c r="BA157" s="7">
        <f t="shared" si="15"/>
        <v>3250174.4099999997</v>
      </c>
      <c r="BB157" s="7">
        <f t="shared" si="15"/>
        <v>22063156.600000001</v>
      </c>
      <c r="BC157" s="7">
        <f t="shared" si="15"/>
        <v>31315197.79999999</v>
      </c>
      <c r="BD157" s="7">
        <f t="shared" si="15"/>
        <v>44506361.099999987</v>
      </c>
      <c r="BE157" s="7">
        <f t="shared" si="15"/>
        <v>34538522.100000009</v>
      </c>
      <c r="BF157" s="7">
        <f t="shared" si="15"/>
        <v>15315207.600000003</v>
      </c>
      <c r="BG157" s="7">
        <f t="shared" si="15"/>
        <v>72607573.099999934</v>
      </c>
      <c r="BH157" s="7">
        <f t="shared" si="15"/>
        <v>197272923.00000012</v>
      </c>
      <c r="BI157" s="7">
        <f t="shared" si="15"/>
        <v>5525756.5800000019</v>
      </c>
      <c r="BJ157" s="7">
        <f t="shared" si="15"/>
        <v>178835525.99999994</v>
      </c>
      <c r="BK157" s="7">
        <f t="shared" si="15"/>
        <v>6935308.71</v>
      </c>
      <c r="BL157" s="7">
        <f t="shared" si="15"/>
        <v>185487646.00000012</v>
      </c>
      <c r="BM157" s="7">
        <f t="shared" si="15"/>
        <v>173213026.99999991</v>
      </c>
      <c r="BN157" s="7">
        <f t="shared" si="15"/>
        <v>40610215.50000003</v>
      </c>
      <c r="BO157" s="7">
        <f t="shared" si="15"/>
        <v>24106648.199999996</v>
      </c>
      <c r="BP157" s="7">
        <f t="shared" ref="BP157:BS157" si="16">+SUM(BP153:BP156)</f>
        <v>35635368.400000006</v>
      </c>
      <c r="BQ157" s="7">
        <f t="shared" si="16"/>
        <v>4582614.7400000021</v>
      </c>
      <c r="BR157" s="7">
        <f t="shared" si="16"/>
        <v>17367000.700000007</v>
      </c>
      <c r="BS157" s="7">
        <f t="shared" si="16"/>
        <v>4881582</v>
      </c>
      <c r="BT157" s="7">
        <f>SUM(C157:BS157)</f>
        <v>5326388746.7180014</v>
      </c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1"/>
      <c r="CH161" s="21"/>
      <c r="CI161" s="21"/>
      <c r="CJ161" s="21"/>
      <c r="CK161" s="21"/>
      <c r="CL161" s="21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1"/>
      <c r="CH162" s="21"/>
      <c r="CI162" s="21"/>
      <c r="CJ162" s="21"/>
      <c r="CK162" s="21"/>
      <c r="CL162" s="21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1"/>
      <c r="CH163" s="21"/>
      <c r="CI163" s="21"/>
      <c r="CJ163" s="21"/>
      <c r="CK163" s="21"/>
      <c r="CL163" s="21"/>
      <c r="CM163" s="22"/>
      <c r="CN163" s="22"/>
      <c r="CO163" s="22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1"/>
      <c r="CH164" s="21"/>
      <c r="CI164" s="21"/>
      <c r="CJ164" s="21"/>
      <c r="CK164" s="21"/>
      <c r="CL164" s="21"/>
      <c r="CM164" s="22"/>
      <c r="CN164" s="22"/>
      <c r="CO164" s="22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</row>
    <row r="165" spans="1:177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</row>
    <row r="166" spans="1:177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</row>
    <row r="167" spans="1:177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</row>
    <row r="168" spans="1:177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</row>
    <row r="169" spans="1:177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</row>
    <row r="170" spans="1:177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</row>
    <row r="171" spans="1:177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</row>
    <row r="172" spans="1:177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</row>
    <row r="173" spans="1:177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</row>
    <row r="174" spans="1:177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</row>
    <row r="175" spans="1:177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</row>
    <row r="176" spans="1:177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</row>
    <row r="177" spans="1:177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</row>
    <row r="178" spans="1:177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</row>
    <row r="179" spans="1:177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</row>
    <row r="180" spans="1:177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</row>
    <row r="181" spans="1:177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</row>
    <row r="182" spans="1:177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</row>
    <row r="183" spans="1:177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</row>
    <row r="184" spans="1:177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</row>
    <row r="185" spans="1:177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</row>
    <row r="186" spans="1:177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</row>
    <row r="187" spans="1:177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</row>
    <row r="188" spans="1:177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</row>
    <row r="189" spans="1:177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</row>
    <row r="190" spans="1:177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</row>
    <row r="191" spans="1:177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</row>
    <row r="192" spans="1:177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</row>
    <row r="193" spans="1:177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</row>
    <row r="194" spans="1:177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</row>
    <row r="195" spans="1:177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</row>
    <row r="196" spans="1:177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</row>
    <row r="197" spans="1:177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</row>
    <row r="198" spans="1:177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</row>
    <row r="199" spans="1:177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</row>
    <row r="200" spans="1:177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</row>
    <row r="201" spans="1:177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</row>
    <row r="202" spans="1:177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</row>
    <row r="203" spans="1:177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</row>
    <row r="204" spans="1:177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</row>
    <row r="205" spans="1:177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</row>
    <row r="206" spans="1:177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</row>
    <row r="207" spans="1:177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</row>
    <row r="208" spans="1:177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</row>
    <row r="209" spans="1:177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</row>
    <row r="210" spans="1:177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</row>
    <row r="211" spans="1:177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</row>
    <row r="212" spans="1:177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</row>
    <row r="213" spans="1:177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</row>
    <row r="214" spans="1:177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</row>
    <row r="215" spans="1:177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</row>
    <row r="216" spans="1:177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</row>
    <row r="217" spans="1:177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</row>
    <row r="218" spans="1:177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</row>
    <row r="219" spans="1:177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</row>
    <row r="220" spans="1:177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</row>
    <row r="221" spans="1:177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</row>
    <row r="222" spans="1:177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</row>
    <row r="223" spans="1:177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</row>
    <row r="224" spans="1:177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</row>
    <row r="225" spans="1:177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</row>
    <row r="226" spans="1:177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</row>
    <row r="227" spans="1:177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</row>
    <row r="228" spans="1:177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</row>
    <row r="229" spans="1:177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</row>
    <row r="230" spans="1:177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</row>
    <row r="231" spans="1:177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</row>
    <row r="232" spans="1:177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</row>
    <row r="233" spans="1:177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</row>
    <row r="234" spans="1:177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</row>
    <row r="235" spans="1:177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</row>
    <row r="236" spans="1:177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</row>
    <row r="237" spans="1:177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</row>
    <row r="238" spans="1:177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</row>
    <row r="239" spans="1:177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</row>
    <row r="240" spans="1:177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</row>
    <row r="241" spans="1:177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</row>
    <row r="242" spans="1:177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</row>
    <row r="243" spans="1:177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</row>
    <row r="244" spans="1:177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</row>
    <row r="245" spans="1:177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</row>
    <row r="246" spans="1:177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</row>
    <row r="247" spans="1:177" x14ac:dyDescent="0.2">
      <c r="A247" s="1"/>
    </row>
    <row r="248" spans="1:177" x14ac:dyDescent="0.2">
      <c r="A248" s="1"/>
    </row>
    <row r="249" spans="1:177" x14ac:dyDescent="0.2">
      <c r="A249" s="1"/>
    </row>
    <row r="250" spans="1:177" x14ac:dyDescent="0.2">
      <c r="A250" s="1"/>
    </row>
    <row r="251" spans="1:177" x14ac:dyDescent="0.2">
      <c r="A251" s="1"/>
    </row>
    <row r="252" spans="1:177" x14ac:dyDescent="0.2">
      <c r="A252" s="1"/>
    </row>
    <row r="253" spans="1:177" x14ac:dyDescent="0.2">
      <c r="A253" s="1"/>
    </row>
    <row r="254" spans="1:177" x14ac:dyDescent="0.2">
      <c r="A254" s="1"/>
    </row>
    <row r="255" spans="1:177" x14ac:dyDescent="0.2">
      <c r="A255" s="1"/>
    </row>
    <row r="256" spans="1:177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377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278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2024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123</v>
      </c>
      <c r="B4" s="79"/>
    </row>
    <row r="5" spans="1:125" x14ac:dyDescent="0.2">
      <c r="A5" s="1" t="s">
        <v>7</v>
      </c>
      <c r="B5" s="29" t="s">
        <v>124</v>
      </c>
      <c r="C5" s="29">
        <v>2801826.4564039642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38761.811421536615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99749.732222268969</v>
      </c>
      <c r="AF5" s="29">
        <v>674989.98434180173</v>
      </c>
      <c r="AG5" s="29">
        <v>1142160.1218939258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186343.15295567267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7974.9497915232505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122035.12745473662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100014.84804562354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7512.2422801675293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49416.443215183535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6431.6613692331402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857.64430205481733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19233.978411898512</v>
      </c>
      <c r="Y8" s="29">
        <v>0</v>
      </c>
      <c r="Z8" s="29">
        <v>0</v>
      </c>
      <c r="AA8" s="29">
        <v>2955.1703309557051</v>
      </c>
      <c r="AB8" s="29">
        <v>0</v>
      </c>
      <c r="AC8" s="29">
        <v>0</v>
      </c>
      <c r="AD8" s="29">
        <v>0</v>
      </c>
      <c r="AE8" s="29">
        <v>0</v>
      </c>
      <c r="AF8" s="29">
        <v>141636.94950089994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29916003.873943381</v>
      </c>
      <c r="D9" s="29">
        <v>4470687.6737731183</v>
      </c>
      <c r="E9" s="29">
        <v>907575.927740279</v>
      </c>
      <c r="F9" s="29">
        <v>325050.89016956737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0.33127317382017984</v>
      </c>
      <c r="O9" s="29">
        <v>0</v>
      </c>
      <c r="P9" s="29">
        <v>0</v>
      </c>
      <c r="Q9" s="29">
        <v>731.67106516614717</v>
      </c>
      <c r="R9" s="29">
        <v>1.5557537526572029</v>
      </c>
      <c r="S9" s="29">
        <v>13701.017121096223</v>
      </c>
      <c r="T9" s="29">
        <v>10619.746235227132</v>
      </c>
      <c r="U9" s="29">
        <v>0</v>
      </c>
      <c r="V9" s="29">
        <v>0</v>
      </c>
      <c r="W9" s="29">
        <v>0</v>
      </c>
      <c r="X9" s="29">
        <v>253035.37750984306</v>
      </c>
      <c r="Y9" s="29">
        <v>0</v>
      </c>
      <c r="Z9" s="29">
        <v>0</v>
      </c>
      <c r="AA9" s="29">
        <v>14048.947000890328</v>
      </c>
      <c r="AB9" s="29">
        <v>0</v>
      </c>
      <c r="AC9" s="29">
        <v>0</v>
      </c>
      <c r="AD9" s="29">
        <v>0</v>
      </c>
      <c r="AE9" s="29">
        <v>0</v>
      </c>
      <c r="AF9" s="29">
        <v>1030013.9020934349</v>
      </c>
      <c r="AG9" s="29">
        <v>0</v>
      </c>
      <c r="AH9" s="29">
        <v>0</v>
      </c>
      <c r="AI9" s="29">
        <v>0</v>
      </c>
      <c r="AJ9" s="29">
        <v>12.490436298046522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568.03350511819963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985108.82086462027</v>
      </c>
      <c r="H10" s="29">
        <v>79001.817737619494</v>
      </c>
      <c r="I10" s="29">
        <v>0</v>
      </c>
      <c r="J10" s="29">
        <v>0</v>
      </c>
      <c r="K10" s="29">
        <v>41.479498497980757</v>
      </c>
      <c r="L10" s="29">
        <v>0</v>
      </c>
      <c r="M10" s="29">
        <v>0</v>
      </c>
      <c r="N10" s="29">
        <v>114065.08884749045</v>
      </c>
      <c r="O10" s="29">
        <v>96497.069247143445</v>
      </c>
      <c r="P10" s="29">
        <v>0</v>
      </c>
      <c r="Q10" s="29">
        <v>16.448123534519386</v>
      </c>
      <c r="R10" s="29">
        <v>5.9353808328337436</v>
      </c>
      <c r="S10" s="29">
        <v>1841.911078739879</v>
      </c>
      <c r="T10" s="29">
        <v>2685.5041277905125</v>
      </c>
      <c r="U10" s="29">
        <v>0</v>
      </c>
      <c r="V10" s="29">
        <v>0</v>
      </c>
      <c r="W10" s="29">
        <v>0</v>
      </c>
      <c r="X10" s="29">
        <v>31048.672139509825</v>
      </c>
      <c r="Y10" s="29">
        <v>0</v>
      </c>
      <c r="Z10" s="29">
        <v>0</v>
      </c>
      <c r="AA10" s="29">
        <v>1485.6717838329168</v>
      </c>
      <c r="AB10" s="29">
        <v>0</v>
      </c>
      <c r="AC10" s="29">
        <v>0</v>
      </c>
      <c r="AD10" s="29">
        <v>0</v>
      </c>
      <c r="AE10" s="29">
        <v>47824.916382515636</v>
      </c>
      <c r="AF10" s="29">
        <v>3616.4055120456255</v>
      </c>
      <c r="AG10" s="29">
        <v>0</v>
      </c>
      <c r="AH10" s="29">
        <v>0</v>
      </c>
      <c r="AI10" s="29">
        <v>0</v>
      </c>
      <c r="AJ10" s="29">
        <v>3142.6824224632296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4374.8018555360613</v>
      </c>
      <c r="AR10" s="29">
        <v>7104.5688163951654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640.36503399009689</v>
      </c>
      <c r="I11" s="29">
        <v>0</v>
      </c>
      <c r="J11" s="29">
        <v>0</v>
      </c>
      <c r="K11" s="29">
        <v>74462.484334905574</v>
      </c>
      <c r="L11" s="29">
        <v>0</v>
      </c>
      <c r="M11" s="29">
        <v>66353.282603434447</v>
      </c>
      <c r="N11" s="29">
        <v>202496.95252121313</v>
      </c>
      <c r="O11" s="29">
        <v>0</v>
      </c>
      <c r="P11" s="29">
        <v>0</v>
      </c>
      <c r="Q11" s="29">
        <v>3451.3343485236737</v>
      </c>
      <c r="R11" s="29">
        <v>18207.546488125434</v>
      </c>
      <c r="S11" s="29">
        <v>84.845369621024986</v>
      </c>
      <c r="T11" s="29">
        <v>0</v>
      </c>
      <c r="U11" s="29">
        <v>0</v>
      </c>
      <c r="V11" s="29">
        <v>0</v>
      </c>
      <c r="W11" s="29">
        <v>0</v>
      </c>
      <c r="X11" s="29">
        <v>26690.106446851791</v>
      </c>
      <c r="Y11" s="29">
        <v>0</v>
      </c>
      <c r="Z11" s="29">
        <v>0</v>
      </c>
      <c r="AA11" s="29">
        <v>1132.0593829840129</v>
      </c>
      <c r="AB11" s="29">
        <v>0</v>
      </c>
      <c r="AC11" s="29">
        <v>0</v>
      </c>
      <c r="AD11" s="29">
        <v>0</v>
      </c>
      <c r="AE11" s="29">
        <v>146.38465067615184</v>
      </c>
      <c r="AF11" s="29">
        <v>0</v>
      </c>
      <c r="AG11" s="29">
        <v>0</v>
      </c>
      <c r="AH11" s="29">
        <v>0</v>
      </c>
      <c r="AI11" s="29">
        <v>0</v>
      </c>
      <c r="AJ11" s="29">
        <v>188.97619063409087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10.014623030241454</v>
      </c>
      <c r="O12" s="29">
        <v>0</v>
      </c>
      <c r="P12" s="29">
        <v>0</v>
      </c>
      <c r="Q12" s="29">
        <v>0</v>
      </c>
      <c r="R12" s="29">
        <v>40.271591976736765</v>
      </c>
      <c r="S12" s="29">
        <v>8977.5939267934282</v>
      </c>
      <c r="T12" s="29">
        <v>0</v>
      </c>
      <c r="U12" s="29">
        <v>0</v>
      </c>
      <c r="V12" s="29">
        <v>0</v>
      </c>
      <c r="W12" s="29">
        <v>0</v>
      </c>
      <c r="X12" s="29">
        <v>20740.348402880449</v>
      </c>
      <c r="Y12" s="29">
        <v>0</v>
      </c>
      <c r="Z12" s="29">
        <v>0</v>
      </c>
      <c r="AA12" s="29">
        <v>1331.6153177068561</v>
      </c>
      <c r="AB12" s="29">
        <v>0</v>
      </c>
      <c r="AC12" s="29">
        <v>0</v>
      </c>
      <c r="AD12" s="29">
        <v>9.7660506966382226</v>
      </c>
      <c r="AE12" s="29">
        <v>2252.7714909711262</v>
      </c>
      <c r="AF12" s="29">
        <v>0</v>
      </c>
      <c r="AG12" s="29">
        <v>0</v>
      </c>
      <c r="AH12" s="29">
        <v>0</v>
      </c>
      <c r="AI12" s="29">
        <v>0</v>
      </c>
      <c r="AJ12" s="29">
        <v>1341.8879642895495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152240.98425110072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949.75778073409344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154.46187134895425</v>
      </c>
      <c r="O13" s="29">
        <v>51.562331192363189</v>
      </c>
      <c r="P13" s="29">
        <v>87.680109815637209</v>
      </c>
      <c r="Q13" s="29">
        <v>0</v>
      </c>
      <c r="R13" s="29">
        <v>519.24096195007553</v>
      </c>
      <c r="S13" s="29">
        <v>158.83289549282694</v>
      </c>
      <c r="T13" s="29">
        <v>0</v>
      </c>
      <c r="U13" s="29">
        <v>0</v>
      </c>
      <c r="V13" s="29">
        <v>0</v>
      </c>
      <c r="W13" s="29">
        <v>0</v>
      </c>
      <c r="X13" s="29">
        <v>20680.3892694487</v>
      </c>
      <c r="Y13" s="29">
        <v>0</v>
      </c>
      <c r="Z13" s="29">
        <v>0</v>
      </c>
      <c r="AA13" s="29">
        <v>2652.5390843263094</v>
      </c>
      <c r="AB13" s="29">
        <v>0</v>
      </c>
      <c r="AC13" s="29">
        <v>0</v>
      </c>
      <c r="AD13" s="29">
        <v>0</v>
      </c>
      <c r="AE13" s="29">
        <v>2043.4871540802933</v>
      </c>
      <c r="AF13" s="29">
        <v>0</v>
      </c>
      <c r="AG13" s="29">
        <v>3.6362706652995027</v>
      </c>
      <c r="AH13" s="29">
        <v>0</v>
      </c>
      <c r="AI13" s="29">
        <v>0</v>
      </c>
      <c r="AJ13" s="29">
        <v>10471.621813136217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126.66357322873587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299375.41582810984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405.51087358138363</v>
      </c>
      <c r="T14" s="29">
        <v>0</v>
      </c>
      <c r="U14" s="29">
        <v>0</v>
      </c>
      <c r="V14" s="29">
        <v>0</v>
      </c>
      <c r="W14" s="29">
        <v>0</v>
      </c>
      <c r="X14" s="29">
        <v>7920913.3225095281</v>
      </c>
      <c r="Y14" s="29">
        <v>0</v>
      </c>
      <c r="Z14" s="29">
        <v>0</v>
      </c>
      <c r="AA14" s="29">
        <v>177.94625116095139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205321.43905672376</v>
      </c>
      <c r="D15" s="29">
        <v>44384.513007295456</v>
      </c>
      <c r="E15" s="29">
        <v>3501.6301780328981</v>
      </c>
      <c r="F15" s="29">
        <v>0</v>
      </c>
      <c r="G15" s="29">
        <v>1399.506225652173</v>
      </c>
      <c r="H15" s="29">
        <v>82.067079969202013</v>
      </c>
      <c r="I15" s="29">
        <v>0</v>
      </c>
      <c r="J15" s="29">
        <v>0</v>
      </c>
      <c r="K15" s="29">
        <v>149665.42203570294</v>
      </c>
      <c r="L15" s="29">
        <v>0</v>
      </c>
      <c r="M15" s="29">
        <v>0</v>
      </c>
      <c r="N15" s="29">
        <v>14.398272123190774</v>
      </c>
      <c r="O15" s="29">
        <v>9.1609726221487822E-4</v>
      </c>
      <c r="P15" s="29">
        <v>233.12326244224511</v>
      </c>
      <c r="Q15" s="29">
        <v>170.76065240777135</v>
      </c>
      <c r="R15" s="29">
        <v>693.16725230482825</v>
      </c>
      <c r="S15" s="29">
        <v>72946.943621423226</v>
      </c>
      <c r="T15" s="29">
        <v>19382.931716184572</v>
      </c>
      <c r="U15" s="29">
        <v>0</v>
      </c>
      <c r="V15" s="29">
        <v>0</v>
      </c>
      <c r="W15" s="29">
        <v>0</v>
      </c>
      <c r="X15" s="29">
        <v>88944.527053366735</v>
      </c>
      <c r="Y15" s="29">
        <v>0</v>
      </c>
      <c r="Z15" s="29">
        <v>0</v>
      </c>
      <c r="AA15" s="29">
        <v>7615.1689546236721</v>
      </c>
      <c r="AB15" s="29">
        <v>0</v>
      </c>
      <c r="AC15" s="29">
        <v>0</v>
      </c>
      <c r="AD15" s="29">
        <v>0.19205946789231576</v>
      </c>
      <c r="AE15" s="29">
        <v>3727.9324054920912</v>
      </c>
      <c r="AF15" s="29">
        <v>11451.071492446521</v>
      </c>
      <c r="AG15" s="29">
        <v>0</v>
      </c>
      <c r="AH15" s="29">
        <v>0</v>
      </c>
      <c r="AI15" s="29">
        <v>0</v>
      </c>
      <c r="AJ15" s="29">
        <v>3482.788386906047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311350.33366323303</v>
      </c>
      <c r="AR15" s="29">
        <v>3.4310570198300261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15681.67039243728</v>
      </c>
      <c r="D16" s="29">
        <v>5743.5218966820821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98.450502107124777</v>
      </c>
      <c r="T16" s="29">
        <v>556730.25553082081</v>
      </c>
      <c r="U16" s="29">
        <v>0</v>
      </c>
      <c r="V16" s="29">
        <v>0</v>
      </c>
      <c r="W16" s="29">
        <v>0</v>
      </c>
      <c r="X16" s="29">
        <v>131282.98751487196</v>
      </c>
      <c r="Y16" s="29">
        <v>0</v>
      </c>
      <c r="Z16" s="29">
        <v>0</v>
      </c>
      <c r="AA16" s="29">
        <v>74253.743000319781</v>
      </c>
      <c r="AB16" s="29">
        <v>0</v>
      </c>
      <c r="AC16" s="29">
        <v>0</v>
      </c>
      <c r="AD16" s="29">
        <v>10.258328334028427</v>
      </c>
      <c r="AE16" s="29">
        <v>0</v>
      </c>
      <c r="AF16" s="29">
        <v>10369.494217024007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540.64644182264044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116.75775008773033</v>
      </c>
      <c r="H17" s="29">
        <v>0</v>
      </c>
      <c r="I17" s="29">
        <v>0</v>
      </c>
      <c r="J17" s="29">
        <v>0</v>
      </c>
      <c r="K17" s="29">
        <v>87765.646070686853</v>
      </c>
      <c r="L17" s="29">
        <v>0</v>
      </c>
      <c r="M17" s="29">
        <v>0</v>
      </c>
      <c r="N17" s="29">
        <v>22950.832110893796</v>
      </c>
      <c r="O17" s="29">
        <v>4859.9684378239299</v>
      </c>
      <c r="P17" s="29">
        <v>68.033599117994299</v>
      </c>
      <c r="Q17" s="29">
        <v>27409.833966835009</v>
      </c>
      <c r="R17" s="29">
        <v>58393.670247404356</v>
      </c>
      <c r="S17" s="29">
        <v>7405.2718959264657</v>
      </c>
      <c r="T17" s="29">
        <v>443.10610758385468</v>
      </c>
      <c r="U17" s="29">
        <v>0</v>
      </c>
      <c r="V17" s="29">
        <v>0</v>
      </c>
      <c r="W17" s="29">
        <v>0</v>
      </c>
      <c r="X17" s="29">
        <v>63803.715239115983</v>
      </c>
      <c r="Y17" s="29">
        <v>0</v>
      </c>
      <c r="Z17" s="29">
        <v>0</v>
      </c>
      <c r="AA17" s="29">
        <v>4749.1155456893921</v>
      </c>
      <c r="AB17" s="29">
        <v>0</v>
      </c>
      <c r="AC17" s="29">
        <v>0</v>
      </c>
      <c r="AD17" s="29">
        <v>33.173253908333628</v>
      </c>
      <c r="AE17" s="29">
        <v>386.95787813086247</v>
      </c>
      <c r="AF17" s="29">
        <v>0</v>
      </c>
      <c r="AG17" s="29">
        <v>2.2706532620363338</v>
      </c>
      <c r="AH17" s="29">
        <v>0</v>
      </c>
      <c r="AI17" s="29">
        <v>0</v>
      </c>
      <c r="AJ17" s="29">
        <v>14724.754638235478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1009066.5243056621</v>
      </c>
      <c r="L18" s="29">
        <v>0</v>
      </c>
      <c r="M18" s="29">
        <v>0</v>
      </c>
      <c r="N18" s="29">
        <v>399.82344180310776</v>
      </c>
      <c r="O18" s="29">
        <v>0</v>
      </c>
      <c r="P18" s="29">
        <v>0</v>
      </c>
      <c r="Q18" s="29">
        <v>17547.515087415533</v>
      </c>
      <c r="R18" s="29">
        <v>4840.4497332562914</v>
      </c>
      <c r="S18" s="29">
        <v>93.851103800013036</v>
      </c>
      <c r="T18" s="29">
        <v>0</v>
      </c>
      <c r="U18" s="29">
        <v>0</v>
      </c>
      <c r="V18" s="29">
        <v>0</v>
      </c>
      <c r="W18" s="29">
        <v>0</v>
      </c>
      <c r="X18" s="29">
        <v>63205.491540504328</v>
      </c>
      <c r="Y18" s="29">
        <v>0</v>
      </c>
      <c r="Z18" s="29">
        <v>0</v>
      </c>
      <c r="AA18" s="29">
        <v>5276.440959609663</v>
      </c>
      <c r="AB18" s="29">
        <v>0</v>
      </c>
      <c r="AC18" s="29">
        <v>0</v>
      </c>
      <c r="AD18" s="29">
        <v>0</v>
      </c>
      <c r="AE18" s="29">
        <v>0</v>
      </c>
      <c r="AF18" s="29">
        <v>1119.1737387094811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18963.601868003578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5302.2159948544522</v>
      </c>
      <c r="L19" s="29">
        <v>0</v>
      </c>
      <c r="M19" s="29">
        <v>0</v>
      </c>
      <c r="N19" s="29">
        <v>1311.0824351232127</v>
      </c>
      <c r="O19" s="29">
        <v>0</v>
      </c>
      <c r="P19" s="29">
        <v>16.144103421794945</v>
      </c>
      <c r="Q19" s="29">
        <v>281.87437284785727</v>
      </c>
      <c r="R19" s="29">
        <v>3936.6448711393155</v>
      </c>
      <c r="S19" s="29">
        <v>614.76221461190698</v>
      </c>
      <c r="T19" s="29">
        <v>0</v>
      </c>
      <c r="U19" s="29">
        <v>0</v>
      </c>
      <c r="V19" s="29">
        <v>0</v>
      </c>
      <c r="W19" s="29">
        <v>0</v>
      </c>
      <c r="X19" s="29">
        <v>21997.142471256135</v>
      </c>
      <c r="Y19" s="29">
        <v>0</v>
      </c>
      <c r="Z19" s="29">
        <v>0</v>
      </c>
      <c r="AA19" s="29">
        <v>976.50959910306358</v>
      </c>
      <c r="AB19" s="29">
        <v>0</v>
      </c>
      <c r="AC19" s="29">
        <v>0</v>
      </c>
      <c r="AD19" s="29">
        <v>2269.3475803192973</v>
      </c>
      <c r="AE19" s="29">
        <v>599.91018122130765</v>
      </c>
      <c r="AF19" s="29">
        <v>0</v>
      </c>
      <c r="AG19" s="29">
        <v>0</v>
      </c>
      <c r="AH19" s="29">
        <v>0</v>
      </c>
      <c r="AI19" s="29">
        <v>0</v>
      </c>
      <c r="AJ19" s="29">
        <v>96.315559797602759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143.38629644180278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0.34247235197204579</v>
      </c>
      <c r="H20" s="29">
        <v>0</v>
      </c>
      <c r="I20" s="29">
        <v>0</v>
      </c>
      <c r="J20" s="29">
        <v>0</v>
      </c>
      <c r="K20" s="29">
        <v>14318.590614487644</v>
      </c>
      <c r="L20" s="29">
        <v>0</v>
      </c>
      <c r="M20" s="29">
        <v>0</v>
      </c>
      <c r="N20" s="29">
        <v>33922.411760051131</v>
      </c>
      <c r="O20" s="29">
        <v>32.491557830312757</v>
      </c>
      <c r="P20" s="29">
        <v>168.6954345888586</v>
      </c>
      <c r="Q20" s="29">
        <v>36999.364846198907</v>
      </c>
      <c r="R20" s="29">
        <v>58864.502965221996</v>
      </c>
      <c r="S20" s="29">
        <v>2919.2839033413088</v>
      </c>
      <c r="T20" s="29">
        <v>165.36219652288136</v>
      </c>
      <c r="U20" s="29">
        <v>0</v>
      </c>
      <c r="V20" s="29">
        <v>0</v>
      </c>
      <c r="W20" s="29">
        <v>0</v>
      </c>
      <c r="X20" s="29">
        <v>146619.99857122285</v>
      </c>
      <c r="Y20" s="29">
        <v>0</v>
      </c>
      <c r="Z20" s="29">
        <v>0</v>
      </c>
      <c r="AA20" s="29">
        <v>14469.217940579903</v>
      </c>
      <c r="AB20" s="29">
        <v>0</v>
      </c>
      <c r="AC20" s="29">
        <v>0</v>
      </c>
      <c r="AD20" s="29">
        <v>3869.0402990623684</v>
      </c>
      <c r="AE20" s="29">
        <v>3001.218333207793</v>
      </c>
      <c r="AF20" s="29">
        <v>0</v>
      </c>
      <c r="AG20" s="29">
        <v>1.7395978238299981</v>
      </c>
      <c r="AH20" s="29">
        <v>6.126569967186786E-2</v>
      </c>
      <c r="AI20" s="29">
        <v>0</v>
      </c>
      <c r="AJ20" s="29">
        <v>229.60163693302053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2.3703790989071287E-3</v>
      </c>
      <c r="AR20" s="29">
        <v>-121511.26357982578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0.30040091781888756</v>
      </c>
      <c r="H21" s="29">
        <v>0</v>
      </c>
      <c r="I21" s="29">
        <v>0</v>
      </c>
      <c r="J21" s="29">
        <v>0</v>
      </c>
      <c r="K21" s="29">
        <v>5.5592724342836748</v>
      </c>
      <c r="L21" s="29">
        <v>0</v>
      </c>
      <c r="M21" s="29">
        <v>0</v>
      </c>
      <c r="N21" s="29">
        <v>6826.138883712938</v>
      </c>
      <c r="O21" s="29">
        <v>6.087577873325785E-4</v>
      </c>
      <c r="P21" s="29">
        <v>0</v>
      </c>
      <c r="Q21" s="29">
        <v>0</v>
      </c>
      <c r="R21" s="29">
        <v>452.60229960426295</v>
      </c>
      <c r="S21" s="29">
        <v>947.10037334795197</v>
      </c>
      <c r="T21" s="29">
        <v>63416.907301035477</v>
      </c>
      <c r="U21" s="29">
        <v>0</v>
      </c>
      <c r="V21" s="29">
        <v>0</v>
      </c>
      <c r="W21" s="29">
        <v>0</v>
      </c>
      <c r="X21" s="29">
        <v>158081.56532708649</v>
      </c>
      <c r="Y21" s="29">
        <v>0</v>
      </c>
      <c r="Z21" s="29">
        <v>0</v>
      </c>
      <c r="AA21" s="29">
        <v>224457.9912919341</v>
      </c>
      <c r="AB21" s="29">
        <v>0</v>
      </c>
      <c r="AC21" s="29">
        <v>0</v>
      </c>
      <c r="AD21" s="29">
        <v>189667.58893464383</v>
      </c>
      <c r="AE21" s="29">
        <v>409.25245399959675</v>
      </c>
      <c r="AF21" s="29">
        <v>0</v>
      </c>
      <c r="AG21" s="29">
        <v>5622.5860179640595</v>
      </c>
      <c r="AH21" s="29">
        <v>432.76897692047982</v>
      </c>
      <c r="AI21" s="29">
        <v>0</v>
      </c>
      <c r="AJ21" s="29">
        <v>2.1486191651353641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6415.5072326910849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10.128394490570646</v>
      </c>
      <c r="D22" s="29">
        <v>0</v>
      </c>
      <c r="E22" s="29">
        <v>290.10938977287884</v>
      </c>
      <c r="F22" s="29">
        <v>0</v>
      </c>
      <c r="G22" s="29">
        <v>781.55103576251452</v>
      </c>
      <c r="H22" s="29">
        <v>0</v>
      </c>
      <c r="I22" s="29">
        <v>0</v>
      </c>
      <c r="J22" s="29">
        <v>0</v>
      </c>
      <c r="K22" s="29">
        <v>598.94873685228333</v>
      </c>
      <c r="L22" s="29">
        <v>0</v>
      </c>
      <c r="M22" s="29">
        <v>0</v>
      </c>
      <c r="N22" s="29">
        <v>3482.9000107177653</v>
      </c>
      <c r="O22" s="29">
        <v>0</v>
      </c>
      <c r="P22" s="29">
        <v>197053.30216727979</v>
      </c>
      <c r="Q22" s="29">
        <v>0</v>
      </c>
      <c r="R22" s="29">
        <v>38201.864825288387</v>
      </c>
      <c r="S22" s="29">
        <v>163.73760866876546</v>
      </c>
      <c r="T22" s="29">
        <v>1029.8997808094327</v>
      </c>
      <c r="U22" s="29">
        <v>0</v>
      </c>
      <c r="V22" s="29">
        <v>0</v>
      </c>
      <c r="W22" s="29">
        <v>0</v>
      </c>
      <c r="X22" s="29">
        <v>68226.594798427512</v>
      </c>
      <c r="Y22" s="29">
        <v>0</v>
      </c>
      <c r="Z22" s="29">
        <v>0</v>
      </c>
      <c r="AA22" s="29">
        <v>4955.9746291639522</v>
      </c>
      <c r="AB22" s="29">
        <v>0</v>
      </c>
      <c r="AC22" s="29">
        <v>0</v>
      </c>
      <c r="AD22" s="29">
        <v>866.65382079506298</v>
      </c>
      <c r="AE22" s="29">
        <v>19019.655222146637</v>
      </c>
      <c r="AF22" s="29">
        <v>0</v>
      </c>
      <c r="AG22" s="29">
        <v>1.5245166668564241</v>
      </c>
      <c r="AH22" s="29">
        <v>0</v>
      </c>
      <c r="AI22" s="29">
        <v>0</v>
      </c>
      <c r="AJ22" s="29">
        <v>1.8939860572537508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89.326202324290648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11537.818571158165</v>
      </c>
      <c r="E23" s="29">
        <v>12.184860174567056</v>
      </c>
      <c r="F23" s="29">
        <v>0</v>
      </c>
      <c r="G23" s="29">
        <v>150.38536231243211</v>
      </c>
      <c r="H23" s="29">
        <v>0</v>
      </c>
      <c r="I23" s="29">
        <v>0</v>
      </c>
      <c r="J23" s="29">
        <v>0</v>
      </c>
      <c r="K23" s="29">
        <v>49366.032813042664</v>
      </c>
      <c r="L23" s="29">
        <v>0</v>
      </c>
      <c r="M23" s="29">
        <v>0</v>
      </c>
      <c r="N23" s="29">
        <v>3098.6726082241812</v>
      </c>
      <c r="O23" s="29">
        <v>6.1484301548936378</v>
      </c>
      <c r="P23" s="29">
        <v>97413.960239223656</v>
      </c>
      <c r="Q23" s="29">
        <v>193.16375129979448</v>
      </c>
      <c r="R23" s="29">
        <v>80456.433910486376</v>
      </c>
      <c r="S23" s="29">
        <v>1707.9418939836353</v>
      </c>
      <c r="T23" s="29">
        <v>960.20811436919757</v>
      </c>
      <c r="U23" s="29">
        <v>0</v>
      </c>
      <c r="V23" s="29">
        <v>0</v>
      </c>
      <c r="W23" s="29">
        <v>0</v>
      </c>
      <c r="X23" s="29">
        <v>357305.30819967994</v>
      </c>
      <c r="Y23" s="29">
        <v>0</v>
      </c>
      <c r="Z23" s="29">
        <v>0</v>
      </c>
      <c r="AA23" s="29">
        <v>53196.748525882467</v>
      </c>
      <c r="AB23" s="29">
        <v>0</v>
      </c>
      <c r="AC23" s="29">
        <v>0</v>
      </c>
      <c r="AD23" s="29">
        <v>16994.140395150236</v>
      </c>
      <c r="AE23" s="29">
        <v>5752.015012519274</v>
      </c>
      <c r="AF23" s="29">
        <v>0</v>
      </c>
      <c r="AG23" s="29">
        <v>160.68224254433781</v>
      </c>
      <c r="AH23" s="29">
        <v>0</v>
      </c>
      <c r="AI23" s="29">
        <v>0</v>
      </c>
      <c r="AJ23" s="29">
        <v>89.247000628051524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5178.4701432522124</v>
      </c>
      <c r="AR23" s="29">
        <v>277.15203237220123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11.138194812665311</v>
      </c>
      <c r="H24" s="29">
        <v>0</v>
      </c>
      <c r="I24" s="29">
        <v>0</v>
      </c>
      <c r="J24" s="29">
        <v>0</v>
      </c>
      <c r="K24" s="29">
        <v>0.12706100018268038</v>
      </c>
      <c r="L24" s="29">
        <v>0</v>
      </c>
      <c r="M24" s="29">
        <v>0</v>
      </c>
      <c r="N24" s="29">
        <v>11054.146309544538</v>
      </c>
      <c r="O24" s="29">
        <v>9.8425248335944495</v>
      </c>
      <c r="P24" s="29">
        <v>634.05433660275742</v>
      </c>
      <c r="Q24" s="29">
        <v>4.0503974808855556</v>
      </c>
      <c r="R24" s="29">
        <v>2.171822911081287</v>
      </c>
      <c r="S24" s="29">
        <v>3.9122516144974612E-2</v>
      </c>
      <c r="T24" s="29">
        <v>4.1444308154668739E-3</v>
      </c>
      <c r="U24" s="29">
        <v>0</v>
      </c>
      <c r="V24" s="29">
        <v>0</v>
      </c>
      <c r="W24" s="29">
        <v>7946.931472978662</v>
      </c>
      <c r="X24" s="29">
        <v>48007.171358242442</v>
      </c>
      <c r="Y24" s="29">
        <v>0</v>
      </c>
      <c r="Z24" s="29">
        <v>0</v>
      </c>
      <c r="AA24" s="29">
        <v>293.46430782844595</v>
      </c>
      <c r="AB24" s="29">
        <v>0</v>
      </c>
      <c r="AC24" s="29">
        <v>0</v>
      </c>
      <c r="AD24" s="29">
        <v>261307.50796936618</v>
      </c>
      <c r="AE24" s="29">
        <v>31.980697881285561</v>
      </c>
      <c r="AF24" s="29">
        <v>0</v>
      </c>
      <c r="AG24" s="29">
        <v>0</v>
      </c>
      <c r="AH24" s="29">
        <v>0.1272629917978067</v>
      </c>
      <c r="AI24" s="29">
        <v>0</v>
      </c>
      <c r="AJ24" s="29">
        <v>2.7477341927404293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0.70100609523375768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1670.9424908325718</v>
      </c>
      <c r="H25" s="29">
        <v>0</v>
      </c>
      <c r="I25" s="29">
        <v>0</v>
      </c>
      <c r="J25" s="29">
        <v>0</v>
      </c>
      <c r="K25" s="29">
        <v>319.97190652754568</v>
      </c>
      <c r="L25" s="29">
        <v>0</v>
      </c>
      <c r="M25" s="29">
        <v>0</v>
      </c>
      <c r="N25" s="29">
        <v>58.180258894222945</v>
      </c>
      <c r="O25" s="29">
        <v>806.19712553918976</v>
      </c>
      <c r="P25" s="29">
        <v>0</v>
      </c>
      <c r="Q25" s="29">
        <v>0</v>
      </c>
      <c r="R25" s="29">
        <v>4475.3535229573845</v>
      </c>
      <c r="S25" s="29">
        <v>2.3975187740501388E-2</v>
      </c>
      <c r="T25" s="29">
        <v>144222.8595713448</v>
      </c>
      <c r="U25" s="29">
        <v>0</v>
      </c>
      <c r="V25" s="29">
        <v>0</v>
      </c>
      <c r="W25" s="29">
        <v>263087.95622921508</v>
      </c>
      <c r="X25" s="29">
        <v>15923.014114065321</v>
      </c>
      <c r="Y25" s="29">
        <v>0</v>
      </c>
      <c r="Z25" s="29">
        <v>0</v>
      </c>
      <c r="AA25" s="29">
        <v>1468.3706291636024</v>
      </c>
      <c r="AB25" s="29">
        <v>0</v>
      </c>
      <c r="AC25" s="29">
        <v>0</v>
      </c>
      <c r="AD25" s="29">
        <v>126173.45256554817</v>
      </c>
      <c r="AE25" s="29">
        <v>3130.7031156560361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11526.531498263059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20.718732181635662</v>
      </c>
      <c r="D26" s="29">
        <v>0</v>
      </c>
      <c r="E26" s="29">
        <v>0</v>
      </c>
      <c r="F26" s="29">
        <v>0</v>
      </c>
      <c r="G26" s="29">
        <v>26.486676408609835</v>
      </c>
      <c r="H26" s="29">
        <v>727.54548530354123</v>
      </c>
      <c r="I26" s="29">
        <v>0</v>
      </c>
      <c r="J26" s="29">
        <v>0</v>
      </c>
      <c r="K26" s="29">
        <v>3506.001770949174</v>
      </c>
      <c r="L26" s="29">
        <v>0</v>
      </c>
      <c r="M26" s="29">
        <v>1786.9409103705509</v>
      </c>
      <c r="N26" s="29">
        <v>1758812.5852071133</v>
      </c>
      <c r="O26" s="29">
        <v>201896.70889155433</v>
      </c>
      <c r="P26" s="29">
        <v>0</v>
      </c>
      <c r="Q26" s="29">
        <v>37354.611284399383</v>
      </c>
      <c r="R26" s="29">
        <v>8335.9657402241755</v>
      </c>
      <c r="S26" s="29">
        <v>103516.61043248833</v>
      </c>
      <c r="T26" s="29">
        <v>256886.52742846534</v>
      </c>
      <c r="U26" s="29">
        <v>218648.66780010212</v>
      </c>
      <c r="V26" s="29">
        <v>0</v>
      </c>
      <c r="W26" s="29">
        <v>0</v>
      </c>
      <c r="X26" s="29">
        <v>180468.12986496123</v>
      </c>
      <c r="Y26" s="29">
        <v>0</v>
      </c>
      <c r="Z26" s="29">
        <v>0</v>
      </c>
      <c r="AA26" s="29">
        <v>18960.35814342463</v>
      </c>
      <c r="AB26" s="29">
        <v>0</v>
      </c>
      <c r="AC26" s="29">
        <v>0</v>
      </c>
      <c r="AD26" s="29">
        <v>18748.420851378614</v>
      </c>
      <c r="AE26" s="29">
        <v>1070073.3667463339</v>
      </c>
      <c r="AF26" s="29">
        <v>0</v>
      </c>
      <c r="AG26" s="29">
        <v>2992.1733885258272</v>
      </c>
      <c r="AH26" s="29">
        <v>42063.122794472802</v>
      </c>
      <c r="AI26" s="29">
        <v>0</v>
      </c>
      <c r="AJ26" s="29">
        <v>18.148114149051555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18746.699427503117</v>
      </c>
      <c r="AR26" s="29">
        <v>49059.420101218631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0.59679873327838306</v>
      </c>
      <c r="L27" s="29">
        <v>0</v>
      </c>
      <c r="M27" s="29">
        <v>0</v>
      </c>
      <c r="N27" s="29">
        <v>251.5858067477206</v>
      </c>
      <c r="O27" s="29">
        <v>0</v>
      </c>
      <c r="P27" s="29">
        <v>0</v>
      </c>
      <c r="Q27" s="29">
        <v>0</v>
      </c>
      <c r="R27" s="29">
        <v>20.719161309280111</v>
      </c>
      <c r="S27" s="29">
        <v>0.4144092131994393</v>
      </c>
      <c r="T27" s="29">
        <v>0</v>
      </c>
      <c r="U27" s="29">
        <v>0</v>
      </c>
      <c r="V27" s="29">
        <v>0</v>
      </c>
      <c r="W27" s="29">
        <v>18757.2884948922</v>
      </c>
      <c r="X27" s="29">
        <v>61995.25751561884</v>
      </c>
      <c r="Y27" s="29">
        <v>0</v>
      </c>
      <c r="Z27" s="29">
        <v>0</v>
      </c>
      <c r="AA27" s="29">
        <v>3727.7964400912233</v>
      </c>
      <c r="AB27" s="29">
        <v>0</v>
      </c>
      <c r="AC27" s="29">
        <v>0</v>
      </c>
      <c r="AD27" s="29">
        <v>2536.0320263358444</v>
      </c>
      <c r="AE27" s="29">
        <v>1727.8775949404812</v>
      </c>
      <c r="AF27" s="29">
        <v>0</v>
      </c>
      <c r="AG27" s="29">
        <v>545.5578743797987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5.5652282791594423E-3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21957978.013579085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389541.18085267046</v>
      </c>
      <c r="Y28" s="29">
        <v>0</v>
      </c>
      <c r="Z28" s="29">
        <v>0</v>
      </c>
      <c r="AA28" s="29">
        <v>18086.38669790624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4553166.244322909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338.9771719331286</v>
      </c>
      <c r="Y29" s="29">
        <v>0</v>
      </c>
      <c r="Z29" s="29">
        <v>0</v>
      </c>
      <c r="AA29" s="29">
        <v>1958.975232928399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16233708.771785768</v>
      </c>
      <c r="M30" s="29">
        <v>2078546.8844510391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56964.238671934516</v>
      </c>
      <c r="Y30" s="29">
        <v>0</v>
      </c>
      <c r="Z30" s="29">
        <v>0</v>
      </c>
      <c r="AA30" s="29">
        <v>16621.667984987263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3909458.7951941956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929060.57542621077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109531.1121442928</v>
      </c>
      <c r="H32" s="29">
        <v>0</v>
      </c>
      <c r="I32" s="29">
        <v>0</v>
      </c>
      <c r="J32" s="29">
        <v>0</v>
      </c>
      <c r="K32" s="29">
        <v>252408.69169133497</v>
      </c>
      <c r="L32" s="29">
        <v>0</v>
      </c>
      <c r="M32" s="29">
        <v>21215.855842120363</v>
      </c>
      <c r="N32" s="29">
        <v>238941.19430160368</v>
      </c>
      <c r="O32" s="29">
        <v>29964.040565825853</v>
      </c>
      <c r="P32" s="29">
        <v>0</v>
      </c>
      <c r="Q32" s="29">
        <v>130780.57402562464</v>
      </c>
      <c r="R32" s="29">
        <v>216902.4475884416</v>
      </c>
      <c r="S32" s="29">
        <v>716097.14183649793</v>
      </c>
      <c r="T32" s="29">
        <v>22630.465139743679</v>
      </c>
      <c r="U32" s="29">
        <v>0</v>
      </c>
      <c r="V32" s="29">
        <v>0</v>
      </c>
      <c r="W32" s="29">
        <v>10877347.384276334</v>
      </c>
      <c r="X32" s="29">
        <v>17410449.883133516</v>
      </c>
      <c r="Y32" s="29">
        <v>0</v>
      </c>
      <c r="Z32" s="29">
        <v>0</v>
      </c>
      <c r="AA32" s="29">
        <v>84315.824649492468</v>
      </c>
      <c r="AB32" s="29">
        <v>0</v>
      </c>
      <c r="AC32" s="29">
        <v>0</v>
      </c>
      <c r="AD32" s="29">
        <v>750078.30003737239</v>
      </c>
      <c r="AE32" s="29">
        <v>958012.83201905387</v>
      </c>
      <c r="AF32" s="29">
        <v>44169.318869110917</v>
      </c>
      <c r="AG32" s="29">
        <v>0</v>
      </c>
      <c r="AH32" s="29">
        <v>89803.016752906144</v>
      </c>
      <c r="AI32" s="29">
        <v>0</v>
      </c>
      <c r="AJ32" s="29">
        <v>141677.05119816703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89004.459299186085</v>
      </c>
      <c r="AR32" s="29">
        <v>73724.262301789888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11506199.291632012</v>
      </c>
      <c r="D33" s="29">
        <v>2629015.0389526063</v>
      </c>
      <c r="E33" s="29">
        <v>2838654.5573245371</v>
      </c>
      <c r="F33" s="29">
        <v>2212541.140348651</v>
      </c>
      <c r="G33" s="29">
        <v>5005680.3466007644</v>
      </c>
      <c r="H33" s="29">
        <v>503312.43269938778</v>
      </c>
      <c r="I33" s="29">
        <v>0</v>
      </c>
      <c r="J33" s="29">
        <v>0</v>
      </c>
      <c r="K33" s="29">
        <v>1075207.963301583</v>
      </c>
      <c r="L33" s="29">
        <v>0</v>
      </c>
      <c r="M33" s="29">
        <v>1813107.4267581105</v>
      </c>
      <c r="N33" s="29">
        <v>1659151.1821189669</v>
      </c>
      <c r="O33" s="29">
        <v>265561.18622439163</v>
      </c>
      <c r="P33" s="29">
        <v>1074860.1789320838</v>
      </c>
      <c r="Q33" s="29">
        <v>763844.06590186886</v>
      </c>
      <c r="R33" s="29">
        <v>1015082.0885252254</v>
      </c>
      <c r="S33" s="29">
        <v>666560.56589962868</v>
      </c>
      <c r="T33" s="29">
        <v>2853408.0127962278</v>
      </c>
      <c r="U33" s="29">
        <v>0</v>
      </c>
      <c r="V33" s="29">
        <v>0</v>
      </c>
      <c r="W33" s="29">
        <v>1129781.6208711404</v>
      </c>
      <c r="X33" s="29">
        <v>3653714.6245964058</v>
      </c>
      <c r="Y33" s="29">
        <v>0</v>
      </c>
      <c r="Z33" s="29">
        <v>0</v>
      </c>
      <c r="AA33" s="29">
        <v>3211164.0050722575</v>
      </c>
      <c r="AB33" s="29">
        <v>698356.5743329759</v>
      </c>
      <c r="AC33" s="29">
        <v>0</v>
      </c>
      <c r="AD33" s="29">
        <v>649298.57545669249</v>
      </c>
      <c r="AE33" s="29">
        <v>1450396.9308301359</v>
      </c>
      <c r="AF33" s="29">
        <v>1512111.9327483228</v>
      </c>
      <c r="AG33" s="29">
        <v>5431.1784038013557</v>
      </c>
      <c r="AH33" s="29">
        <v>191753.52720713356</v>
      </c>
      <c r="AI33" s="29">
        <v>0</v>
      </c>
      <c r="AJ33" s="29">
        <v>245712.69743179248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3037024.2240980412</v>
      </c>
      <c r="AR33" s="29">
        <v>964276.09987790568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25343754.078887176</v>
      </c>
      <c r="D34" s="29">
        <v>3613128.752971408</v>
      </c>
      <c r="E34" s="29">
        <v>4774085.8548457194</v>
      </c>
      <c r="F34" s="29">
        <v>2415460.0537200682</v>
      </c>
      <c r="G34" s="29">
        <v>14537124.362104218</v>
      </c>
      <c r="H34" s="29">
        <v>2645454.8338471162</v>
      </c>
      <c r="I34" s="29">
        <v>0</v>
      </c>
      <c r="J34" s="29">
        <v>0</v>
      </c>
      <c r="K34" s="29">
        <v>838799.34495154372</v>
      </c>
      <c r="L34" s="29">
        <v>0</v>
      </c>
      <c r="M34" s="29">
        <v>193657.50615024869</v>
      </c>
      <c r="N34" s="29">
        <v>7531984.0368991354</v>
      </c>
      <c r="O34" s="29">
        <v>2046253.2813122342</v>
      </c>
      <c r="P34" s="29">
        <v>1788919.3472562374</v>
      </c>
      <c r="Q34" s="29">
        <v>2267426.9571936144</v>
      </c>
      <c r="R34" s="29">
        <v>1648353.5248372017</v>
      </c>
      <c r="S34" s="29">
        <v>1265702.940816541</v>
      </c>
      <c r="T34" s="29">
        <v>5324171.9822057439</v>
      </c>
      <c r="U34" s="29">
        <v>0</v>
      </c>
      <c r="V34" s="29">
        <v>0</v>
      </c>
      <c r="W34" s="29">
        <v>1565818.1617990432</v>
      </c>
      <c r="X34" s="29">
        <v>1608040.4074922733</v>
      </c>
      <c r="Y34" s="29">
        <v>0</v>
      </c>
      <c r="Z34" s="29">
        <v>0</v>
      </c>
      <c r="AA34" s="29">
        <v>3378661.6531954627</v>
      </c>
      <c r="AB34" s="29">
        <v>919275.08700433618</v>
      </c>
      <c r="AC34" s="29">
        <v>0</v>
      </c>
      <c r="AD34" s="29">
        <v>532277.71030395315</v>
      </c>
      <c r="AE34" s="29">
        <v>3335874.8542868383</v>
      </c>
      <c r="AF34" s="29">
        <v>4628704.4772371789</v>
      </c>
      <c r="AG34" s="29">
        <v>9038.4340497256817</v>
      </c>
      <c r="AH34" s="29">
        <v>677392.06619256316</v>
      </c>
      <c r="AI34" s="29">
        <v>0</v>
      </c>
      <c r="AJ34" s="29">
        <v>1331155.1478779297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3093478.7196143372</v>
      </c>
      <c r="AR34" s="29">
        <v>1768164.8621980499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109271.79581218697</v>
      </c>
      <c r="Y35" s="29">
        <v>15269492.206153683</v>
      </c>
      <c r="Z35" s="29">
        <v>653696.61696850718</v>
      </c>
      <c r="AA35" s="29">
        <v>7965.8535195576023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22471.978159506809</v>
      </c>
      <c r="Y36" s="29">
        <v>1405887.1617875756</v>
      </c>
      <c r="Z36" s="29">
        <v>30081.007540022802</v>
      </c>
      <c r="AA36" s="29">
        <v>10993.10032526698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6516.8036294894018</v>
      </c>
      <c r="Y37" s="29">
        <v>94709.673559866656</v>
      </c>
      <c r="Z37" s="29">
        <v>2925.0024801759937</v>
      </c>
      <c r="AA37" s="29">
        <v>1932.6824903181234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3384206.4581816206</v>
      </c>
      <c r="Y38" s="29">
        <v>1157.0594693357609</v>
      </c>
      <c r="Z38" s="29">
        <v>16956.376256217576</v>
      </c>
      <c r="AA38" s="29">
        <v>19430.420726251716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5131.1495813434003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37983.619103857593</v>
      </c>
      <c r="Y39" s="29">
        <v>0</v>
      </c>
      <c r="Z39" s="29">
        <v>518687.8525408064</v>
      </c>
      <c r="AA39" s="29">
        <v>5591.3472064049638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93748.155311653623</v>
      </c>
      <c r="Y40" s="29">
        <v>0</v>
      </c>
      <c r="Z40" s="29">
        <v>0</v>
      </c>
      <c r="AA40" s="29">
        <v>10497.82205855113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52198281.592992291</v>
      </c>
      <c r="AN40" s="29">
        <v>12549265.027723186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59449.733780380848</v>
      </c>
      <c r="Y41" s="29">
        <v>0</v>
      </c>
      <c r="Z41" s="29">
        <v>0</v>
      </c>
      <c r="AA41" s="29">
        <v>100701.72569849927</v>
      </c>
      <c r="AB41" s="29">
        <v>620618.06185821735</v>
      </c>
      <c r="AC41" s="29">
        <v>48955.037694006343</v>
      </c>
      <c r="AD41" s="29">
        <v>0</v>
      </c>
      <c r="AE41" s="29">
        <v>737125.66588863824</v>
      </c>
      <c r="AF41" s="29">
        <v>0</v>
      </c>
      <c r="AG41" s="29">
        <v>0</v>
      </c>
      <c r="AH41" s="29">
        <v>0</v>
      </c>
      <c r="AI41" s="29">
        <v>0</v>
      </c>
      <c r="AJ41" s="29">
        <v>3196915.1850938802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89443.759881254853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18186.975188068682</v>
      </c>
      <c r="Y42" s="29">
        <v>0</v>
      </c>
      <c r="Z42" s="29">
        <v>0</v>
      </c>
      <c r="AA42" s="29">
        <v>4751.0649222565271</v>
      </c>
      <c r="AB42" s="29">
        <v>0</v>
      </c>
      <c r="AC42" s="29">
        <v>2541034.1866970002</v>
      </c>
      <c r="AD42" s="29">
        <v>0</v>
      </c>
      <c r="AE42" s="29">
        <v>0</v>
      </c>
      <c r="AF42" s="29">
        <v>0</v>
      </c>
      <c r="AG42" s="29">
        <v>0</v>
      </c>
      <c r="AH42" s="29">
        <v>176912.77042158015</v>
      </c>
      <c r="AI42" s="29">
        <v>1024605.9556014428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128365.11551307244</v>
      </c>
      <c r="Y43" s="29">
        <v>0</v>
      </c>
      <c r="Z43" s="29">
        <v>0</v>
      </c>
      <c r="AA43" s="29">
        <v>67160.253657737776</v>
      </c>
      <c r="AB43" s="29">
        <v>83408.544437384189</v>
      </c>
      <c r="AC43" s="29">
        <v>19427668.75904914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351109.8168227218</v>
      </c>
      <c r="Y44" s="29">
        <v>0</v>
      </c>
      <c r="Z44" s="29">
        <v>0</v>
      </c>
      <c r="AA44" s="29">
        <v>267140.83216303948</v>
      </c>
      <c r="AB44" s="29">
        <v>1384063.3014561173</v>
      </c>
      <c r="AC44" s="29">
        <v>604271.56761139107</v>
      </c>
      <c r="AD44" s="29">
        <v>0</v>
      </c>
      <c r="AE44" s="29">
        <v>176294.66610073976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1371544.1245604493</v>
      </c>
      <c r="Y45" s="29">
        <v>0</v>
      </c>
      <c r="Z45" s="29">
        <v>0</v>
      </c>
      <c r="AA45" s="29">
        <v>17.638842506170164</v>
      </c>
      <c r="AB45" s="29">
        <v>0</v>
      </c>
      <c r="AC45" s="29">
        <v>0</v>
      </c>
      <c r="AD45" s="29">
        <v>0</v>
      </c>
      <c r="AE45" s="29">
        <v>724.92146217244124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59557714.296507038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33862524.2188472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1124542.8895190221</v>
      </c>
      <c r="AP47" s="29">
        <v>2447301.6107829092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92779.002044017761</v>
      </c>
      <c r="Y48" s="29">
        <v>0</v>
      </c>
      <c r="Z48" s="29">
        <v>0</v>
      </c>
      <c r="AA48" s="29">
        <v>15972.087745222363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1051504.1857855776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2320815.9945006864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96875.541648613696</v>
      </c>
      <c r="Y49" s="29">
        <v>0</v>
      </c>
      <c r="Z49" s="29">
        <v>0</v>
      </c>
      <c r="AA49" s="29">
        <v>6385.6274168938717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111971683.56201006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36172.286948208646</v>
      </c>
      <c r="Y50" s="29">
        <v>0</v>
      </c>
      <c r="Z50" s="29">
        <v>0</v>
      </c>
      <c r="AA50" s="29">
        <v>45968.222824807577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148554412.6180256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373472.22822104662</v>
      </c>
      <c r="Y52" s="29">
        <v>0</v>
      </c>
      <c r="Z52" s="29">
        <v>0</v>
      </c>
      <c r="AA52" s="29">
        <v>76085.718640810752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157649.72094255022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624674.80649260699</v>
      </c>
      <c r="Y53" s="29">
        <v>0</v>
      </c>
      <c r="Z53" s="29">
        <v>0</v>
      </c>
      <c r="AA53" s="29">
        <v>36511.279150066657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78406.103948384829</v>
      </c>
      <c r="Y54" s="29">
        <v>0</v>
      </c>
      <c r="Z54" s="29">
        <v>0</v>
      </c>
      <c r="AA54" s="29">
        <v>19874.269602226123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44119.783792405018</v>
      </c>
      <c r="Y56" s="29">
        <v>0</v>
      </c>
      <c r="Z56" s="29">
        <v>0</v>
      </c>
      <c r="AA56" s="29">
        <v>9132.9469285517916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110484.98774690409</v>
      </c>
      <c r="T57" s="29">
        <v>0</v>
      </c>
      <c r="U57" s="29">
        <v>0</v>
      </c>
      <c r="V57" s="29">
        <v>0</v>
      </c>
      <c r="W57" s="29">
        <v>0</v>
      </c>
      <c r="X57" s="29">
        <v>57935.749737738093</v>
      </c>
      <c r="Y57" s="29">
        <v>0</v>
      </c>
      <c r="Z57" s="29">
        <v>0</v>
      </c>
      <c r="AA57" s="29">
        <v>10846.854167354215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2383568.4380240524</v>
      </c>
      <c r="AH57" s="29">
        <v>0</v>
      </c>
      <c r="AI57" s="29">
        <v>92581.262414558412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251650.72629535041</v>
      </c>
      <c r="T58" s="29">
        <v>0</v>
      </c>
      <c r="U58" s="29">
        <v>0</v>
      </c>
      <c r="V58" s="29">
        <v>0</v>
      </c>
      <c r="W58" s="29">
        <v>0</v>
      </c>
      <c r="X58" s="29">
        <v>3358306.7706965427</v>
      </c>
      <c r="Y58" s="29">
        <v>0</v>
      </c>
      <c r="Z58" s="29">
        <v>0</v>
      </c>
      <c r="AA58" s="29">
        <v>13070.027318778319</v>
      </c>
      <c r="AB58" s="29">
        <v>0</v>
      </c>
      <c r="AC58" s="29">
        <v>213502.14633828768</v>
      </c>
      <c r="AD58" s="29">
        <v>0</v>
      </c>
      <c r="AE58" s="29">
        <v>0</v>
      </c>
      <c r="AF58" s="29">
        <v>0</v>
      </c>
      <c r="AG58" s="29">
        <v>444860.77985641657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20717.69676448598</v>
      </c>
      <c r="Y59" s="29">
        <v>0</v>
      </c>
      <c r="Z59" s="29">
        <v>0</v>
      </c>
      <c r="AA59" s="29">
        <v>5584.1778544671206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113661.98290599835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67928.070715232752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8572.4443479006895</v>
      </c>
      <c r="Y60" s="29">
        <v>101106.17656950634</v>
      </c>
      <c r="Z60" s="29">
        <v>0</v>
      </c>
      <c r="AA60" s="29">
        <v>4084.1263337616306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270515.54836194334</v>
      </c>
      <c r="AJ60" s="29">
        <v>0</v>
      </c>
      <c r="AK60" s="29">
        <v>12058111.579590049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28377.35315018268</v>
      </c>
      <c r="L61" s="29">
        <v>1200274.2128447329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941629.51520735258</v>
      </c>
      <c r="T61" s="29">
        <v>0</v>
      </c>
      <c r="U61" s="29">
        <v>0</v>
      </c>
      <c r="V61" s="29">
        <v>0</v>
      </c>
      <c r="W61" s="29">
        <v>0</v>
      </c>
      <c r="X61" s="29">
        <v>281602.49867806467</v>
      </c>
      <c r="Y61" s="29">
        <v>0</v>
      </c>
      <c r="Z61" s="29">
        <v>0</v>
      </c>
      <c r="AA61" s="29">
        <v>16736.144605468464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41741.552307960374</v>
      </c>
      <c r="AH61" s="29">
        <v>0</v>
      </c>
      <c r="AI61" s="29">
        <v>107739.5578925693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20412.394059242244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186326.21100535855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571969.951854749</v>
      </c>
      <c r="AN62" s="29">
        <v>0</v>
      </c>
      <c r="AO62" s="29">
        <v>6916.2103404225472</v>
      </c>
      <c r="AP62" s="29">
        <v>0</v>
      </c>
      <c r="AQ62" s="29">
        <v>0</v>
      </c>
      <c r="AR62" s="29">
        <v>0</v>
      </c>
      <c r="AS62" s="29">
        <v>0</v>
      </c>
      <c r="AT62" s="29">
        <v>679152.80027041805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22346.471990383678</v>
      </c>
      <c r="U63" s="29">
        <v>371798.49298410723</v>
      </c>
      <c r="V63" s="29">
        <v>0</v>
      </c>
      <c r="W63" s="29">
        <v>0</v>
      </c>
      <c r="X63" s="29">
        <v>290.99862927786791</v>
      </c>
      <c r="Y63" s="29">
        <v>0</v>
      </c>
      <c r="Z63" s="29">
        <v>0</v>
      </c>
      <c r="AA63" s="29">
        <v>691.63205181834678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8632419.2378634419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2017384.6994575574</v>
      </c>
      <c r="Y65" s="29">
        <v>0</v>
      </c>
      <c r="Z65" s="29">
        <v>0</v>
      </c>
      <c r="AA65" s="29">
        <v>1462.5917016833837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290877.98591536988</v>
      </c>
      <c r="AH65" s="29">
        <v>0</v>
      </c>
      <c r="AI65" s="29">
        <v>0</v>
      </c>
      <c r="AJ65" s="29">
        <v>0</v>
      </c>
      <c r="AK65" s="29">
        <v>0</v>
      </c>
      <c r="AL65" s="29">
        <v>1969164.0865757174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12450978.945073441</v>
      </c>
      <c r="V66" s="29">
        <v>5841380.343703364</v>
      </c>
      <c r="W66" s="29">
        <v>0</v>
      </c>
      <c r="X66" s="29">
        <v>75995.784063170271</v>
      </c>
      <c r="Y66" s="29">
        <v>0</v>
      </c>
      <c r="Z66" s="29">
        <v>0</v>
      </c>
      <c r="AA66" s="29">
        <v>3200.2049801665262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991438.80632961052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19458599.876968116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391636.47589672013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11995.880818544214</v>
      </c>
      <c r="Y68" s="29">
        <v>0</v>
      </c>
      <c r="Z68" s="29">
        <v>0</v>
      </c>
      <c r="AA68" s="29">
        <v>2712.5682933294115</v>
      </c>
      <c r="AB68" s="29">
        <v>0</v>
      </c>
      <c r="AC68" s="29">
        <v>1414106.8638487537</v>
      </c>
      <c r="AD68" s="29">
        <v>0</v>
      </c>
      <c r="AE68" s="29">
        <v>0</v>
      </c>
      <c r="AF68" s="29">
        <v>0</v>
      </c>
      <c r="AG68" s="29">
        <v>7258373.8228250295</v>
      </c>
      <c r="AH68" s="29">
        <v>0</v>
      </c>
      <c r="AI68" s="29">
        <v>7346951.0943490686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30353.571028791728</v>
      </c>
      <c r="Y69" s="29">
        <v>0</v>
      </c>
      <c r="Z69" s="29">
        <v>0</v>
      </c>
      <c r="AA69" s="29">
        <v>2453.8830479350877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10533329.102876406</v>
      </c>
      <c r="AH69" s="29">
        <v>0</v>
      </c>
      <c r="AI69" s="29">
        <v>410268.49249262747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8864.7534277161922</v>
      </c>
      <c r="Y70" s="29">
        <v>0</v>
      </c>
      <c r="Z70" s="29">
        <v>0</v>
      </c>
      <c r="AA70" s="29">
        <v>2512.3697265199789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5416563.2645929847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36148.525893680184</v>
      </c>
      <c r="H71" s="29">
        <v>189816.34606071911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377072.75155148312</v>
      </c>
      <c r="O71" s="29">
        <v>0</v>
      </c>
      <c r="P71" s="29">
        <v>396627.19138894975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1187606.927812146</v>
      </c>
      <c r="Y71" s="29">
        <v>0</v>
      </c>
      <c r="Z71" s="29">
        <v>0</v>
      </c>
      <c r="AA71" s="29">
        <v>3496.5101845978484</v>
      </c>
      <c r="AB71" s="29">
        <v>0</v>
      </c>
      <c r="AC71" s="29">
        <v>502862.06361169601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256459.9127796765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291602.74794420204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31744.994606117405</v>
      </c>
      <c r="Y72" s="29">
        <v>0</v>
      </c>
      <c r="Z72" s="29">
        <v>0</v>
      </c>
      <c r="AA72" s="29">
        <v>4841.833026538844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287595.97661868727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8894694.5633680187</v>
      </c>
      <c r="AR72" s="29">
        <v>0</v>
      </c>
      <c r="AS72" s="29">
        <v>0</v>
      </c>
      <c r="AT72" s="29">
        <v>3254259.6208466091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795950.56463763188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78" t="s">
        <v>193</v>
      </c>
      <c r="B74" s="7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7</v>
      </c>
      <c r="B75" s="29" t="s">
        <v>124</v>
      </c>
      <c r="C75" s="29">
        <v>4555295.1815365795</v>
      </c>
      <c r="D75" s="29">
        <v>184263.52107238738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20676.430881426488</v>
      </c>
      <c r="AE75" s="29">
        <v>110803.08229786003</v>
      </c>
      <c r="AF75" s="29">
        <v>1610019.9915018058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8</v>
      </c>
      <c r="B76" s="29" t="s">
        <v>125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278858.57376849564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</v>
      </c>
      <c r="B77" s="29" t="s">
        <v>126</v>
      </c>
      <c r="C77" s="29">
        <v>826030.04393438261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8346.7275607267784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5334.5894409701759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10</v>
      </c>
      <c r="B78" s="29" t="s">
        <v>127</v>
      </c>
      <c r="C78" s="29">
        <v>32194.750695010363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267.5370264906087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29243.380638832768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1842.386329310254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11</v>
      </c>
      <c r="B79" s="29" t="s">
        <v>128</v>
      </c>
      <c r="C79" s="29">
        <v>25194086.933466114</v>
      </c>
      <c r="D79" s="29">
        <v>4161605.9624771131</v>
      </c>
      <c r="E79" s="29">
        <v>6781296.6941508912</v>
      </c>
      <c r="F79" s="29">
        <v>1400946.2325343064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0.63687566540133023</v>
      </c>
      <c r="O79" s="29">
        <v>0</v>
      </c>
      <c r="P79" s="29">
        <v>0</v>
      </c>
      <c r="Q79" s="29">
        <v>3667.2815341094442</v>
      </c>
      <c r="R79" s="29">
        <v>4.524627074612928</v>
      </c>
      <c r="S79" s="29">
        <v>2080.7564541910729</v>
      </c>
      <c r="T79" s="29">
        <v>18327.478151802923</v>
      </c>
      <c r="U79" s="29">
        <v>0</v>
      </c>
      <c r="V79" s="29">
        <v>0</v>
      </c>
      <c r="W79" s="29">
        <v>0</v>
      </c>
      <c r="X79" s="29">
        <v>3.0376235659460238E-2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11534.050810476278</v>
      </c>
      <c r="AF79" s="29">
        <v>1451091.1020670468</v>
      </c>
      <c r="AG79" s="29">
        <v>0</v>
      </c>
      <c r="AH79" s="29">
        <v>0</v>
      </c>
      <c r="AI79" s="29">
        <v>0</v>
      </c>
      <c r="AJ79" s="29">
        <v>5037.1943378365531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2428.9697860681408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12</v>
      </c>
      <c r="B80" s="29" t="s">
        <v>129</v>
      </c>
      <c r="C80" s="29">
        <v>0</v>
      </c>
      <c r="D80" s="29">
        <v>0</v>
      </c>
      <c r="E80" s="29">
        <v>0</v>
      </c>
      <c r="F80" s="29">
        <v>0</v>
      </c>
      <c r="G80" s="29">
        <v>10426630.406130642</v>
      </c>
      <c r="H80" s="29">
        <v>3621713.7198959859</v>
      </c>
      <c r="I80" s="29">
        <v>0</v>
      </c>
      <c r="J80" s="29">
        <v>0</v>
      </c>
      <c r="K80" s="29">
        <v>11081.704881602052</v>
      </c>
      <c r="L80" s="29">
        <v>0</v>
      </c>
      <c r="M80" s="29">
        <v>0</v>
      </c>
      <c r="N80" s="29">
        <v>276251.09304998571</v>
      </c>
      <c r="O80" s="29">
        <v>733402.1205080495</v>
      </c>
      <c r="P80" s="29">
        <v>0</v>
      </c>
      <c r="Q80" s="29">
        <v>38468.774749646698</v>
      </c>
      <c r="R80" s="29">
        <v>40.503264559685825</v>
      </c>
      <c r="S80" s="29">
        <v>18382.01524382718</v>
      </c>
      <c r="T80" s="29">
        <v>7765.8008582349739</v>
      </c>
      <c r="U80" s="29">
        <v>0</v>
      </c>
      <c r="V80" s="29">
        <v>0</v>
      </c>
      <c r="W80" s="29">
        <v>0</v>
      </c>
      <c r="X80" s="29">
        <v>631.24233940922409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128890.65115626443</v>
      </c>
      <c r="AF80" s="29">
        <v>129051.911116697</v>
      </c>
      <c r="AG80" s="29">
        <v>0</v>
      </c>
      <c r="AH80" s="29">
        <v>0</v>
      </c>
      <c r="AI80" s="29">
        <v>0</v>
      </c>
      <c r="AJ80" s="29">
        <v>2888.4622811873696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25117.743607316381</v>
      </c>
      <c r="AR80" s="29">
        <v>659121.89752792253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13</v>
      </c>
      <c r="B81" s="29" t="s">
        <v>130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9068.6526085361838</v>
      </c>
      <c r="I81" s="29">
        <v>0</v>
      </c>
      <c r="J81" s="29">
        <v>0</v>
      </c>
      <c r="K81" s="29">
        <v>209923.91276767387</v>
      </c>
      <c r="L81" s="29">
        <v>0</v>
      </c>
      <c r="M81" s="29">
        <v>1715494.3739427514</v>
      </c>
      <c r="N81" s="29">
        <v>323946.14636022825</v>
      </c>
      <c r="O81" s="29">
        <v>0</v>
      </c>
      <c r="P81" s="29">
        <v>0</v>
      </c>
      <c r="Q81" s="29">
        <v>81661.507551695613</v>
      </c>
      <c r="R81" s="29">
        <v>16924.338465254048</v>
      </c>
      <c r="S81" s="29">
        <v>266.24015936333768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8939.3586639534369</v>
      </c>
      <c r="AF81" s="29">
        <v>0</v>
      </c>
      <c r="AG81" s="29">
        <v>0</v>
      </c>
      <c r="AH81" s="29">
        <v>0</v>
      </c>
      <c r="AI81" s="29">
        <v>0</v>
      </c>
      <c r="AJ81" s="29">
        <v>14786.681808225827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14</v>
      </c>
      <c r="B82" s="29" t="s">
        <v>131</v>
      </c>
      <c r="C82" s="29">
        <v>0</v>
      </c>
      <c r="D82" s="29">
        <v>0</v>
      </c>
      <c r="E82" s="29">
        <v>0</v>
      </c>
      <c r="F82" s="29">
        <v>1172.7124201621004</v>
      </c>
      <c r="G82" s="29">
        <v>0</v>
      </c>
      <c r="H82" s="29">
        <v>0</v>
      </c>
      <c r="I82" s="29">
        <v>0</v>
      </c>
      <c r="J82" s="29">
        <v>0</v>
      </c>
      <c r="K82" s="29">
        <v>3870.4712672135747</v>
      </c>
      <c r="L82" s="29">
        <v>0</v>
      </c>
      <c r="M82" s="29">
        <v>0</v>
      </c>
      <c r="N82" s="29">
        <v>22.728389975700477</v>
      </c>
      <c r="O82" s="29">
        <v>0</v>
      </c>
      <c r="P82" s="29">
        <v>0</v>
      </c>
      <c r="Q82" s="29">
        <v>0</v>
      </c>
      <c r="R82" s="29">
        <v>126.5194841437895</v>
      </c>
      <c r="S82" s="29">
        <v>196391.58228491913</v>
      </c>
      <c r="T82" s="29">
        <v>8378.6070800793259</v>
      </c>
      <c r="U82" s="29">
        <v>0</v>
      </c>
      <c r="V82" s="29">
        <v>0</v>
      </c>
      <c r="W82" s="29">
        <v>0</v>
      </c>
      <c r="X82" s="29">
        <v>1.2375328668750252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121.76807725952987</v>
      </c>
      <c r="AE82" s="29">
        <v>20409.16712653072</v>
      </c>
      <c r="AF82" s="29">
        <v>0</v>
      </c>
      <c r="AG82" s="29">
        <v>0</v>
      </c>
      <c r="AH82" s="29">
        <v>0</v>
      </c>
      <c r="AI82" s="29">
        <v>0</v>
      </c>
      <c r="AJ82" s="29">
        <v>17307.235337838629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1328037.8217670815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15</v>
      </c>
      <c r="B83" s="29" t="s">
        <v>132</v>
      </c>
      <c r="C83" s="29">
        <v>0</v>
      </c>
      <c r="D83" s="29">
        <v>0</v>
      </c>
      <c r="E83" s="29">
        <v>0</v>
      </c>
      <c r="F83" s="29">
        <v>0</v>
      </c>
      <c r="G83" s="29">
        <v>21379.677490275331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773.30824460453994</v>
      </c>
      <c r="O83" s="29">
        <v>1017.8302138658003</v>
      </c>
      <c r="P83" s="29">
        <v>91.334149390263931</v>
      </c>
      <c r="Q83" s="29">
        <v>0</v>
      </c>
      <c r="R83" s="29">
        <v>709.70665792506963</v>
      </c>
      <c r="S83" s="29">
        <v>379.8370011643197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4892.4868681645912</v>
      </c>
      <c r="AB83" s="29">
        <v>0</v>
      </c>
      <c r="AC83" s="29">
        <v>0</v>
      </c>
      <c r="AD83" s="29">
        <v>0</v>
      </c>
      <c r="AE83" s="29">
        <v>363074.16573355382</v>
      </c>
      <c r="AF83" s="29">
        <v>0</v>
      </c>
      <c r="AG83" s="29">
        <v>45.188541641576933</v>
      </c>
      <c r="AH83" s="29">
        <v>0</v>
      </c>
      <c r="AI83" s="29">
        <v>0</v>
      </c>
      <c r="AJ83" s="29">
        <v>3873.9564756319542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16</v>
      </c>
      <c r="B84" s="29" t="s">
        <v>133</v>
      </c>
      <c r="C84" s="29">
        <v>0</v>
      </c>
      <c r="D84" s="29">
        <v>0</v>
      </c>
      <c r="E84" s="29">
        <v>5066.7998322302956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705647.5248908191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1268.4338779533966</v>
      </c>
      <c r="T84" s="29">
        <v>0</v>
      </c>
      <c r="U84" s="29">
        <v>0</v>
      </c>
      <c r="V84" s="29">
        <v>0</v>
      </c>
      <c r="W84" s="29">
        <v>0</v>
      </c>
      <c r="X84" s="29">
        <v>3197849.4208919336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17</v>
      </c>
      <c r="B85" s="29" t="s">
        <v>134</v>
      </c>
      <c r="C85" s="29">
        <v>310342.82605539524</v>
      </c>
      <c r="D85" s="29">
        <v>214886.45444302584</v>
      </c>
      <c r="E85" s="29">
        <v>86698.426185453078</v>
      </c>
      <c r="F85" s="29">
        <v>5.1441149409145579</v>
      </c>
      <c r="G85" s="29">
        <v>1943.5074289826521</v>
      </c>
      <c r="H85" s="29">
        <v>584.69735970330464</v>
      </c>
      <c r="I85" s="29">
        <v>0</v>
      </c>
      <c r="J85" s="29">
        <v>0</v>
      </c>
      <c r="K85" s="29">
        <v>257337.07780062119</v>
      </c>
      <c r="L85" s="29">
        <v>0</v>
      </c>
      <c r="M85" s="29">
        <v>64337.807428870648</v>
      </c>
      <c r="N85" s="29">
        <v>662.26325313545306</v>
      </c>
      <c r="O85" s="29">
        <v>76.464663540910408</v>
      </c>
      <c r="P85" s="29">
        <v>21321.385029989116</v>
      </c>
      <c r="Q85" s="29">
        <v>937.69963239199546</v>
      </c>
      <c r="R85" s="29">
        <v>109793.76715647086</v>
      </c>
      <c r="S85" s="29">
        <v>139460.50354272273</v>
      </c>
      <c r="T85" s="29">
        <v>100595.78425027552</v>
      </c>
      <c r="U85" s="29">
        <v>0</v>
      </c>
      <c r="V85" s="29">
        <v>0</v>
      </c>
      <c r="W85" s="29">
        <v>0</v>
      </c>
      <c r="X85" s="29">
        <v>50908.307914451361</v>
      </c>
      <c r="Y85" s="29">
        <v>0</v>
      </c>
      <c r="Z85" s="29">
        <v>0</v>
      </c>
      <c r="AA85" s="29">
        <v>151.89667996979747</v>
      </c>
      <c r="AB85" s="29">
        <v>0</v>
      </c>
      <c r="AC85" s="29">
        <v>0</v>
      </c>
      <c r="AD85" s="29">
        <v>5.5205641898252548E-2</v>
      </c>
      <c r="AE85" s="29">
        <v>111613.37487707766</v>
      </c>
      <c r="AF85" s="29">
        <v>36190.572975600815</v>
      </c>
      <c r="AG85" s="29">
        <v>0</v>
      </c>
      <c r="AH85" s="29">
        <v>0</v>
      </c>
      <c r="AI85" s="29">
        <v>0</v>
      </c>
      <c r="AJ85" s="29">
        <v>40995.212982010649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2169734.2638840056</v>
      </c>
      <c r="AR85" s="29">
        <v>21414.122729508603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18</v>
      </c>
      <c r="B86" s="29" t="s">
        <v>135</v>
      </c>
      <c r="C86" s="29">
        <v>12862.361332060374</v>
      </c>
      <c r="D86" s="29">
        <v>4087.2926432252307</v>
      </c>
      <c r="E86" s="29">
        <v>0</v>
      </c>
      <c r="F86" s="29">
        <v>1482790.4438776241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27.074958488402082</v>
      </c>
      <c r="T86" s="29">
        <v>3131349.0312637431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1.7192033902731245</v>
      </c>
      <c r="AE86" s="29">
        <v>0</v>
      </c>
      <c r="AF86" s="29">
        <v>145417.83278583246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2358.0342876499558</v>
      </c>
      <c r="AR86" s="29">
        <v>0</v>
      </c>
      <c r="AS86" s="29">
        <v>0</v>
      </c>
      <c r="AT86" s="29">
        <v>0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19</v>
      </c>
      <c r="B87" s="29" t="s">
        <v>136</v>
      </c>
      <c r="C87" s="29">
        <v>0</v>
      </c>
      <c r="D87" s="29">
        <v>0</v>
      </c>
      <c r="E87" s="29">
        <v>0</v>
      </c>
      <c r="F87" s="29">
        <v>0</v>
      </c>
      <c r="G87" s="29">
        <v>1818.813541032973</v>
      </c>
      <c r="H87" s="29">
        <v>0</v>
      </c>
      <c r="I87" s="29">
        <v>0</v>
      </c>
      <c r="J87" s="29">
        <v>0</v>
      </c>
      <c r="K87" s="29">
        <v>224610.92572556538</v>
      </c>
      <c r="L87" s="29">
        <v>0</v>
      </c>
      <c r="M87" s="29">
        <v>0</v>
      </c>
      <c r="N87" s="29">
        <v>119897.25231971522</v>
      </c>
      <c r="O87" s="29">
        <v>19557.156777726563</v>
      </c>
      <c r="P87" s="29">
        <v>66.030774096065215</v>
      </c>
      <c r="Q87" s="29">
        <v>124367.14552206604</v>
      </c>
      <c r="R87" s="29">
        <v>159359.63959955651</v>
      </c>
      <c r="S87" s="29">
        <v>31407.36225376997</v>
      </c>
      <c r="T87" s="29">
        <v>9760.1289677573604</v>
      </c>
      <c r="U87" s="29">
        <v>0</v>
      </c>
      <c r="V87" s="29">
        <v>0</v>
      </c>
      <c r="W87" s="29">
        <v>0</v>
      </c>
      <c r="X87" s="29">
        <v>82610.456334543138</v>
      </c>
      <c r="Y87" s="29">
        <v>0</v>
      </c>
      <c r="Z87" s="29">
        <v>0</v>
      </c>
      <c r="AA87" s="29">
        <v>456.32487415003038</v>
      </c>
      <c r="AB87" s="29">
        <v>0</v>
      </c>
      <c r="AC87" s="29">
        <v>0</v>
      </c>
      <c r="AD87" s="29">
        <v>206.18408721558691</v>
      </c>
      <c r="AE87" s="29">
        <v>11965.320127676399</v>
      </c>
      <c r="AF87" s="29">
        <v>0</v>
      </c>
      <c r="AG87" s="29">
        <v>27.023172438332583</v>
      </c>
      <c r="AH87" s="29">
        <v>0</v>
      </c>
      <c r="AI87" s="29">
        <v>0</v>
      </c>
      <c r="AJ87" s="29">
        <v>25169.424378759486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36852.429685664662</v>
      </c>
      <c r="AR87" s="29">
        <v>145787.39540504967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20</v>
      </c>
      <c r="B88" s="29" t="s">
        <v>137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403726.19698552287</v>
      </c>
      <c r="L88" s="29">
        <v>0</v>
      </c>
      <c r="M88" s="29">
        <v>0</v>
      </c>
      <c r="N88" s="29">
        <v>108325.26592699764</v>
      </c>
      <c r="O88" s="29">
        <v>0</v>
      </c>
      <c r="P88" s="29">
        <v>0</v>
      </c>
      <c r="Q88" s="29">
        <v>443389.38192369434</v>
      </c>
      <c r="R88" s="29">
        <v>21182.264988592946</v>
      </c>
      <c r="S88" s="29">
        <v>3933.4493816736313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29">
        <v>17374.837246485567</v>
      </c>
      <c r="AB88" s="29">
        <v>0</v>
      </c>
      <c r="AC88" s="29">
        <v>0</v>
      </c>
      <c r="AD88" s="29">
        <v>0</v>
      </c>
      <c r="AE88" s="29">
        <v>0</v>
      </c>
      <c r="AF88" s="29">
        <v>383.02905293243816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17357.169048190703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21</v>
      </c>
      <c r="B89" s="29" t="s">
        <v>138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30158.387551135991</v>
      </c>
      <c r="L89" s="29">
        <v>0</v>
      </c>
      <c r="M89" s="29">
        <v>0</v>
      </c>
      <c r="N89" s="29">
        <v>4416.1025724061901</v>
      </c>
      <c r="O89" s="29">
        <v>0</v>
      </c>
      <c r="P89" s="29">
        <v>17.20615192254543</v>
      </c>
      <c r="Q89" s="29">
        <v>4783.2928723071809</v>
      </c>
      <c r="R89" s="29">
        <v>34114.323935611988</v>
      </c>
      <c r="S89" s="29">
        <v>16866.878423808641</v>
      </c>
      <c r="T89" s="29">
        <v>0</v>
      </c>
      <c r="U89" s="29">
        <v>0</v>
      </c>
      <c r="V89" s="29">
        <v>0</v>
      </c>
      <c r="W89" s="29">
        <v>0</v>
      </c>
      <c r="X89" s="29">
        <v>13868.249266924902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15156.161500729593</v>
      </c>
      <c r="AE89" s="29">
        <v>14262.44056958363</v>
      </c>
      <c r="AF89" s="29">
        <v>0</v>
      </c>
      <c r="AG89" s="29">
        <v>0</v>
      </c>
      <c r="AH89" s="29">
        <v>0</v>
      </c>
      <c r="AI89" s="29">
        <v>0</v>
      </c>
      <c r="AJ89" s="29">
        <v>193.41902856791549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45.248932061807977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22</v>
      </c>
      <c r="B90" s="29" t="s">
        <v>139</v>
      </c>
      <c r="C90" s="29">
        <v>0</v>
      </c>
      <c r="D90" s="29">
        <v>0</v>
      </c>
      <c r="E90" s="29">
        <v>0</v>
      </c>
      <c r="F90" s="29">
        <v>0</v>
      </c>
      <c r="G90" s="29">
        <v>2567.2622888396122</v>
      </c>
      <c r="H90" s="29">
        <v>0</v>
      </c>
      <c r="I90" s="29">
        <v>0</v>
      </c>
      <c r="J90" s="29">
        <v>0</v>
      </c>
      <c r="K90" s="29">
        <v>58039.198716054547</v>
      </c>
      <c r="L90" s="29">
        <v>0</v>
      </c>
      <c r="M90" s="29">
        <v>0</v>
      </c>
      <c r="N90" s="29">
        <v>99332.278485420888</v>
      </c>
      <c r="O90" s="29">
        <v>187.06797567791827</v>
      </c>
      <c r="P90" s="29">
        <v>30580.32807772906</v>
      </c>
      <c r="Q90" s="29">
        <v>325694.30733216729</v>
      </c>
      <c r="R90" s="29">
        <v>209959.83255893612</v>
      </c>
      <c r="S90" s="29">
        <v>51838.676039101985</v>
      </c>
      <c r="T90" s="29">
        <v>75.70805264015749</v>
      </c>
      <c r="U90" s="29">
        <v>0</v>
      </c>
      <c r="V90" s="29">
        <v>0</v>
      </c>
      <c r="W90" s="29">
        <v>0</v>
      </c>
      <c r="X90" s="29">
        <v>3491.0835070295875</v>
      </c>
      <c r="Y90" s="29">
        <v>0</v>
      </c>
      <c r="Z90" s="29">
        <v>0</v>
      </c>
      <c r="AA90" s="29">
        <v>35865.547431009312</v>
      </c>
      <c r="AB90" s="29">
        <v>0</v>
      </c>
      <c r="AC90" s="29">
        <v>0</v>
      </c>
      <c r="AD90" s="29">
        <v>17167.773617084589</v>
      </c>
      <c r="AE90" s="29">
        <v>2092.5213160162821</v>
      </c>
      <c r="AF90" s="29">
        <v>0</v>
      </c>
      <c r="AG90" s="29">
        <v>11.838262606819576</v>
      </c>
      <c r="AH90" s="29">
        <v>2.3914162460100107E-2</v>
      </c>
      <c r="AI90" s="29">
        <v>0</v>
      </c>
      <c r="AJ90" s="29">
        <v>2517.3440022765376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43029.48380483871</v>
      </c>
      <c r="AR90" s="29">
        <v>-2787.4029050148174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23</v>
      </c>
      <c r="B91" s="29" t="s">
        <v>140</v>
      </c>
      <c r="C91" s="29">
        <v>0</v>
      </c>
      <c r="D91" s="29">
        <v>0</v>
      </c>
      <c r="E91" s="29">
        <v>0</v>
      </c>
      <c r="F91" s="29">
        <v>0</v>
      </c>
      <c r="G91" s="29">
        <v>5918.0652157061368</v>
      </c>
      <c r="H91" s="29">
        <v>0</v>
      </c>
      <c r="I91" s="29">
        <v>0</v>
      </c>
      <c r="J91" s="29">
        <v>0</v>
      </c>
      <c r="K91" s="29">
        <v>443.02913976868598</v>
      </c>
      <c r="L91" s="29">
        <v>0</v>
      </c>
      <c r="M91" s="29">
        <v>0</v>
      </c>
      <c r="N91" s="29">
        <v>40120.960374701455</v>
      </c>
      <c r="O91" s="29">
        <v>417.90087829024191</v>
      </c>
      <c r="P91" s="29">
        <v>0</v>
      </c>
      <c r="Q91" s="29">
        <v>0</v>
      </c>
      <c r="R91" s="29">
        <v>9405.1126133486832</v>
      </c>
      <c r="S91" s="29">
        <v>1578.8153386476272</v>
      </c>
      <c r="T91" s="29">
        <v>661083.49579745915</v>
      </c>
      <c r="U91" s="29">
        <v>0</v>
      </c>
      <c r="V91" s="29">
        <v>0</v>
      </c>
      <c r="W91" s="29">
        <v>0</v>
      </c>
      <c r="X91" s="29">
        <v>92612.104309171511</v>
      </c>
      <c r="Y91" s="29">
        <v>0</v>
      </c>
      <c r="Z91" s="29">
        <v>0</v>
      </c>
      <c r="AA91" s="29">
        <v>10012646.7228762</v>
      </c>
      <c r="AB91" s="29">
        <v>0</v>
      </c>
      <c r="AC91" s="29">
        <v>0</v>
      </c>
      <c r="AD91" s="29">
        <v>618840.10701055173</v>
      </c>
      <c r="AE91" s="29">
        <v>3766.9154664918615</v>
      </c>
      <c r="AF91" s="29">
        <v>0</v>
      </c>
      <c r="AG91" s="29">
        <v>12972.874806713193</v>
      </c>
      <c r="AH91" s="29">
        <v>146.87812731505318</v>
      </c>
      <c r="AI91" s="29">
        <v>0</v>
      </c>
      <c r="AJ91" s="29">
        <v>822.6288119635019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123110.0227666719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24</v>
      </c>
      <c r="B92" s="29" t="s">
        <v>141</v>
      </c>
      <c r="C92" s="29">
        <v>18.800454065417792</v>
      </c>
      <c r="D92" s="29">
        <v>0</v>
      </c>
      <c r="E92" s="29">
        <v>7540.3076829935671</v>
      </c>
      <c r="F92" s="29">
        <v>0</v>
      </c>
      <c r="G92" s="29">
        <v>2020.3875372692501</v>
      </c>
      <c r="H92" s="29">
        <v>0</v>
      </c>
      <c r="I92" s="29">
        <v>0</v>
      </c>
      <c r="J92" s="29">
        <v>0</v>
      </c>
      <c r="K92" s="29">
        <v>31440.064109671548</v>
      </c>
      <c r="L92" s="29">
        <v>0</v>
      </c>
      <c r="M92" s="29">
        <v>0</v>
      </c>
      <c r="N92" s="29">
        <v>400711.99309847225</v>
      </c>
      <c r="O92" s="29">
        <v>1569.9768752987325</v>
      </c>
      <c r="P92" s="29">
        <v>3656669.8195046391</v>
      </c>
      <c r="Q92" s="29">
        <v>0</v>
      </c>
      <c r="R92" s="29">
        <v>258428.11169286291</v>
      </c>
      <c r="S92" s="29">
        <v>1359.3765645241838</v>
      </c>
      <c r="T92" s="29">
        <v>1260.6715454409741</v>
      </c>
      <c r="U92" s="29">
        <v>0</v>
      </c>
      <c r="V92" s="29">
        <v>0</v>
      </c>
      <c r="W92" s="29">
        <v>0</v>
      </c>
      <c r="X92" s="29">
        <v>86705.005757035979</v>
      </c>
      <c r="Y92" s="29">
        <v>0</v>
      </c>
      <c r="Z92" s="29">
        <v>0</v>
      </c>
      <c r="AA92" s="29">
        <v>16063.935138560535</v>
      </c>
      <c r="AB92" s="29">
        <v>0</v>
      </c>
      <c r="AC92" s="29">
        <v>0</v>
      </c>
      <c r="AD92" s="29">
        <v>120.01824667916512</v>
      </c>
      <c r="AE92" s="29">
        <v>17979.91872903586</v>
      </c>
      <c r="AF92" s="29">
        <v>0</v>
      </c>
      <c r="AG92" s="29">
        <v>9.8545628061117334</v>
      </c>
      <c r="AH92" s="29">
        <v>0</v>
      </c>
      <c r="AI92" s="29">
        <v>0</v>
      </c>
      <c r="AJ92" s="29">
        <v>0.71300073299730737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222194.37218388985</v>
      </c>
      <c r="AR92" s="29">
        <v>24.068526666975696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25</v>
      </c>
      <c r="B93" s="29" t="s">
        <v>142</v>
      </c>
      <c r="C93" s="29">
        <v>0</v>
      </c>
      <c r="D93" s="29">
        <v>32661.184390992144</v>
      </c>
      <c r="E93" s="29">
        <v>297.96029882145115</v>
      </c>
      <c r="F93" s="29">
        <v>0</v>
      </c>
      <c r="G93" s="29">
        <v>184.97362190348065</v>
      </c>
      <c r="H93" s="29">
        <v>0</v>
      </c>
      <c r="I93" s="29">
        <v>0</v>
      </c>
      <c r="J93" s="29">
        <v>0</v>
      </c>
      <c r="K93" s="29">
        <v>69473.823751763368</v>
      </c>
      <c r="L93" s="29">
        <v>0</v>
      </c>
      <c r="M93" s="29">
        <v>0</v>
      </c>
      <c r="N93" s="29">
        <v>9707.9310566995755</v>
      </c>
      <c r="O93" s="29">
        <v>97.45791052571326</v>
      </c>
      <c r="P93" s="29">
        <v>1401770.7734132407</v>
      </c>
      <c r="Q93" s="29">
        <v>1677.1648727617358</v>
      </c>
      <c r="R93" s="29">
        <v>644056.52920597896</v>
      </c>
      <c r="S93" s="29">
        <v>13056.160215344873</v>
      </c>
      <c r="T93" s="29">
        <v>15971.039315216274</v>
      </c>
      <c r="U93" s="29">
        <v>0</v>
      </c>
      <c r="V93" s="29">
        <v>0</v>
      </c>
      <c r="W93" s="29">
        <v>666116.91285792994</v>
      </c>
      <c r="X93" s="29">
        <v>13632.994670664444</v>
      </c>
      <c r="Y93" s="29">
        <v>0</v>
      </c>
      <c r="Z93" s="29">
        <v>0</v>
      </c>
      <c r="AA93" s="29">
        <v>17581.863638245934</v>
      </c>
      <c r="AB93" s="29">
        <v>0</v>
      </c>
      <c r="AC93" s="29">
        <v>0</v>
      </c>
      <c r="AD93" s="29">
        <v>95807.12796905874</v>
      </c>
      <c r="AE93" s="29">
        <v>7504.1329451955344</v>
      </c>
      <c r="AF93" s="29">
        <v>0</v>
      </c>
      <c r="AG93" s="29">
        <v>1642.8658409888321</v>
      </c>
      <c r="AH93" s="29">
        <v>0</v>
      </c>
      <c r="AI93" s="29">
        <v>0</v>
      </c>
      <c r="AJ93" s="29">
        <v>31706.410419091822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59414.236313480345</v>
      </c>
      <c r="AR93" s="29">
        <v>211.55080734250819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26</v>
      </c>
      <c r="B94" s="29" t="s">
        <v>143</v>
      </c>
      <c r="C94" s="29">
        <v>0</v>
      </c>
      <c r="D94" s="29">
        <v>0</v>
      </c>
      <c r="E94" s="29">
        <v>0</v>
      </c>
      <c r="F94" s="29">
        <v>0</v>
      </c>
      <c r="G94" s="29">
        <v>6685.7026385607214</v>
      </c>
      <c r="H94" s="29">
        <v>0</v>
      </c>
      <c r="I94" s="29">
        <v>0</v>
      </c>
      <c r="J94" s="29">
        <v>0</v>
      </c>
      <c r="K94" s="29">
        <v>0.13748503509693394</v>
      </c>
      <c r="L94" s="29">
        <v>0</v>
      </c>
      <c r="M94" s="29">
        <v>0</v>
      </c>
      <c r="N94" s="29">
        <v>57226.90986946319</v>
      </c>
      <c r="O94" s="29">
        <v>50.082264085608124</v>
      </c>
      <c r="P94" s="29">
        <v>25825.273543598734</v>
      </c>
      <c r="Q94" s="29">
        <v>33.137780316573547</v>
      </c>
      <c r="R94" s="29">
        <v>56.050286719382513</v>
      </c>
      <c r="S94" s="29">
        <v>12.978126051912946</v>
      </c>
      <c r="T94" s="29">
        <v>9.9357935276210545E-3</v>
      </c>
      <c r="U94" s="29">
        <v>0</v>
      </c>
      <c r="V94" s="29">
        <v>0</v>
      </c>
      <c r="W94" s="29">
        <v>17867807.978051644</v>
      </c>
      <c r="X94" s="29">
        <v>79204.67259169773</v>
      </c>
      <c r="Y94" s="29">
        <v>0</v>
      </c>
      <c r="Z94" s="29">
        <v>0</v>
      </c>
      <c r="AA94" s="29">
        <v>5.7589801087638955E-2</v>
      </c>
      <c r="AB94" s="29">
        <v>0</v>
      </c>
      <c r="AC94" s="29">
        <v>0</v>
      </c>
      <c r="AD94" s="29">
        <v>1706837.6438671434</v>
      </c>
      <c r="AE94" s="29">
        <v>42.331050305592875</v>
      </c>
      <c r="AF94" s="29">
        <v>0</v>
      </c>
      <c r="AG94" s="29">
        <v>0</v>
      </c>
      <c r="AH94" s="29">
        <v>4.712150087440508E-2</v>
      </c>
      <c r="AI94" s="29">
        <v>0</v>
      </c>
      <c r="AJ94" s="29">
        <v>43.144400801076046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45767.7814704716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27</v>
      </c>
      <c r="B95" s="29" t="s">
        <v>144</v>
      </c>
      <c r="C95" s="29">
        <v>0</v>
      </c>
      <c r="D95" s="29">
        <v>0</v>
      </c>
      <c r="E95" s="29">
        <v>0</v>
      </c>
      <c r="F95" s="29">
        <v>0</v>
      </c>
      <c r="G95" s="29">
        <v>94905.259694984372</v>
      </c>
      <c r="H95" s="29">
        <v>0</v>
      </c>
      <c r="I95" s="29">
        <v>0</v>
      </c>
      <c r="J95" s="29">
        <v>0</v>
      </c>
      <c r="K95" s="29">
        <v>62.483352129181277</v>
      </c>
      <c r="L95" s="29">
        <v>0</v>
      </c>
      <c r="M95" s="29">
        <v>0</v>
      </c>
      <c r="N95" s="29">
        <v>88.550228323480397</v>
      </c>
      <c r="O95" s="29">
        <v>1517.7797018350036</v>
      </c>
      <c r="P95" s="29">
        <v>0</v>
      </c>
      <c r="Q95" s="29">
        <v>0</v>
      </c>
      <c r="R95" s="29">
        <v>43268.149758189938</v>
      </c>
      <c r="S95" s="29">
        <v>0.14260130985156427</v>
      </c>
      <c r="T95" s="29">
        <v>70572.662369454876</v>
      </c>
      <c r="U95" s="29">
        <v>0</v>
      </c>
      <c r="V95" s="29">
        <v>0</v>
      </c>
      <c r="W95" s="29">
        <v>6955544.1259216089</v>
      </c>
      <c r="X95" s="29">
        <v>163933.94758110461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190263.65641437256</v>
      </c>
      <c r="AE95" s="29">
        <v>24936.084894248961</v>
      </c>
      <c r="AF95" s="29">
        <v>0</v>
      </c>
      <c r="AG95" s="29">
        <v>0</v>
      </c>
      <c r="AH95" s="29">
        <v>0</v>
      </c>
      <c r="AI95" s="29">
        <v>0</v>
      </c>
      <c r="AJ95" s="29">
        <v>0.25119348775992995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108730.56182102502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28</v>
      </c>
      <c r="B96" s="29" t="s">
        <v>145</v>
      </c>
      <c r="C96" s="29">
        <v>12.888668941604791</v>
      </c>
      <c r="D96" s="29">
        <v>0</v>
      </c>
      <c r="E96" s="29">
        <v>0</v>
      </c>
      <c r="F96" s="29">
        <v>0</v>
      </c>
      <c r="G96" s="29">
        <v>32992.10520254221</v>
      </c>
      <c r="H96" s="29">
        <v>6979.7467599131023</v>
      </c>
      <c r="I96" s="29">
        <v>0</v>
      </c>
      <c r="J96" s="29">
        <v>0</v>
      </c>
      <c r="K96" s="29">
        <v>10106.558122676031</v>
      </c>
      <c r="L96" s="29">
        <v>0</v>
      </c>
      <c r="M96" s="29">
        <v>1795.5055760387786</v>
      </c>
      <c r="N96" s="29">
        <v>4357382.928727922</v>
      </c>
      <c r="O96" s="29">
        <v>317271.11965154117</v>
      </c>
      <c r="P96" s="29">
        <v>0</v>
      </c>
      <c r="Q96" s="29">
        <v>257098.77719534448</v>
      </c>
      <c r="R96" s="29">
        <v>35607.667372361757</v>
      </c>
      <c r="S96" s="29">
        <v>158157.75884280147</v>
      </c>
      <c r="T96" s="29">
        <v>711729.40586327168</v>
      </c>
      <c r="U96" s="29">
        <v>0</v>
      </c>
      <c r="V96" s="29">
        <v>0</v>
      </c>
      <c r="W96" s="29">
        <v>0</v>
      </c>
      <c r="X96" s="29">
        <v>10742.058287171678</v>
      </c>
      <c r="Y96" s="29">
        <v>0</v>
      </c>
      <c r="Z96" s="29">
        <v>0</v>
      </c>
      <c r="AA96" s="29">
        <v>8847.6262644484977</v>
      </c>
      <c r="AB96" s="29">
        <v>0</v>
      </c>
      <c r="AC96" s="29">
        <v>0</v>
      </c>
      <c r="AD96" s="29">
        <v>55026.702394985157</v>
      </c>
      <c r="AE96" s="29">
        <v>1023936.906490803</v>
      </c>
      <c r="AF96" s="29">
        <v>34579.562219573301</v>
      </c>
      <c r="AG96" s="29">
        <v>0</v>
      </c>
      <c r="AH96" s="29">
        <v>167059.48762922559</v>
      </c>
      <c r="AI96" s="29">
        <v>0</v>
      </c>
      <c r="AJ96" s="29">
        <v>2064.6783859301181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27540.196172858483</v>
      </c>
      <c r="AR96" s="29">
        <v>812994.01233366446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29</v>
      </c>
      <c r="B97" s="29" t="s">
        <v>146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2.5202906569382306</v>
      </c>
      <c r="L97" s="29">
        <v>0</v>
      </c>
      <c r="M97" s="29">
        <v>0</v>
      </c>
      <c r="N97" s="29">
        <v>1951.4137910785687</v>
      </c>
      <c r="O97" s="29">
        <v>165.32032153424348</v>
      </c>
      <c r="P97" s="29">
        <v>0</v>
      </c>
      <c r="Q97" s="29">
        <v>0</v>
      </c>
      <c r="R97" s="29">
        <v>63.992338411321178</v>
      </c>
      <c r="S97" s="29">
        <v>143.88933692989048</v>
      </c>
      <c r="T97" s="29">
        <v>0</v>
      </c>
      <c r="U97" s="29">
        <v>0</v>
      </c>
      <c r="V97" s="29">
        <v>0</v>
      </c>
      <c r="W97" s="29">
        <v>58646.397454747428</v>
      </c>
      <c r="X97" s="29">
        <v>11432.499857767054</v>
      </c>
      <c r="Y97" s="29">
        <v>0</v>
      </c>
      <c r="Z97" s="29">
        <v>0</v>
      </c>
      <c r="AA97" s="29">
        <v>2227.1414410989455</v>
      </c>
      <c r="AB97" s="29">
        <v>0</v>
      </c>
      <c r="AC97" s="29">
        <v>0</v>
      </c>
      <c r="AD97" s="29">
        <v>14487.622206888605</v>
      </c>
      <c r="AE97" s="29">
        <v>2714.9839781473047</v>
      </c>
      <c r="AF97" s="29">
        <v>0</v>
      </c>
      <c r="AG97" s="29">
        <v>4941.078963471492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1.2083229342246633E-3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30</v>
      </c>
      <c r="B98" s="29" t="s">
        <v>147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4310496.9598838761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172898.7421984433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32</v>
      </c>
      <c r="B100" s="29" t="s">
        <v>149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21913.43742375042</v>
      </c>
      <c r="M100" s="29">
        <v>228516.37221367212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9141.252593926145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33</v>
      </c>
      <c r="B101" s="29" t="s">
        <v>150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6188.1139140414807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34</v>
      </c>
      <c r="B102" s="29" t="s">
        <v>151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1489406.4558397934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35</v>
      </c>
      <c r="B103" s="29" t="s">
        <v>152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36</v>
      </c>
      <c r="B104" s="29" t="s">
        <v>153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37</v>
      </c>
      <c r="B105" s="29" t="s">
        <v>154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84975.317861036208</v>
      </c>
      <c r="Z105" s="29">
        <v>54728.229530437246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38</v>
      </c>
      <c r="B106" s="29" t="s">
        <v>155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37643.88573718891</v>
      </c>
      <c r="Z106" s="29">
        <v>24614.76086065872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39</v>
      </c>
      <c r="B107" s="29" t="s">
        <v>156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1560893.7677767999</v>
      </c>
      <c r="Z107" s="29">
        <v>11328.087665549556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40</v>
      </c>
      <c r="B108" s="29" t="s">
        <v>157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7057.515171805474</v>
      </c>
      <c r="Z108" s="29">
        <v>4318.604273047984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31297.584073118942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41</v>
      </c>
      <c r="B109" s="29" t="s">
        <v>158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10577.53154262582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42</v>
      </c>
      <c r="B110" s="29" t="s">
        <v>159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43</v>
      </c>
      <c r="B111" s="29" t="s">
        <v>160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686486.70750282181</v>
      </c>
      <c r="AC111" s="29">
        <v>13541.228514008253</v>
      </c>
      <c r="AD111" s="29">
        <v>0</v>
      </c>
      <c r="AE111" s="29">
        <v>932969.58707570215</v>
      </c>
      <c r="AF111" s="29">
        <v>0</v>
      </c>
      <c r="AG111" s="29">
        <v>0</v>
      </c>
      <c r="AH111" s="29">
        <v>0</v>
      </c>
      <c r="AI111" s="29">
        <v>0</v>
      </c>
      <c r="AJ111" s="29">
        <v>444529.7162146825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44</v>
      </c>
      <c r="B112" s="29" t="s">
        <v>161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3022512.5327052055</v>
      </c>
      <c r="AD112" s="29">
        <v>0</v>
      </c>
      <c r="AE112" s="29">
        <v>0</v>
      </c>
      <c r="AF112" s="29">
        <v>0</v>
      </c>
      <c r="AG112" s="29">
        <v>0</v>
      </c>
      <c r="AH112" s="29">
        <v>6161.4608624785797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45</v>
      </c>
      <c r="B113" s="29" t="s">
        <v>162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90586.289318270821</v>
      </c>
      <c r="AC113" s="29">
        <v>2169822.304329122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46</v>
      </c>
      <c r="B114" s="29" t="s">
        <v>163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1491524.6718265216</v>
      </c>
      <c r="AC114" s="29">
        <v>242370.45884545959</v>
      </c>
      <c r="AD114" s="29">
        <v>0</v>
      </c>
      <c r="AE114" s="29">
        <v>193160.09060612239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47</v>
      </c>
      <c r="B115" s="29" t="s">
        <v>164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989.11157319204301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5988.3972997248347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2388971.9927369137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48</v>
      </c>
      <c r="B116" s="29" t="s">
        <v>165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1022863.5946974241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49</v>
      </c>
      <c r="B117" s="29" t="s">
        <v>166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39515.524732973085</v>
      </c>
      <c r="AP117" s="29">
        <v>399581.96226259472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50</v>
      </c>
      <c r="B118" s="29" t="s">
        <v>167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21993.990036225285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48543.795211642879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51</v>
      </c>
      <c r="B119" s="29" t="s">
        <v>168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54</v>
      </c>
      <c r="B122" s="29" t="s">
        <v>171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31605.703355852664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55</v>
      </c>
      <c r="B123" s="29" t="s">
        <v>172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56</v>
      </c>
      <c r="B124" s="29" t="s">
        <v>173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58</v>
      </c>
      <c r="B126" s="29" t="s">
        <v>175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59</v>
      </c>
      <c r="B127" s="29" t="s">
        <v>176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64199.880109584956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603.21797123504564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60</v>
      </c>
      <c r="B128" s="29" t="s">
        <v>177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50161.84460240214</v>
      </c>
      <c r="Y128" s="29">
        <v>0</v>
      </c>
      <c r="Z128" s="29">
        <v>0</v>
      </c>
      <c r="AA128" s="29">
        <v>0</v>
      </c>
      <c r="AB128" s="29">
        <v>0</v>
      </c>
      <c r="AC128" s="29">
        <v>292.64651859247402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61</v>
      </c>
      <c r="B129" s="29" t="s">
        <v>178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4030.3213100507082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4646.0710707037706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63</v>
      </c>
      <c r="B131" s="29" t="s">
        <v>180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3266.8440038655444</v>
      </c>
      <c r="L131" s="29">
        <v>43468.661943922365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2110.0517670707941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4540.3047396591983</v>
      </c>
      <c r="AH131" s="29">
        <v>0</v>
      </c>
      <c r="AI131" s="29">
        <v>109806.03037180481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2349.9058134161087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64</v>
      </c>
      <c r="B133" s="29" t="s">
        <v>182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318.31844371482055</v>
      </c>
      <c r="U133" s="29">
        <v>5296.1522388476424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66</v>
      </c>
      <c r="B135" s="29" t="s">
        <v>184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50911.060470912278</v>
      </c>
      <c r="AH135" s="29">
        <v>0</v>
      </c>
      <c r="AI135" s="29">
        <v>0</v>
      </c>
      <c r="AJ135" s="29">
        <v>0</v>
      </c>
      <c r="AK135" s="29">
        <v>0</v>
      </c>
      <c r="AL135" s="29">
        <v>340937.97601089673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68</v>
      </c>
      <c r="B136" s="29" t="s">
        <v>185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349.60746193781443</v>
      </c>
      <c r="V136" s="29">
        <v>152869.27627984132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70</v>
      </c>
      <c r="B138" s="29" t="s">
        <v>187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155635.70252033728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177132.84636336326</v>
      </c>
      <c r="AF138" s="29">
        <v>0</v>
      </c>
      <c r="AG138" s="29">
        <v>4471174.749093283</v>
      </c>
      <c r="AH138" s="29">
        <v>0</v>
      </c>
      <c r="AI138" s="29">
        <v>414053.72418414778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71</v>
      </c>
      <c r="B139" s="29" t="s">
        <v>188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120730.36594642354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72</v>
      </c>
      <c r="B140" s="29" t="s">
        <v>189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73</v>
      </c>
      <c r="B141" s="29" t="s">
        <v>190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14005.370009008329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74</v>
      </c>
      <c r="B142" s="29" t="s">
        <v>191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368525.0346376081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t="s">
        <v>195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t="s">
        <v>196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-80208971.536034912</v>
      </c>
      <c r="AV146" s="29">
        <v>57496752.602485158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t="s">
        <v>201</v>
      </c>
      <c r="C151" s="29">
        <v>2355016.7933601267</v>
      </c>
      <c r="D151" s="29">
        <v>266497.35497527418</v>
      </c>
      <c r="E151" s="29">
        <v>2590317.2424779534</v>
      </c>
      <c r="F151" s="29">
        <v>6779301.2632895056</v>
      </c>
      <c r="G151" s="29">
        <v>115.10986957379772</v>
      </c>
      <c r="H151" s="29">
        <v>0</v>
      </c>
      <c r="I151" s="29">
        <v>-92774.828307246382</v>
      </c>
      <c r="J151" s="29">
        <v>0</v>
      </c>
      <c r="K151" s="29">
        <v>-120834.24471428613</v>
      </c>
      <c r="L151" s="29">
        <v>1298080.6535009255</v>
      </c>
      <c r="M151" s="29">
        <v>8608748.0189006552</v>
      </c>
      <c r="N151" s="29">
        <v>359.60870866289667</v>
      </c>
      <c r="O151" s="29">
        <v>19.59401677966045</v>
      </c>
      <c r="P151" s="29">
        <v>1391.537700120635</v>
      </c>
      <c r="Q151" s="29">
        <v>5906.108407734956</v>
      </c>
      <c r="R151" s="29">
        <v>3091.4778147094648</v>
      </c>
      <c r="S151" s="29">
        <v>332270.32032081456</v>
      </c>
      <c r="T151" s="29">
        <v>17343.398781289281</v>
      </c>
      <c r="U151" s="29">
        <v>0</v>
      </c>
      <c r="V151" s="29">
        <v>0</v>
      </c>
      <c r="W151" s="29">
        <v>6961036.3372397097</v>
      </c>
      <c r="X151" s="29">
        <v>8216262.2657673676</v>
      </c>
      <c r="Y151" s="29">
        <v>-5704897.2187488964</v>
      </c>
      <c r="Z151" s="29">
        <v>-5909.9485961488845</v>
      </c>
      <c r="AA151" s="29">
        <v>0</v>
      </c>
      <c r="AB151" s="29">
        <v>0</v>
      </c>
      <c r="AC151" s="29">
        <v>0</v>
      </c>
      <c r="AD151" s="29">
        <v>96596.747507649634</v>
      </c>
      <c r="AE151" s="29">
        <v>0</v>
      </c>
      <c r="AF151" s="29">
        <v>13332.964863059373</v>
      </c>
      <c r="AG151" s="29">
        <v>3453349.1105501158</v>
      </c>
      <c r="AH151" s="29">
        <v>0</v>
      </c>
      <c r="AI151" s="29">
        <v>-145313.41011755788</v>
      </c>
      <c r="AJ151" s="29">
        <v>6.9623062354095833</v>
      </c>
      <c r="AK151" s="29">
        <v>0</v>
      </c>
      <c r="AL151" s="29">
        <v>0</v>
      </c>
      <c r="AM151" s="29">
        <v>0</v>
      </c>
      <c r="AN151" s="29">
        <v>0</v>
      </c>
      <c r="AO151" s="29">
        <v>654066.89984275703</v>
      </c>
      <c r="AP151" s="29">
        <v>0</v>
      </c>
      <c r="AQ151" s="29">
        <v>0</v>
      </c>
      <c r="AR151" s="29">
        <v>0</v>
      </c>
      <c r="AS151" s="29">
        <v>0</v>
      </c>
      <c r="AT151" s="29">
        <v>8094.3509144848504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t="s">
        <v>202</v>
      </c>
      <c r="C152" s="29">
        <v>25219373.910481237</v>
      </c>
      <c r="D152" s="29">
        <v>3769961.8021521624</v>
      </c>
      <c r="E152" s="29">
        <v>4424158.9843730368</v>
      </c>
      <c r="F152" s="29">
        <v>2899890.9700998599</v>
      </c>
      <c r="G152" s="29">
        <v>7493133.1286241347</v>
      </c>
      <c r="H152" s="29">
        <v>1499158.8610540773</v>
      </c>
      <c r="I152" s="29">
        <v>0</v>
      </c>
      <c r="J152" s="29">
        <v>0</v>
      </c>
      <c r="K152" s="29">
        <v>1797734.7459044261</v>
      </c>
      <c r="L152" s="29">
        <v>5690813.879172924</v>
      </c>
      <c r="M152" s="29">
        <v>15055165.657273483</v>
      </c>
      <c r="N152" s="29">
        <v>4184361.3412284721</v>
      </c>
      <c r="O152" s="29">
        <v>848595.21237515751</v>
      </c>
      <c r="P152" s="29">
        <v>2049243.5547345933</v>
      </c>
      <c r="Q152" s="29">
        <v>1096606.4260517762</v>
      </c>
      <c r="R152" s="29">
        <v>1153425.6408335993</v>
      </c>
      <c r="S152" s="29">
        <v>1272496.810132978</v>
      </c>
      <c r="T152" s="29">
        <v>3401464.7055556844</v>
      </c>
      <c r="U152" s="29">
        <v>200933.91201207391</v>
      </c>
      <c r="V152" s="29">
        <v>13609.850824696308</v>
      </c>
      <c r="W152" s="29">
        <v>8254672.1134582805</v>
      </c>
      <c r="X152" s="29">
        <v>14914122.299042907</v>
      </c>
      <c r="Y152" s="29">
        <v>194926.81339999422</v>
      </c>
      <c r="Z152" s="29">
        <v>278851.18621850578</v>
      </c>
      <c r="AA152" s="29">
        <v>4428582.9428882645</v>
      </c>
      <c r="AB152" s="29">
        <v>1413399.4298020189</v>
      </c>
      <c r="AC152" s="29">
        <v>6871710.2716203611</v>
      </c>
      <c r="AD152" s="29">
        <v>1382090.0004899921</v>
      </c>
      <c r="AE152" s="29">
        <v>2655971.1171248807</v>
      </c>
      <c r="AF152" s="29">
        <v>2762736.3481320883</v>
      </c>
      <c r="AG152" s="29">
        <v>3051692.3102941425</v>
      </c>
      <c r="AH152" s="29">
        <v>327406.05864040961</v>
      </c>
      <c r="AI152" s="29">
        <v>1522467.1071438498</v>
      </c>
      <c r="AJ152" s="29">
        <v>802835.61783085717</v>
      </c>
      <c r="AK152" s="29">
        <v>0</v>
      </c>
      <c r="AL152" s="29">
        <v>0</v>
      </c>
      <c r="AM152" s="29">
        <v>10716051.93987331</v>
      </c>
      <c r="AN152" s="29">
        <v>3373663.9453808391</v>
      </c>
      <c r="AO152" s="29">
        <v>0</v>
      </c>
      <c r="AP152" s="29">
        <v>138044.12804605055</v>
      </c>
      <c r="AQ152" s="29">
        <v>4498118.1699433634</v>
      </c>
      <c r="AR152" s="29">
        <v>1224208.5184470525</v>
      </c>
      <c r="AS152" s="29">
        <v>0</v>
      </c>
      <c r="AT152" s="29">
        <v>939637.92049830954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226</v>
      </c>
      <c r="B156" s="6"/>
      <c r="C156" s="7">
        <f t="shared" ref="C156:AA156" si="0">+SUM(C5:C155)</f>
        <v>128400498.65684116</v>
      </c>
      <c r="D156" s="7">
        <f t="shared" si="0"/>
        <v>19408460.89132645</v>
      </c>
      <c r="E156" s="7">
        <f t="shared" si="0"/>
        <v>22419623.342913125</v>
      </c>
      <c r="F156" s="7">
        <f t="shared" si="0"/>
        <v>17517158.850574687</v>
      </c>
      <c r="G156" s="7">
        <f t="shared" si="0"/>
        <v>39060597.483226098</v>
      </c>
      <c r="H156" s="7">
        <f t="shared" si="0"/>
        <v>8556541.0856223218</v>
      </c>
      <c r="I156" s="7">
        <f t="shared" si="0"/>
        <v>111878908.73370282</v>
      </c>
      <c r="J156" s="7">
        <f t="shared" si="0"/>
        <v>148554412.6180256</v>
      </c>
      <c r="K156" s="7">
        <f t="shared" si="0"/>
        <v>10496428.881886855</v>
      </c>
      <c r="L156" s="7">
        <f t="shared" si="0"/>
        <v>29041425.860994935</v>
      </c>
      <c r="M156" s="7">
        <f t="shared" si="0"/>
        <v>57587425.272956848</v>
      </c>
      <c r="N156" s="7">
        <f t="shared" si="0"/>
        <v>22498869.662091382</v>
      </c>
      <c r="O156" s="7">
        <f t="shared" si="0"/>
        <v>4569883.5823072875</v>
      </c>
      <c r="P156" s="7">
        <f t="shared" si="0"/>
        <v>10743058.953909082</v>
      </c>
      <c r="Q156" s="7">
        <f t="shared" si="0"/>
        <v>5670503.230443229</v>
      </c>
      <c r="R156" s="7">
        <f t="shared" si="0"/>
        <v>5857404.3101339228</v>
      </c>
      <c r="S156" s="7">
        <f t="shared" si="0"/>
        <v>7271349.5777388904</v>
      </c>
      <c r="T156" s="7">
        <f t="shared" si="0"/>
        <v>17435096.490618546</v>
      </c>
      <c r="U156" s="7">
        <f t="shared" si="0"/>
        <v>13248005.77757051</v>
      </c>
      <c r="V156" s="7">
        <f t="shared" si="0"/>
        <v>6007859.4708079016</v>
      </c>
      <c r="W156" s="7">
        <f t="shared" si="0"/>
        <v>54626563.208127528</v>
      </c>
      <c r="X156" s="7">
        <f t="shared" si="0"/>
        <v>76481894.371158928</v>
      </c>
      <c r="Y156" s="7">
        <f t="shared" si="0"/>
        <v>13052952.358737895</v>
      </c>
      <c r="Z156" s="7">
        <f t="shared" si="0"/>
        <v>1600855.3072804059</v>
      </c>
      <c r="AA156" s="7">
        <f t="shared" si="0"/>
        <v>22471490.562100094</v>
      </c>
      <c r="AB156" s="7">
        <f t="shared" ref="AB156:AC156" si="1">+SUM(AB5:AB155)</f>
        <v>7387718.6675386643</v>
      </c>
      <c r="AC156" s="7">
        <f t="shared" si="1"/>
        <v>37086655.437392034</v>
      </c>
      <c r="AD156" s="7">
        <f t="shared" ref="AD156:AV156" si="2">+SUM(AD5:AD155)</f>
        <v>6767539.8786130929</v>
      </c>
      <c r="AE156" s="7">
        <f t="shared" si="2"/>
        <v>13747995.476832636</v>
      </c>
      <c r="AF156" s="7">
        <f t="shared" si="2"/>
        <v>14327992.575880352</v>
      </c>
      <c r="AG156" s="7">
        <f t="shared" si="2"/>
        <v>35114336.740730822</v>
      </c>
      <c r="AH156" s="7">
        <f t="shared" si="2"/>
        <v>1679131.41716936</v>
      </c>
      <c r="AI156" s="7">
        <f t="shared" si="2"/>
        <v>11154278.580665691</v>
      </c>
      <c r="AJ156" s="7">
        <f t="shared" si="2"/>
        <v>6344044.4393007737</v>
      </c>
      <c r="AK156" s="7">
        <f t="shared" si="2"/>
        <v>12058111.579590049</v>
      </c>
      <c r="AL156" s="7">
        <f t="shared" si="2"/>
        <v>10942521.300450055</v>
      </c>
      <c r="AM156" s="7">
        <f t="shared" si="2"/>
        <v>64477742.291049957</v>
      </c>
      <c r="AN156" s="7">
        <f t="shared" si="2"/>
        <v>15922928.973104024</v>
      </c>
      <c r="AO156" s="7">
        <f t="shared" si="2"/>
        <v>36710429.337979794</v>
      </c>
      <c r="AP156" s="7">
        <f t="shared" si="2"/>
        <v>64931613.990335502</v>
      </c>
      <c r="AQ156" s="7">
        <f t="shared" si="2"/>
        <v>24022027.65947374</v>
      </c>
      <c r="AR156" s="7">
        <f t="shared" si="2"/>
        <v>6197859.4291428663</v>
      </c>
      <c r="AS156" s="7">
        <f t="shared" si="2"/>
        <v>19458599.876968116</v>
      </c>
      <c r="AT156" s="7">
        <f t="shared" si="2"/>
        <v>13409628.407310998</v>
      </c>
      <c r="AU156" s="7">
        <f t="shared" si="2"/>
        <v>-80208971.536034912</v>
      </c>
      <c r="AV156" s="7">
        <f t="shared" si="2"/>
        <v>57496752.602485158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378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280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123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11691804.592706895</v>
      </c>
      <c r="D5" s="29">
        <v>2051.5780127482126</v>
      </c>
      <c r="E5" s="29">
        <v>21.009098437932174</v>
      </c>
      <c r="F5" s="29">
        <v>278.8996921217535</v>
      </c>
      <c r="G5" s="29">
        <v>52502814.811004587</v>
      </c>
      <c r="H5" s="29">
        <v>33034.901084909812</v>
      </c>
      <c r="I5" s="29">
        <v>2556.9631147925011</v>
      </c>
      <c r="J5" s="29">
        <v>7.3884846243558915</v>
      </c>
      <c r="K5" s="29">
        <v>12.604999404253375</v>
      </c>
      <c r="L5" s="29">
        <v>120.93708308903129</v>
      </c>
      <c r="M5" s="29">
        <v>849956.28740108083</v>
      </c>
      <c r="N5" s="29">
        <v>3129.4048464002094</v>
      </c>
      <c r="O5" s="29">
        <v>52.455866078607535</v>
      </c>
      <c r="P5" s="29">
        <v>104.49862660646909</v>
      </c>
      <c r="Q5" s="29">
        <v>0.67947409339720688</v>
      </c>
      <c r="R5" s="29">
        <v>155.20608209261485</v>
      </c>
      <c r="S5" s="29">
        <v>161.0315205820948</v>
      </c>
      <c r="T5" s="29">
        <v>52.281397747286725</v>
      </c>
      <c r="U5" s="29">
        <v>624.72182698921063</v>
      </c>
      <c r="V5" s="29">
        <v>35.412799444043962</v>
      </c>
      <c r="W5" s="29">
        <v>6.6496258440536247</v>
      </c>
      <c r="X5" s="29">
        <v>47670.656714990728</v>
      </c>
      <c r="Y5" s="29">
        <v>342.37222301185818</v>
      </c>
      <c r="Z5" s="29">
        <v>802335.26230313734</v>
      </c>
      <c r="AA5" s="29">
        <v>14.428061923798642</v>
      </c>
      <c r="AB5" s="29">
        <v>498.69085161687536</v>
      </c>
      <c r="AC5" s="29">
        <v>490.5667870532335</v>
      </c>
      <c r="AD5" s="29">
        <v>1080.7987651550552</v>
      </c>
      <c r="AE5" s="29">
        <v>6451.3205856172335</v>
      </c>
      <c r="AF5" s="29">
        <v>1978.5251535902878</v>
      </c>
      <c r="AG5" s="29">
        <v>432.16832067645072</v>
      </c>
      <c r="AH5" s="29">
        <v>55.950095007150153</v>
      </c>
      <c r="AI5" s="29">
        <v>23.450901718422113</v>
      </c>
      <c r="AJ5" s="29">
        <v>130.71190735762062</v>
      </c>
      <c r="AK5" s="29">
        <v>107.67078698803321</v>
      </c>
      <c r="AL5" s="29">
        <v>510627.97894722357</v>
      </c>
      <c r="AM5" s="29">
        <v>435.70949841194215</v>
      </c>
      <c r="AN5" s="29">
        <v>4973.9094986540076</v>
      </c>
      <c r="AO5" s="29">
        <v>195.31247751367943</v>
      </c>
      <c r="AP5" s="29">
        <v>2096.2094483207507</v>
      </c>
      <c r="AQ5" s="29">
        <v>2114.9151509331368</v>
      </c>
      <c r="AR5" s="29">
        <v>7425.2056923682749</v>
      </c>
      <c r="AS5" s="29">
        <v>118.02813023662806</v>
      </c>
      <c r="AT5" s="29">
        <v>651.41954978813033</v>
      </c>
      <c r="AU5" s="29">
        <v>93.696312497687458</v>
      </c>
      <c r="AV5" s="29">
        <v>4.0638524167906223</v>
      </c>
      <c r="AW5" s="29">
        <v>3.803469977024089E-2</v>
      </c>
      <c r="AX5" s="29">
        <v>2821.8503101968431</v>
      </c>
      <c r="AY5" s="29">
        <v>901.22462991034843</v>
      </c>
      <c r="AZ5" s="29">
        <v>715.71777095963068</v>
      </c>
      <c r="BA5" s="29">
        <v>293.48972357099694</v>
      </c>
      <c r="BB5" s="29">
        <v>343.81235858947662</v>
      </c>
      <c r="BC5" s="29">
        <v>845.13450137433745</v>
      </c>
      <c r="BD5" s="29">
        <v>521.03842767764195</v>
      </c>
      <c r="BE5" s="29">
        <v>1178.2456636174622</v>
      </c>
      <c r="BF5" s="29">
        <v>42.511593710330104</v>
      </c>
      <c r="BG5" s="29">
        <v>271668.24863656255</v>
      </c>
      <c r="BH5" s="29">
        <v>55241.012583621377</v>
      </c>
      <c r="BI5" s="29">
        <v>127.92221026632899</v>
      </c>
      <c r="BJ5" s="29">
        <v>30225.414318853847</v>
      </c>
      <c r="BK5" s="29">
        <v>280.81472092830973</v>
      </c>
      <c r="BL5" s="29">
        <v>33693.514830009895</v>
      </c>
      <c r="BM5" s="29">
        <v>170709.93760117987</v>
      </c>
      <c r="BN5" s="29">
        <v>5945.9771356286919</v>
      </c>
      <c r="BO5" s="29">
        <v>4823.3587102809315</v>
      </c>
      <c r="BP5" s="29">
        <v>1443.6534200834806</v>
      </c>
      <c r="BQ5" s="29">
        <v>55.524152712028346</v>
      </c>
      <c r="BR5" s="29">
        <v>389.67457033223297</v>
      </c>
      <c r="BS5" s="29">
        <v>0</v>
      </c>
      <c r="BT5" s="59">
        <f t="shared" ref="BT5:BT68" si="0">SUM(C5:BS5)</f>
        <v>67059599.452669516</v>
      </c>
      <c r="BU5" s="29">
        <v>5091347.9015947413</v>
      </c>
      <c r="BV5" s="29">
        <v>0</v>
      </c>
      <c r="BW5" s="29">
        <v>3.5028018398066876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2942.3133681352324</v>
      </c>
      <c r="CE5" s="29">
        <v>-69525.474821187396</v>
      </c>
      <c r="CF5" s="29">
        <v>201531.17600504291</v>
      </c>
      <c r="CG5" s="29">
        <v>0</v>
      </c>
      <c r="CH5" s="29">
        <v>-2958166.0799326645</v>
      </c>
      <c r="CI5" s="29">
        <v>18946161.008314554</v>
      </c>
      <c r="CJ5" s="38">
        <f t="shared" ref="CJ5:CJ36" si="1">SUM(BT5:CI5)</f>
        <v>88273893.799999982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828553.45567560161</v>
      </c>
      <c r="D6" s="29">
        <v>1422206.8827961679</v>
      </c>
      <c r="E6" s="29">
        <v>0</v>
      </c>
      <c r="F6" s="29">
        <v>7454.6129780626125</v>
      </c>
      <c r="G6" s="29">
        <v>5558.1155087087809</v>
      </c>
      <c r="H6" s="29">
        <v>0</v>
      </c>
      <c r="I6" s="29">
        <v>369649.26190384314</v>
      </c>
      <c r="J6" s="29">
        <v>4148.9082998807908</v>
      </c>
      <c r="K6" s="29">
        <v>0</v>
      </c>
      <c r="L6" s="29">
        <v>0</v>
      </c>
      <c r="M6" s="29">
        <v>7493.1528115761994</v>
      </c>
      <c r="N6" s="29">
        <v>0</v>
      </c>
      <c r="O6" s="29">
        <v>77.100459668068396</v>
      </c>
      <c r="P6" s="29">
        <v>6466.7606789691545</v>
      </c>
      <c r="Q6" s="29">
        <v>32.85934323035373</v>
      </c>
      <c r="R6" s="29">
        <v>12557.599681907881</v>
      </c>
      <c r="S6" s="29">
        <v>98.353523175380829</v>
      </c>
      <c r="T6" s="29">
        <v>0</v>
      </c>
      <c r="U6" s="29">
        <v>590.08334850250799</v>
      </c>
      <c r="V6" s="29">
        <v>0</v>
      </c>
      <c r="W6" s="29">
        <v>0</v>
      </c>
      <c r="X6" s="29">
        <v>62556.406410350122</v>
      </c>
      <c r="Y6" s="29">
        <v>335.50271024453178</v>
      </c>
      <c r="Z6" s="29">
        <v>635733.94739939109</v>
      </c>
      <c r="AA6" s="29">
        <v>0</v>
      </c>
      <c r="AB6" s="29">
        <v>167.45811152507801</v>
      </c>
      <c r="AC6" s="29">
        <v>110834.85557935463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34874.169780826727</v>
      </c>
      <c r="BH6" s="29">
        <v>218.80171437385201</v>
      </c>
      <c r="BI6" s="29">
        <v>16.016891427571185</v>
      </c>
      <c r="BJ6" s="29">
        <v>586.84587097073825</v>
      </c>
      <c r="BK6" s="29">
        <v>0</v>
      </c>
      <c r="BL6" s="29">
        <v>316.40293507807081</v>
      </c>
      <c r="BM6" s="29">
        <v>624.9708993201649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3511152.5253121564</v>
      </c>
      <c r="BU6" s="29">
        <v>183887.77200840478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3255.7905629404863</v>
      </c>
      <c r="CG6" s="29">
        <v>0</v>
      </c>
      <c r="CH6" s="29">
        <v>91276.7844456858</v>
      </c>
      <c r="CI6" s="29">
        <v>377059.39567081147</v>
      </c>
      <c r="CJ6" s="38">
        <f t="shared" si="1"/>
        <v>4166632.2679999988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11508.113199245854</v>
      </c>
      <c r="D7" s="29">
        <v>1.0775739637860295</v>
      </c>
      <c r="E7" s="29">
        <v>20233.793336105831</v>
      </c>
      <c r="F7" s="29">
        <v>3.4517206399993792</v>
      </c>
      <c r="G7" s="29">
        <v>719228.88086175278</v>
      </c>
      <c r="H7" s="29">
        <v>0.45361699772173358</v>
      </c>
      <c r="I7" s="29">
        <v>0.8835038348443498</v>
      </c>
      <c r="J7" s="29">
        <v>6.3238066939410476E-2</v>
      </c>
      <c r="K7" s="29">
        <v>0.23897662788130714</v>
      </c>
      <c r="L7" s="29">
        <v>2.1686647455258252</v>
      </c>
      <c r="M7" s="29">
        <v>9809.9242825057809</v>
      </c>
      <c r="N7" s="29">
        <v>74.518254051982666</v>
      </c>
      <c r="O7" s="29">
        <v>0.75753968696746066</v>
      </c>
      <c r="P7" s="29">
        <v>1.3193282789234537</v>
      </c>
      <c r="Q7" s="29">
        <v>9.7767071878287221E-3</v>
      </c>
      <c r="R7" s="29">
        <v>1.2148847314871096</v>
      </c>
      <c r="S7" s="29">
        <v>2.4059373333252787</v>
      </c>
      <c r="T7" s="29">
        <v>0.80960497682899202</v>
      </c>
      <c r="U7" s="29">
        <v>9.5095943509886922</v>
      </c>
      <c r="V7" s="29">
        <v>0.44978425890343088</v>
      </c>
      <c r="W7" s="29">
        <v>0.11693418808930152</v>
      </c>
      <c r="X7" s="29">
        <v>2.385262465909765</v>
      </c>
      <c r="Y7" s="29">
        <v>5.3653757633708148</v>
      </c>
      <c r="Z7" s="29">
        <v>3.6482709757336771</v>
      </c>
      <c r="AA7" s="29">
        <v>0.19426380086563089</v>
      </c>
      <c r="AB7" s="29">
        <v>6.9089311295474056</v>
      </c>
      <c r="AC7" s="29">
        <v>8.6767355884890929</v>
      </c>
      <c r="AD7" s="29">
        <v>20.924062210800152</v>
      </c>
      <c r="AE7" s="29">
        <v>130.4820528095623</v>
      </c>
      <c r="AF7" s="29">
        <v>27.229317966372335</v>
      </c>
      <c r="AG7" s="29">
        <v>8.7032695991373821</v>
      </c>
      <c r="AH7" s="29">
        <v>0</v>
      </c>
      <c r="AI7" s="29">
        <v>0.55587244274045167</v>
      </c>
      <c r="AJ7" s="29">
        <v>0.76335006660252269</v>
      </c>
      <c r="AK7" s="29">
        <v>1.7925898889787335</v>
      </c>
      <c r="AL7" s="29">
        <v>36513.393907490332</v>
      </c>
      <c r="AM7" s="29">
        <v>7.1022973385669408</v>
      </c>
      <c r="AN7" s="29">
        <v>49.577929892362135</v>
      </c>
      <c r="AO7" s="29">
        <v>2.7470521429533052</v>
      </c>
      <c r="AP7" s="29">
        <v>36.362150600070493</v>
      </c>
      <c r="AQ7" s="29">
        <v>48.38439055676276</v>
      </c>
      <c r="AR7" s="29">
        <v>175.31173181603103</v>
      </c>
      <c r="AS7" s="29">
        <v>2.3743722296294703</v>
      </c>
      <c r="AT7" s="29">
        <v>15.12756874787876</v>
      </c>
      <c r="AU7" s="29">
        <v>1.0014136053058773</v>
      </c>
      <c r="AV7" s="29">
        <v>5.0303089004149464E-3</v>
      </c>
      <c r="AW7" s="29">
        <v>0</v>
      </c>
      <c r="AX7" s="29">
        <v>61.747916932045072</v>
      </c>
      <c r="AY7" s="29">
        <v>10.006817629851184</v>
      </c>
      <c r="AZ7" s="29">
        <v>3.6836052438821798</v>
      </c>
      <c r="BA7" s="29">
        <v>7.0458056985135915</v>
      </c>
      <c r="BB7" s="29">
        <v>5.8724876909526449</v>
      </c>
      <c r="BC7" s="29">
        <v>17.993109162951487</v>
      </c>
      <c r="BD7" s="29">
        <v>4.9331981693586622</v>
      </c>
      <c r="BE7" s="29">
        <v>26.494468774070327</v>
      </c>
      <c r="BF7" s="29">
        <v>0.8462764331171756</v>
      </c>
      <c r="BG7" s="29">
        <v>30.612773607058518</v>
      </c>
      <c r="BH7" s="29">
        <v>726.72728988402639</v>
      </c>
      <c r="BI7" s="29">
        <v>1.2024522702068547</v>
      </c>
      <c r="BJ7" s="29">
        <v>440.97069723766572</v>
      </c>
      <c r="BK7" s="29">
        <v>6.0769919170262243</v>
      </c>
      <c r="BL7" s="29">
        <v>729.970732593143</v>
      </c>
      <c r="BM7" s="29">
        <v>2751.2801224041523</v>
      </c>
      <c r="BN7" s="29">
        <v>27.412421194538201</v>
      </c>
      <c r="BO7" s="29">
        <v>72.174405449670175</v>
      </c>
      <c r="BP7" s="29">
        <v>0.25433360994942644</v>
      </c>
      <c r="BQ7" s="29">
        <v>0.98234846446104018</v>
      </c>
      <c r="BR7" s="29">
        <v>7.1915472280539685</v>
      </c>
      <c r="BS7" s="29">
        <v>0</v>
      </c>
      <c r="BT7" s="59">
        <f t="shared" si="0"/>
        <v>802882.65761408256</v>
      </c>
      <c r="BU7" s="29">
        <v>153189.08964452485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629.0711490396219</v>
      </c>
      <c r="CE7" s="29">
        <v>0</v>
      </c>
      <c r="CF7" s="29">
        <v>0</v>
      </c>
      <c r="CG7" s="29">
        <v>0</v>
      </c>
      <c r="CH7" s="29">
        <v>-11057.835739617647</v>
      </c>
      <c r="CI7" s="29">
        <v>4195320.09733197</v>
      </c>
      <c r="CJ7" s="38">
        <f t="shared" si="1"/>
        <v>5140963.0799999991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246418.4477282174</v>
      </c>
      <c r="D8" s="29">
        <v>43.66594010872911</v>
      </c>
      <c r="E8" s="29">
        <v>53.822563439111157</v>
      </c>
      <c r="F8" s="29">
        <v>2990803.4002619535</v>
      </c>
      <c r="G8" s="29">
        <v>59317.516209233021</v>
      </c>
      <c r="H8" s="29">
        <v>238.68015457323983</v>
      </c>
      <c r="I8" s="29">
        <v>339.93112891955462</v>
      </c>
      <c r="J8" s="29">
        <v>25375.767730917665</v>
      </c>
      <c r="K8" s="29">
        <v>34.369270162044231</v>
      </c>
      <c r="L8" s="29">
        <v>9360730.1879198682</v>
      </c>
      <c r="M8" s="29">
        <v>71917.563748797518</v>
      </c>
      <c r="N8" s="29">
        <v>9559.8346140110734</v>
      </c>
      <c r="O8" s="29">
        <v>27803.463844871345</v>
      </c>
      <c r="P8" s="29">
        <v>886311.77357782656</v>
      </c>
      <c r="Q8" s="29">
        <v>11620.870121841341</v>
      </c>
      <c r="R8" s="29">
        <v>49629.945461722047</v>
      </c>
      <c r="S8" s="29">
        <v>842.15029741072726</v>
      </c>
      <c r="T8" s="29">
        <v>311.7279277642042</v>
      </c>
      <c r="U8" s="29">
        <v>11779.838888668519</v>
      </c>
      <c r="V8" s="29">
        <v>219.6856272252117</v>
      </c>
      <c r="W8" s="29">
        <v>79.365598346109891</v>
      </c>
      <c r="X8" s="29">
        <v>4956.7782132195853</v>
      </c>
      <c r="Y8" s="29">
        <v>1999.8426988563788</v>
      </c>
      <c r="Z8" s="29">
        <v>4364917.6990563078</v>
      </c>
      <c r="AA8" s="29">
        <v>83.466495609256967</v>
      </c>
      <c r="AB8" s="29">
        <v>26077.454989522335</v>
      </c>
      <c r="AC8" s="29">
        <v>1637161.594728454</v>
      </c>
      <c r="AD8" s="29">
        <v>2756.2963127550547</v>
      </c>
      <c r="AE8" s="29">
        <v>20609.299686643073</v>
      </c>
      <c r="AF8" s="29">
        <v>11121.700981479005</v>
      </c>
      <c r="AG8" s="29">
        <v>917.48809421356168</v>
      </c>
      <c r="AH8" s="29">
        <v>737.00926000209881</v>
      </c>
      <c r="AI8" s="29">
        <v>3.9144982108913338</v>
      </c>
      <c r="AJ8" s="29">
        <v>7075.7871334322708</v>
      </c>
      <c r="AK8" s="29">
        <v>434.74790181977971</v>
      </c>
      <c r="AL8" s="29">
        <v>19537.179837720265</v>
      </c>
      <c r="AM8" s="29">
        <v>1842.3050479866174</v>
      </c>
      <c r="AN8" s="29">
        <v>21217.823340929444</v>
      </c>
      <c r="AO8" s="29">
        <v>1063.0680850646177</v>
      </c>
      <c r="AP8" s="29">
        <v>7660.7568820396737</v>
      </c>
      <c r="AQ8" s="29">
        <v>1311.2323204036609</v>
      </c>
      <c r="AR8" s="29">
        <v>1619.6156439398137</v>
      </c>
      <c r="AS8" s="29">
        <v>251.97241665612461</v>
      </c>
      <c r="AT8" s="29">
        <v>280.70717971468474</v>
      </c>
      <c r="AU8" s="29">
        <v>684.32014906224788</v>
      </c>
      <c r="AV8" s="29">
        <v>69.85798214870141</v>
      </c>
      <c r="AW8" s="29">
        <v>1.830978679621619</v>
      </c>
      <c r="AX8" s="29">
        <v>5144.8698870616627</v>
      </c>
      <c r="AY8" s="29">
        <v>9099.2759135089473</v>
      </c>
      <c r="AZ8" s="29">
        <v>7405.6529733801608</v>
      </c>
      <c r="BA8" s="29">
        <v>258.51586444463618</v>
      </c>
      <c r="BB8" s="29">
        <v>1306.7834999724275</v>
      </c>
      <c r="BC8" s="29">
        <v>1261.8516069152274</v>
      </c>
      <c r="BD8" s="29">
        <v>4156.3289761503347</v>
      </c>
      <c r="BE8" s="29">
        <v>983.62267750729848</v>
      </c>
      <c r="BF8" s="29">
        <v>95.655296681960749</v>
      </c>
      <c r="BG8" s="29">
        <v>383628.53782476025</v>
      </c>
      <c r="BH8" s="29">
        <v>36078.771068708782</v>
      </c>
      <c r="BI8" s="29">
        <v>213.65968497250284</v>
      </c>
      <c r="BJ8" s="29">
        <v>12594.56977259073</v>
      </c>
      <c r="BK8" s="29">
        <v>364.75014842812595</v>
      </c>
      <c r="BL8" s="29">
        <v>4698.7904319139161</v>
      </c>
      <c r="BM8" s="29">
        <v>37144.338118131585</v>
      </c>
      <c r="BN8" s="29">
        <v>17809.691485887106</v>
      </c>
      <c r="BO8" s="29">
        <v>7196.8340421155317</v>
      </c>
      <c r="BP8" s="29">
        <v>4568.6595806039322</v>
      </c>
      <c r="BQ8" s="29">
        <v>192.40400429280919</v>
      </c>
      <c r="BR8" s="29">
        <v>1187.1715432542928</v>
      </c>
      <c r="BS8" s="29">
        <v>0</v>
      </c>
      <c r="BT8" s="59">
        <f t="shared" si="0"/>
        <v>20423216.492932037</v>
      </c>
      <c r="BU8" s="29">
        <v>216285.77186742926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88671.971521872518</v>
      </c>
      <c r="CE8" s="29">
        <v>0</v>
      </c>
      <c r="CF8" s="29">
        <v>149625.61643252734</v>
      </c>
      <c r="CG8" s="29">
        <v>0</v>
      </c>
      <c r="CH8" s="29">
        <v>66536.922743436997</v>
      </c>
      <c r="CI8" s="29">
        <v>6347882.9545027437</v>
      </c>
      <c r="CJ8" s="38">
        <f t="shared" si="1"/>
        <v>27292219.730000045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12230686.236791866</v>
      </c>
      <c r="D9" s="29">
        <v>1371.1344217311491</v>
      </c>
      <c r="E9" s="29">
        <v>919217.99347478198</v>
      </c>
      <c r="F9" s="29">
        <v>44604.96310733218</v>
      </c>
      <c r="G9" s="29">
        <v>23316424.185416237</v>
      </c>
      <c r="H9" s="29">
        <v>105277.23456157077</v>
      </c>
      <c r="I9" s="29">
        <v>12264.437987328427</v>
      </c>
      <c r="J9" s="29">
        <v>54836.507539701255</v>
      </c>
      <c r="K9" s="29">
        <v>923.6177796313998</v>
      </c>
      <c r="L9" s="29">
        <v>13419.968587783967</v>
      </c>
      <c r="M9" s="29">
        <v>2114821.2488463139</v>
      </c>
      <c r="N9" s="29">
        <v>613305.4332514269</v>
      </c>
      <c r="O9" s="29">
        <v>30872.346305156923</v>
      </c>
      <c r="P9" s="29">
        <v>38915.916719153473</v>
      </c>
      <c r="Q9" s="29">
        <v>2577.2926475013446</v>
      </c>
      <c r="R9" s="29">
        <v>35925.248630633141</v>
      </c>
      <c r="S9" s="29">
        <v>20908.441241751574</v>
      </c>
      <c r="T9" s="29">
        <v>6358.8026979024762</v>
      </c>
      <c r="U9" s="29">
        <v>176843.45912519217</v>
      </c>
      <c r="V9" s="29">
        <v>5152.9524733291137</v>
      </c>
      <c r="W9" s="29">
        <v>647.64190039128323</v>
      </c>
      <c r="X9" s="29">
        <v>168897.71236643704</v>
      </c>
      <c r="Y9" s="29">
        <v>37941.322340187638</v>
      </c>
      <c r="Z9" s="29">
        <v>106146.64724235327</v>
      </c>
      <c r="AA9" s="29">
        <v>1992.4140667591394</v>
      </c>
      <c r="AB9" s="29">
        <v>66244.49800388288</v>
      </c>
      <c r="AC9" s="29">
        <v>75007.626662954688</v>
      </c>
      <c r="AD9" s="29">
        <v>69215.578869158067</v>
      </c>
      <c r="AE9" s="29">
        <v>508431.76743199484</v>
      </c>
      <c r="AF9" s="29">
        <v>270796.50086981402</v>
      </c>
      <c r="AG9" s="29">
        <v>24391.165124218169</v>
      </c>
      <c r="AH9" s="29">
        <v>16557.249424493468</v>
      </c>
      <c r="AI9" s="29">
        <v>457.62373285069231</v>
      </c>
      <c r="AJ9" s="29">
        <v>59742.051440817413</v>
      </c>
      <c r="AK9" s="29">
        <v>10444.331838436001</v>
      </c>
      <c r="AL9" s="29">
        <v>7117319.3515863642</v>
      </c>
      <c r="AM9" s="29">
        <v>43974.019863185036</v>
      </c>
      <c r="AN9" s="29">
        <v>39464.585767444885</v>
      </c>
      <c r="AO9" s="29">
        <v>25081.434048247294</v>
      </c>
      <c r="AP9" s="29">
        <v>185336.95128237133</v>
      </c>
      <c r="AQ9" s="29">
        <v>47190.964481339572</v>
      </c>
      <c r="AR9" s="29">
        <v>101222.90630352229</v>
      </c>
      <c r="AS9" s="29">
        <v>6572.1095916254235</v>
      </c>
      <c r="AT9" s="29">
        <v>11910.449380221604</v>
      </c>
      <c r="AU9" s="29">
        <v>15565.83670483105</v>
      </c>
      <c r="AV9" s="29">
        <v>1129.3711051075952</v>
      </c>
      <c r="AW9" s="29">
        <v>11.289461753284534</v>
      </c>
      <c r="AX9" s="29">
        <v>137425.94641120586</v>
      </c>
      <c r="AY9" s="29">
        <v>205754.77385820754</v>
      </c>
      <c r="AZ9" s="29">
        <v>173782.20121101508</v>
      </c>
      <c r="BA9" s="29">
        <v>2627.6786557768964</v>
      </c>
      <c r="BB9" s="29">
        <v>31228.674886018936</v>
      </c>
      <c r="BC9" s="29">
        <v>34761.191029828871</v>
      </c>
      <c r="BD9" s="29">
        <v>94134.357581703283</v>
      </c>
      <c r="BE9" s="29">
        <v>31691.131316713614</v>
      </c>
      <c r="BF9" s="29">
        <v>2499.3943818895041</v>
      </c>
      <c r="BG9" s="29">
        <v>61810.872698640291</v>
      </c>
      <c r="BH9" s="29">
        <v>354731.40754129947</v>
      </c>
      <c r="BI9" s="29">
        <v>2234.2701394114724</v>
      </c>
      <c r="BJ9" s="29">
        <v>187652.08694569246</v>
      </c>
      <c r="BK9" s="29">
        <v>10388.665545811788</v>
      </c>
      <c r="BL9" s="29">
        <v>302778.58237792767</v>
      </c>
      <c r="BM9" s="29">
        <v>1254049.9408158124</v>
      </c>
      <c r="BN9" s="29">
        <v>126006.07058043079</v>
      </c>
      <c r="BO9" s="29">
        <v>68890.626674006911</v>
      </c>
      <c r="BP9" s="29">
        <v>101790.48888574443</v>
      </c>
      <c r="BQ9" s="29">
        <v>6517.7154102722016</v>
      </c>
      <c r="BR9" s="29">
        <v>29327.147506078865</v>
      </c>
      <c r="BS9" s="29">
        <v>0</v>
      </c>
      <c r="BT9" s="59">
        <f t="shared" si="0"/>
        <v>51976484.046950586</v>
      </c>
      <c r="BU9" s="29">
        <v>36649157.396053165</v>
      </c>
      <c r="BV9" s="29">
        <v>0</v>
      </c>
      <c r="BW9" s="29">
        <v>32407.361838611694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35865.524300164725</v>
      </c>
      <c r="CE9" s="29">
        <v>0</v>
      </c>
      <c r="CF9" s="29">
        <v>1656053.2799279001</v>
      </c>
      <c r="CG9" s="29">
        <v>0</v>
      </c>
      <c r="CH9" s="29">
        <v>-860943.83318785019</v>
      </c>
      <c r="CI9" s="29">
        <v>114750421.81491734</v>
      </c>
      <c r="CJ9" s="38">
        <f t="shared" si="1"/>
        <v>204239445.5907999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3677.0696787535562</v>
      </c>
      <c r="D10" s="29">
        <v>64.369077251019206</v>
      </c>
      <c r="E10" s="29">
        <v>1484.7866941508448</v>
      </c>
      <c r="F10" s="29">
        <v>3062.6088386711026</v>
      </c>
      <c r="G10" s="29">
        <v>28885.539599561307</v>
      </c>
      <c r="H10" s="29">
        <v>857611.53525588475</v>
      </c>
      <c r="I10" s="29">
        <v>13733.962065500846</v>
      </c>
      <c r="J10" s="29">
        <v>118988.70100463794</v>
      </c>
      <c r="K10" s="29">
        <v>1343.0716939243875</v>
      </c>
      <c r="L10" s="29">
        <v>755.03805396756047</v>
      </c>
      <c r="M10" s="29">
        <v>8127.051548053737</v>
      </c>
      <c r="N10" s="29">
        <v>10873.740812322802</v>
      </c>
      <c r="O10" s="29">
        <v>42509.687470295241</v>
      </c>
      <c r="P10" s="29">
        <v>70486.070807813041</v>
      </c>
      <c r="Q10" s="29">
        <v>3658.4019271054162</v>
      </c>
      <c r="R10" s="29">
        <v>65691.761422119729</v>
      </c>
      <c r="S10" s="29">
        <v>8923.2654718787926</v>
      </c>
      <c r="T10" s="29">
        <v>6372.5712528028716</v>
      </c>
      <c r="U10" s="29">
        <v>74971.327508905146</v>
      </c>
      <c r="V10" s="29">
        <v>19405.055062599218</v>
      </c>
      <c r="W10" s="29">
        <v>56562.800491814349</v>
      </c>
      <c r="X10" s="29">
        <v>226670.02389464204</v>
      </c>
      <c r="Y10" s="29">
        <v>22080.38766273966</v>
      </c>
      <c r="Z10" s="29">
        <v>6549.6933005907858</v>
      </c>
      <c r="AA10" s="29">
        <v>218.04426435346963</v>
      </c>
      <c r="AB10" s="29">
        <v>51551.361343843288</v>
      </c>
      <c r="AC10" s="29">
        <v>205684.6091187307</v>
      </c>
      <c r="AD10" s="29">
        <v>14498.434297461599</v>
      </c>
      <c r="AE10" s="29">
        <v>80084.495182992017</v>
      </c>
      <c r="AF10" s="29">
        <v>17773.321391785532</v>
      </c>
      <c r="AG10" s="29">
        <v>6958.2610205780165</v>
      </c>
      <c r="AH10" s="29">
        <v>4427.874044603861</v>
      </c>
      <c r="AI10" s="29">
        <v>468.03841294871529</v>
      </c>
      <c r="AJ10" s="29">
        <v>2821.4010533244377</v>
      </c>
      <c r="AK10" s="29">
        <v>15346.480058463629</v>
      </c>
      <c r="AL10" s="29">
        <v>9256.0825466653805</v>
      </c>
      <c r="AM10" s="29">
        <v>8322.2726992543703</v>
      </c>
      <c r="AN10" s="29">
        <v>38008.37613237046</v>
      </c>
      <c r="AO10" s="29">
        <v>15314.210380896709</v>
      </c>
      <c r="AP10" s="29">
        <v>13549.143449271352</v>
      </c>
      <c r="AQ10" s="29">
        <v>2019.4979840570506</v>
      </c>
      <c r="AR10" s="29">
        <v>2462.6358095321712</v>
      </c>
      <c r="AS10" s="29">
        <v>502.16503298450823</v>
      </c>
      <c r="AT10" s="29">
        <v>483.20448000108496</v>
      </c>
      <c r="AU10" s="29">
        <v>984.16187099317131</v>
      </c>
      <c r="AV10" s="29">
        <v>258.17510761373433</v>
      </c>
      <c r="AW10" s="29">
        <v>189.42058930057135</v>
      </c>
      <c r="AX10" s="29">
        <v>6188.203353223038</v>
      </c>
      <c r="AY10" s="29">
        <v>10813.060995734506</v>
      </c>
      <c r="AZ10" s="29">
        <v>14114.978292481434</v>
      </c>
      <c r="BA10" s="29">
        <v>10.679217257708148</v>
      </c>
      <c r="BB10" s="29">
        <v>1925.8016061085002</v>
      </c>
      <c r="BC10" s="29">
        <v>2951.7780688015405</v>
      </c>
      <c r="BD10" s="29">
        <v>7308.4858884030527</v>
      </c>
      <c r="BE10" s="29">
        <v>2767.4559612273865</v>
      </c>
      <c r="BF10" s="29">
        <v>233.05620691819681</v>
      </c>
      <c r="BG10" s="29">
        <v>45929.78163918158</v>
      </c>
      <c r="BH10" s="29">
        <v>49083.911945538181</v>
      </c>
      <c r="BI10" s="29">
        <v>2784.353450186843</v>
      </c>
      <c r="BJ10" s="29">
        <v>23718.482727583891</v>
      </c>
      <c r="BK10" s="29">
        <v>570.16777043760021</v>
      </c>
      <c r="BL10" s="29">
        <v>23253.303942978677</v>
      </c>
      <c r="BM10" s="29">
        <v>100069.22104793783</v>
      </c>
      <c r="BN10" s="29">
        <v>31509.849769344375</v>
      </c>
      <c r="BO10" s="29">
        <v>21067.533557307976</v>
      </c>
      <c r="BP10" s="29">
        <v>14320.305470698599</v>
      </c>
      <c r="BQ10" s="29">
        <v>654.17318718763545</v>
      </c>
      <c r="BR10" s="29">
        <v>47702.374756161058</v>
      </c>
      <c r="BS10" s="29">
        <v>0</v>
      </c>
      <c r="BT10" s="59">
        <f t="shared" si="0"/>
        <v>2550647.1457227115</v>
      </c>
      <c r="BU10" s="29">
        <v>1406543.6123211537</v>
      </c>
      <c r="BV10" s="29">
        <v>0</v>
      </c>
      <c r="BW10" s="29">
        <v>18011.224822051852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213190.37482301009</v>
      </c>
      <c r="CE10" s="29">
        <v>0</v>
      </c>
      <c r="CF10" s="29">
        <v>84472.603178952209</v>
      </c>
      <c r="CG10" s="29">
        <v>643.67743439388914</v>
      </c>
      <c r="CH10" s="29">
        <v>-1680738.4408650813</v>
      </c>
      <c r="CI10" s="29">
        <v>8096340.9099628143</v>
      </c>
      <c r="CJ10" s="38">
        <f t="shared" si="1"/>
        <v>10689111.107400006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3890.5778796792988</v>
      </c>
      <c r="D11" s="29">
        <v>21.730083220427154</v>
      </c>
      <c r="E11" s="29">
        <v>53.410181563437277</v>
      </c>
      <c r="F11" s="29">
        <v>11805.119033335684</v>
      </c>
      <c r="G11" s="29">
        <v>71492.097481836565</v>
      </c>
      <c r="H11" s="29">
        <v>4704.85139979009</v>
      </c>
      <c r="I11" s="29">
        <v>447800.12565599784</v>
      </c>
      <c r="J11" s="29">
        <v>20302.823729986805</v>
      </c>
      <c r="K11" s="29">
        <v>7366.9530292295212</v>
      </c>
      <c r="L11" s="29">
        <v>265.78257285356852</v>
      </c>
      <c r="M11" s="29">
        <v>23125.560535609577</v>
      </c>
      <c r="N11" s="29">
        <v>4356.9631492334302</v>
      </c>
      <c r="O11" s="29">
        <v>32194.29460184522</v>
      </c>
      <c r="P11" s="29">
        <v>49651.450474585668</v>
      </c>
      <c r="Q11" s="29">
        <v>42291.819838191434</v>
      </c>
      <c r="R11" s="29">
        <v>160083.84442640233</v>
      </c>
      <c r="S11" s="29">
        <v>32366.754061736941</v>
      </c>
      <c r="T11" s="29">
        <v>23282.661166802009</v>
      </c>
      <c r="U11" s="29">
        <v>138726.83697434913</v>
      </c>
      <c r="V11" s="29">
        <v>10103.463060859898</v>
      </c>
      <c r="W11" s="29">
        <v>35302.938910198172</v>
      </c>
      <c r="X11" s="29">
        <v>468861.94424265064</v>
      </c>
      <c r="Y11" s="29">
        <v>41977.742793817444</v>
      </c>
      <c r="Z11" s="29">
        <v>118094.15281860581</v>
      </c>
      <c r="AA11" s="29">
        <v>85.23211228147413</v>
      </c>
      <c r="AB11" s="29">
        <v>67773.839432999492</v>
      </c>
      <c r="AC11" s="29">
        <v>7888430.260872676</v>
      </c>
      <c r="AD11" s="29">
        <v>12017.584385844921</v>
      </c>
      <c r="AE11" s="29">
        <v>246968.38835198875</v>
      </c>
      <c r="AF11" s="29">
        <v>20477.220580499481</v>
      </c>
      <c r="AG11" s="29">
        <v>18003.353125591773</v>
      </c>
      <c r="AH11" s="29">
        <v>479.76116793207683</v>
      </c>
      <c r="AI11" s="29">
        <v>154.9091706858577</v>
      </c>
      <c r="AJ11" s="29">
        <v>18481.276777905197</v>
      </c>
      <c r="AK11" s="29">
        <v>2312.9581881687536</v>
      </c>
      <c r="AL11" s="29">
        <v>2357.1762393636996</v>
      </c>
      <c r="AM11" s="29">
        <v>1273.539100139624</v>
      </c>
      <c r="AN11" s="29">
        <v>9159.7511044519542</v>
      </c>
      <c r="AO11" s="29">
        <v>5493.1896775080259</v>
      </c>
      <c r="AP11" s="29">
        <v>5044.3308156506919</v>
      </c>
      <c r="AQ11" s="29">
        <v>717.17868832218255</v>
      </c>
      <c r="AR11" s="29">
        <v>840.47056781232698</v>
      </c>
      <c r="AS11" s="29">
        <v>187.68276300615358</v>
      </c>
      <c r="AT11" s="29">
        <v>213.29482752179476</v>
      </c>
      <c r="AU11" s="29">
        <v>320.4885468636661</v>
      </c>
      <c r="AV11" s="29">
        <v>817.45063249971031</v>
      </c>
      <c r="AW11" s="29">
        <v>354.90514875018783</v>
      </c>
      <c r="AX11" s="29">
        <v>8025.8414906926446</v>
      </c>
      <c r="AY11" s="29">
        <v>4247.5861890485949</v>
      </c>
      <c r="AZ11" s="29">
        <v>3786.4059724256463</v>
      </c>
      <c r="BA11" s="29">
        <v>3.7753191576711846</v>
      </c>
      <c r="BB11" s="29">
        <v>1329.733803762357</v>
      </c>
      <c r="BC11" s="29">
        <v>758.45473917612833</v>
      </c>
      <c r="BD11" s="29">
        <v>4251.7457684667052</v>
      </c>
      <c r="BE11" s="29">
        <v>2481.0419601975882</v>
      </c>
      <c r="BF11" s="29">
        <v>89.893844859333868</v>
      </c>
      <c r="BG11" s="29">
        <v>55077.441328769564</v>
      </c>
      <c r="BH11" s="29">
        <v>5730.3738139814232</v>
      </c>
      <c r="BI11" s="29">
        <v>299.74424658843071</v>
      </c>
      <c r="BJ11" s="29">
        <v>3106.1495606331769</v>
      </c>
      <c r="BK11" s="29">
        <v>201.10892896402157</v>
      </c>
      <c r="BL11" s="29">
        <v>1371.1584071102866</v>
      </c>
      <c r="BM11" s="29">
        <v>2571.4175535930308</v>
      </c>
      <c r="BN11" s="29">
        <v>50185.215060457791</v>
      </c>
      <c r="BO11" s="29">
        <v>29106.329246856338</v>
      </c>
      <c r="BP11" s="29">
        <v>2405.9662320649372</v>
      </c>
      <c r="BQ11" s="29">
        <v>6143.6207555099754</v>
      </c>
      <c r="BR11" s="29">
        <v>5527.6389347833801</v>
      </c>
      <c r="BS11" s="29">
        <v>0</v>
      </c>
      <c r="BT11" s="59">
        <f t="shared" si="0"/>
        <v>10236788.783537947</v>
      </c>
      <c r="BU11" s="29">
        <v>375549.04905388982</v>
      </c>
      <c r="BV11" s="29">
        <v>0</v>
      </c>
      <c r="BW11" s="29">
        <v>1.3402144907149783E-5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166751.0033962499</v>
      </c>
      <c r="CE11" s="29">
        <v>0</v>
      </c>
      <c r="CF11" s="29">
        <v>60881.072494373897</v>
      </c>
      <c r="CG11" s="29">
        <v>0</v>
      </c>
      <c r="CH11" s="29">
        <v>24443.002699348373</v>
      </c>
      <c r="CI11" s="29">
        <v>4353202.3915047897</v>
      </c>
      <c r="CJ11" s="38">
        <f t="shared" si="1"/>
        <v>15217615.302700002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9277.2779530781027</v>
      </c>
      <c r="D12" s="29">
        <v>20.938436473211461</v>
      </c>
      <c r="E12" s="29">
        <v>62.67409041835203</v>
      </c>
      <c r="F12" s="29">
        <v>11229.643894674255</v>
      </c>
      <c r="G12" s="29">
        <v>1026658.5226373951</v>
      </c>
      <c r="H12" s="29">
        <v>5442.6316052431175</v>
      </c>
      <c r="I12" s="29">
        <v>18573.969693208386</v>
      </c>
      <c r="J12" s="29">
        <v>177055.35570376468</v>
      </c>
      <c r="K12" s="29">
        <v>81772.90330634531</v>
      </c>
      <c r="L12" s="29">
        <v>291.31299835844493</v>
      </c>
      <c r="M12" s="29">
        <v>175382.59176077525</v>
      </c>
      <c r="N12" s="29">
        <v>114549.45546461623</v>
      </c>
      <c r="O12" s="29">
        <v>113794.30510707226</v>
      </c>
      <c r="P12" s="29">
        <v>32008.162719629552</v>
      </c>
      <c r="Q12" s="29">
        <v>7208.7050801492296</v>
      </c>
      <c r="R12" s="29">
        <v>43906.665471852379</v>
      </c>
      <c r="S12" s="29">
        <v>31049.067438666159</v>
      </c>
      <c r="T12" s="29">
        <v>23549.810871439146</v>
      </c>
      <c r="U12" s="29">
        <v>90558.017713036839</v>
      </c>
      <c r="V12" s="29">
        <v>5610.5656125584192</v>
      </c>
      <c r="W12" s="29">
        <v>1019.3755898053696</v>
      </c>
      <c r="X12" s="29">
        <v>103893.65356359215</v>
      </c>
      <c r="Y12" s="29">
        <v>13599.63623991814</v>
      </c>
      <c r="Z12" s="29">
        <v>2436.3513291477257</v>
      </c>
      <c r="AA12" s="29">
        <v>100.44004182251449</v>
      </c>
      <c r="AB12" s="29">
        <v>55835.825754181482</v>
      </c>
      <c r="AC12" s="29">
        <v>2189.6494032873952</v>
      </c>
      <c r="AD12" s="29">
        <v>187151.55180539869</v>
      </c>
      <c r="AE12" s="29">
        <v>1759433.7436746231</v>
      </c>
      <c r="AF12" s="29">
        <v>186631.18103953445</v>
      </c>
      <c r="AG12" s="29">
        <v>21434.669016453165</v>
      </c>
      <c r="AH12" s="29">
        <v>517.40914603128203</v>
      </c>
      <c r="AI12" s="29">
        <v>503.79784503032209</v>
      </c>
      <c r="AJ12" s="29">
        <v>778.41892705703049</v>
      </c>
      <c r="AK12" s="29">
        <v>18357.819640455677</v>
      </c>
      <c r="AL12" s="29">
        <v>8295.5573996077928</v>
      </c>
      <c r="AM12" s="29">
        <v>9148.4156339686633</v>
      </c>
      <c r="AN12" s="29">
        <v>1323.5038686028254</v>
      </c>
      <c r="AO12" s="29">
        <v>32904.054732155731</v>
      </c>
      <c r="AP12" s="29">
        <v>8607.1271848699853</v>
      </c>
      <c r="AQ12" s="29">
        <v>3062.3974923155383</v>
      </c>
      <c r="AR12" s="29">
        <v>3325.4425523939144</v>
      </c>
      <c r="AS12" s="29">
        <v>335.33156112213766</v>
      </c>
      <c r="AT12" s="29">
        <v>687.18196432364994</v>
      </c>
      <c r="AU12" s="29">
        <v>312.77953961449583</v>
      </c>
      <c r="AV12" s="29">
        <v>30.254713638117938</v>
      </c>
      <c r="AW12" s="29">
        <v>7.0420240664961185</v>
      </c>
      <c r="AX12" s="29">
        <v>8455.77228091713</v>
      </c>
      <c r="AY12" s="29">
        <v>4201.7662759397999</v>
      </c>
      <c r="AZ12" s="29">
        <v>4205.4546171089769</v>
      </c>
      <c r="BA12" s="29">
        <v>16.723906159654913</v>
      </c>
      <c r="BB12" s="29">
        <v>9500.3565144536951</v>
      </c>
      <c r="BC12" s="29">
        <v>3083.4333578953574</v>
      </c>
      <c r="BD12" s="29">
        <v>2328.1639870908434</v>
      </c>
      <c r="BE12" s="29">
        <v>2663.733171811306</v>
      </c>
      <c r="BF12" s="29">
        <v>472.91800145278165</v>
      </c>
      <c r="BG12" s="29">
        <v>59198.764225941522</v>
      </c>
      <c r="BH12" s="29">
        <v>12668.61854416501</v>
      </c>
      <c r="BI12" s="29">
        <v>983.03725930894427</v>
      </c>
      <c r="BJ12" s="29">
        <v>14913.095201521688</v>
      </c>
      <c r="BK12" s="29">
        <v>329.70432372408766</v>
      </c>
      <c r="BL12" s="29">
        <v>8582.7952975636435</v>
      </c>
      <c r="BM12" s="29">
        <v>28315.899538793732</v>
      </c>
      <c r="BN12" s="29">
        <v>3393.8345126881459</v>
      </c>
      <c r="BO12" s="29">
        <v>2559.9856851782824</v>
      </c>
      <c r="BP12" s="29">
        <v>2845.6096745847931</v>
      </c>
      <c r="BQ12" s="29">
        <v>2736.7001791984985</v>
      </c>
      <c r="BR12" s="29">
        <v>1443.9803546647363</v>
      </c>
      <c r="BS12" s="29">
        <v>0</v>
      </c>
      <c r="BT12" s="59">
        <f t="shared" si="0"/>
        <v>4562825.5361519372</v>
      </c>
      <c r="BU12" s="29">
        <v>191714.97292344642</v>
      </c>
      <c r="BV12" s="29">
        <v>0</v>
      </c>
      <c r="BW12" s="29">
        <v>36841.39164245173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663.5868379499484</v>
      </c>
      <c r="CE12" s="29">
        <v>0</v>
      </c>
      <c r="CF12" s="29">
        <v>33391.808688036203</v>
      </c>
      <c r="CG12" s="29">
        <v>0</v>
      </c>
      <c r="CH12" s="29">
        <v>-284322.20332114986</v>
      </c>
      <c r="CI12" s="29">
        <v>4607341.7175773308</v>
      </c>
      <c r="CJ12" s="38">
        <f t="shared" si="1"/>
        <v>9148456.8105000034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832.96741550243053</v>
      </c>
      <c r="D13" s="29">
        <v>40.224691293592315</v>
      </c>
      <c r="E13" s="29">
        <v>59.384225616269248</v>
      </c>
      <c r="F13" s="29">
        <v>1731.9570627491021</v>
      </c>
      <c r="G13" s="29">
        <v>22514.052366829121</v>
      </c>
      <c r="H13" s="29">
        <v>3376.9570889818283</v>
      </c>
      <c r="I13" s="29">
        <v>718.4456864080264</v>
      </c>
      <c r="J13" s="29">
        <v>38918.823139261469</v>
      </c>
      <c r="K13" s="29">
        <v>558848.83363457315</v>
      </c>
      <c r="L13" s="29">
        <v>402.7619037041149</v>
      </c>
      <c r="M13" s="29">
        <v>4174.3284890750401</v>
      </c>
      <c r="N13" s="29">
        <v>16311.337284270961</v>
      </c>
      <c r="O13" s="29">
        <v>10393.304324455623</v>
      </c>
      <c r="P13" s="29">
        <v>2222.2875624529697</v>
      </c>
      <c r="Q13" s="29">
        <v>317.46533318555299</v>
      </c>
      <c r="R13" s="29">
        <v>4464.7521074600591</v>
      </c>
      <c r="S13" s="29">
        <v>31466.932290670986</v>
      </c>
      <c r="T13" s="29">
        <v>1963.9621367203076</v>
      </c>
      <c r="U13" s="29">
        <v>13805.47331841841</v>
      </c>
      <c r="V13" s="29">
        <v>388.1025041042783</v>
      </c>
      <c r="W13" s="29">
        <v>679.75730603767943</v>
      </c>
      <c r="X13" s="29">
        <v>23105.918619094118</v>
      </c>
      <c r="Y13" s="29">
        <v>5012.9648817268007</v>
      </c>
      <c r="Z13" s="29">
        <v>2387.0012179553178</v>
      </c>
      <c r="AA13" s="29">
        <v>92.960211485551966</v>
      </c>
      <c r="AB13" s="29">
        <v>12031.805600510907</v>
      </c>
      <c r="AC13" s="29">
        <v>29913.342633236207</v>
      </c>
      <c r="AD13" s="29">
        <v>13590.849891057747</v>
      </c>
      <c r="AE13" s="29">
        <v>144871.46487047907</v>
      </c>
      <c r="AF13" s="29">
        <v>37031.020545671287</v>
      </c>
      <c r="AG13" s="29">
        <v>2969.7982277123724</v>
      </c>
      <c r="AH13" s="29">
        <v>723.12280443790371</v>
      </c>
      <c r="AI13" s="29">
        <v>2244.7869012800975</v>
      </c>
      <c r="AJ13" s="29">
        <v>1616.3051370153573</v>
      </c>
      <c r="AK13" s="29">
        <v>6546.7708616269974</v>
      </c>
      <c r="AL13" s="29">
        <v>2861.9068773200574</v>
      </c>
      <c r="AM13" s="29">
        <v>1878265.5437021866</v>
      </c>
      <c r="AN13" s="29">
        <v>19382.404027615521</v>
      </c>
      <c r="AO13" s="29">
        <v>19422.794952233875</v>
      </c>
      <c r="AP13" s="29">
        <v>161056.37541675684</v>
      </c>
      <c r="AQ13" s="29">
        <v>31459.251024744692</v>
      </c>
      <c r="AR13" s="29">
        <v>40940.623350028967</v>
      </c>
      <c r="AS13" s="29">
        <v>4362.7369317202256</v>
      </c>
      <c r="AT13" s="29">
        <v>72500.481177611728</v>
      </c>
      <c r="AU13" s="29">
        <v>625.48652425918362</v>
      </c>
      <c r="AV13" s="29">
        <v>78.150439378940433</v>
      </c>
      <c r="AW13" s="29">
        <v>25.603979748711531</v>
      </c>
      <c r="AX13" s="29">
        <v>72383.037751268392</v>
      </c>
      <c r="AY13" s="29">
        <v>35854.931436396248</v>
      </c>
      <c r="AZ13" s="29">
        <v>7718.9266270879971</v>
      </c>
      <c r="BA13" s="29">
        <v>88.849415387350902</v>
      </c>
      <c r="BB13" s="29">
        <v>174786.74612410605</v>
      </c>
      <c r="BC13" s="29">
        <v>31106.248625974094</v>
      </c>
      <c r="BD13" s="29">
        <v>4816.8875361695418</v>
      </c>
      <c r="BE13" s="29">
        <v>23437.705582203787</v>
      </c>
      <c r="BF13" s="29">
        <v>530.57750274922353</v>
      </c>
      <c r="BG13" s="29">
        <v>65633.837410165826</v>
      </c>
      <c r="BH13" s="29">
        <v>158997.8929619175</v>
      </c>
      <c r="BI13" s="29">
        <v>4495.5405027664056</v>
      </c>
      <c r="BJ13" s="29">
        <v>32558.838946435928</v>
      </c>
      <c r="BK13" s="29">
        <v>1831.1022468195381</v>
      </c>
      <c r="BL13" s="29">
        <v>6622.1917361480009</v>
      </c>
      <c r="BM13" s="29">
        <v>7194.8136132741638</v>
      </c>
      <c r="BN13" s="29">
        <v>31401.35997492649</v>
      </c>
      <c r="BO13" s="29">
        <v>17819.948092240535</v>
      </c>
      <c r="BP13" s="29">
        <v>35424.947060955317</v>
      </c>
      <c r="BQ13" s="29">
        <v>1282.9263231094592</v>
      </c>
      <c r="BR13" s="29">
        <v>3386.8605772517549</v>
      </c>
      <c r="BS13" s="29">
        <v>0</v>
      </c>
      <c r="BT13" s="59">
        <f t="shared" si="0"/>
        <v>3944125.7507260195</v>
      </c>
      <c r="BU13" s="29">
        <v>35627.341677813194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3804.4644394400998</v>
      </c>
      <c r="CE13" s="29">
        <v>0</v>
      </c>
      <c r="CF13" s="29">
        <v>33938.714929117101</v>
      </c>
      <c r="CG13" s="29">
        <v>0</v>
      </c>
      <c r="CH13" s="29">
        <v>19956.561840165941</v>
      </c>
      <c r="CI13" s="29">
        <v>1555154.9714974437</v>
      </c>
      <c r="CJ13" s="38">
        <f t="shared" si="1"/>
        <v>5592607.8051099991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835258.59616692923</v>
      </c>
      <c r="D14" s="29">
        <v>53905.208483830189</v>
      </c>
      <c r="E14" s="29">
        <v>241445.73886150654</v>
      </c>
      <c r="F14" s="29">
        <v>77219.22816340132</v>
      </c>
      <c r="G14" s="29">
        <v>385145.57956284471</v>
      </c>
      <c r="H14" s="29">
        <v>6858.6156297181215</v>
      </c>
      <c r="I14" s="29">
        <v>25686.152242502161</v>
      </c>
      <c r="J14" s="29">
        <v>52578.714298897066</v>
      </c>
      <c r="K14" s="29">
        <v>4212.377165147841</v>
      </c>
      <c r="L14" s="29">
        <v>1381905.847895273</v>
      </c>
      <c r="M14" s="29">
        <v>106204.27648739686</v>
      </c>
      <c r="N14" s="29">
        <v>14894.688905225248</v>
      </c>
      <c r="O14" s="29">
        <v>20831.749364497166</v>
      </c>
      <c r="P14" s="29">
        <v>208194.38494547186</v>
      </c>
      <c r="Q14" s="29">
        <v>7796.4344145630193</v>
      </c>
      <c r="R14" s="29">
        <v>122691.70685892207</v>
      </c>
      <c r="S14" s="29">
        <v>7071.4234022627325</v>
      </c>
      <c r="T14" s="29">
        <v>9419.2776889311099</v>
      </c>
      <c r="U14" s="29">
        <v>100234.99716681361</v>
      </c>
      <c r="V14" s="29">
        <v>8974.1350378170373</v>
      </c>
      <c r="W14" s="29">
        <v>4522.3342957398399</v>
      </c>
      <c r="X14" s="29">
        <v>29624.937808236082</v>
      </c>
      <c r="Y14" s="29">
        <v>97644.356794070394</v>
      </c>
      <c r="Z14" s="29">
        <v>355105.57132380077</v>
      </c>
      <c r="AA14" s="29">
        <v>9747.9161218625559</v>
      </c>
      <c r="AB14" s="29">
        <v>232036.31921835351</v>
      </c>
      <c r="AC14" s="29">
        <v>2173092.0120315868</v>
      </c>
      <c r="AD14" s="29">
        <v>495444.17935074621</v>
      </c>
      <c r="AE14" s="29">
        <v>568412.13201954449</v>
      </c>
      <c r="AF14" s="29">
        <v>158344.00805472178</v>
      </c>
      <c r="AG14" s="29">
        <v>2550347.138366729</v>
      </c>
      <c r="AH14" s="29">
        <v>332825.88880698156</v>
      </c>
      <c r="AI14" s="29">
        <v>447401.69126202649</v>
      </c>
      <c r="AJ14" s="29">
        <v>215689.2249100336</v>
      </c>
      <c r="AK14" s="29">
        <v>157533.82763088055</v>
      </c>
      <c r="AL14" s="29">
        <v>76604.566833180535</v>
      </c>
      <c r="AM14" s="29">
        <v>6619.7425671276214</v>
      </c>
      <c r="AN14" s="29">
        <v>10562.610155967061</v>
      </c>
      <c r="AO14" s="29">
        <v>26262.42390051953</v>
      </c>
      <c r="AP14" s="29">
        <v>24346.01670048491</v>
      </c>
      <c r="AQ14" s="29">
        <v>46112.661986393701</v>
      </c>
      <c r="AR14" s="29">
        <v>3986.6363538577361</v>
      </c>
      <c r="AS14" s="29">
        <v>2271.1983668778303</v>
      </c>
      <c r="AT14" s="29">
        <v>24850.179800618851</v>
      </c>
      <c r="AU14" s="29">
        <v>71824.174566729009</v>
      </c>
      <c r="AV14" s="29">
        <v>43110.656221299592</v>
      </c>
      <c r="AW14" s="29">
        <v>13460.261103038207</v>
      </c>
      <c r="AX14" s="29">
        <v>70834.30574551117</v>
      </c>
      <c r="AY14" s="29">
        <v>57706.671753779774</v>
      </c>
      <c r="AZ14" s="29">
        <v>2244.8798212009224</v>
      </c>
      <c r="BA14" s="29">
        <v>3749.2500968222885</v>
      </c>
      <c r="BB14" s="29">
        <v>10430.63965059041</v>
      </c>
      <c r="BC14" s="29">
        <v>20610.28222120025</v>
      </c>
      <c r="BD14" s="29">
        <v>37469.002151179709</v>
      </c>
      <c r="BE14" s="29">
        <v>13044.342072053742</v>
      </c>
      <c r="BF14" s="29">
        <v>3207.5580628385064</v>
      </c>
      <c r="BG14" s="29">
        <v>325078.17623459734</v>
      </c>
      <c r="BH14" s="29">
        <v>450097.71132354444</v>
      </c>
      <c r="BI14" s="29">
        <v>2784.0711416287049</v>
      </c>
      <c r="BJ14" s="29">
        <v>82363.94639868378</v>
      </c>
      <c r="BK14" s="29">
        <v>6068.2393680495225</v>
      </c>
      <c r="BL14" s="29">
        <v>25519.657055314055</v>
      </c>
      <c r="BM14" s="29">
        <v>41894.26839453874</v>
      </c>
      <c r="BN14" s="29">
        <v>22159.405965997943</v>
      </c>
      <c r="BO14" s="29">
        <v>29116.862100839979</v>
      </c>
      <c r="BP14" s="29">
        <v>17747.52280224381</v>
      </c>
      <c r="BQ14" s="29">
        <v>22101.699502512336</v>
      </c>
      <c r="BR14" s="29">
        <v>33850.056458576029</v>
      </c>
      <c r="BS14" s="29">
        <v>0</v>
      </c>
      <c r="BT14" s="59">
        <f t="shared" si="0"/>
        <v>13126390.347615065</v>
      </c>
      <c r="BU14" s="29">
        <v>7734265.7780936826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3122.7045275350497</v>
      </c>
      <c r="CE14" s="29">
        <v>0</v>
      </c>
      <c r="CF14" s="29">
        <v>3737.9897273596389</v>
      </c>
      <c r="CG14" s="29">
        <v>0</v>
      </c>
      <c r="CH14" s="29">
        <v>4012537.2670064312</v>
      </c>
      <c r="CI14" s="29">
        <v>16700641.651229933</v>
      </c>
      <c r="CJ14" s="38">
        <f t="shared" si="1"/>
        <v>41580695.738200009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760144.34195178712</v>
      </c>
      <c r="D15" s="29">
        <v>180.79258814195518</v>
      </c>
      <c r="E15" s="29">
        <v>1112.2631496551442</v>
      </c>
      <c r="F15" s="29">
        <v>143080.12301165302</v>
      </c>
      <c r="G15" s="29">
        <v>1438340.4192914348</v>
      </c>
      <c r="H15" s="29">
        <v>69113.356115083545</v>
      </c>
      <c r="I15" s="29">
        <v>49942.788810884325</v>
      </c>
      <c r="J15" s="29">
        <v>96827.423991177391</v>
      </c>
      <c r="K15" s="29">
        <v>29579.486316087703</v>
      </c>
      <c r="L15" s="29">
        <v>1168549.9863540537</v>
      </c>
      <c r="M15" s="29">
        <v>4816707.8429963859</v>
      </c>
      <c r="N15" s="29">
        <v>1166786.0053770388</v>
      </c>
      <c r="O15" s="29">
        <v>286260.02471272205</v>
      </c>
      <c r="P15" s="29">
        <v>280050.35835891822</v>
      </c>
      <c r="Q15" s="29">
        <v>97673.660917743982</v>
      </c>
      <c r="R15" s="29">
        <v>154254.30941224063</v>
      </c>
      <c r="S15" s="29">
        <v>59096.963029927952</v>
      </c>
      <c r="T15" s="29">
        <v>69253.373558542371</v>
      </c>
      <c r="U15" s="29">
        <v>315015.32318730198</v>
      </c>
      <c r="V15" s="29">
        <v>21645.093971702463</v>
      </c>
      <c r="W15" s="29">
        <v>30911.765576377504</v>
      </c>
      <c r="X15" s="29">
        <v>154571.13371499928</v>
      </c>
      <c r="Y15" s="29">
        <v>60216.206063589576</v>
      </c>
      <c r="Z15" s="29">
        <v>43608.101687560738</v>
      </c>
      <c r="AA15" s="29">
        <v>440.20719848853616</v>
      </c>
      <c r="AB15" s="29">
        <v>46127.168195945938</v>
      </c>
      <c r="AC15" s="29">
        <v>526668.38528313942</v>
      </c>
      <c r="AD15" s="29">
        <v>61652.273353364784</v>
      </c>
      <c r="AE15" s="29">
        <v>224772.56346006229</v>
      </c>
      <c r="AF15" s="29">
        <v>61288.181429876662</v>
      </c>
      <c r="AG15" s="29">
        <v>37465.646489960374</v>
      </c>
      <c r="AH15" s="29">
        <v>3585.9803379683954</v>
      </c>
      <c r="AI15" s="29">
        <v>335.37446689406204</v>
      </c>
      <c r="AJ15" s="29">
        <v>9901.0370233088743</v>
      </c>
      <c r="AK15" s="29">
        <v>1985.1567576893112</v>
      </c>
      <c r="AL15" s="29">
        <v>106196.01337578802</v>
      </c>
      <c r="AM15" s="29">
        <v>11874.508550202618</v>
      </c>
      <c r="AN15" s="29">
        <v>20012.090885044396</v>
      </c>
      <c r="AO15" s="29">
        <v>5059.5129546595217</v>
      </c>
      <c r="AP15" s="29">
        <v>32834.630806000008</v>
      </c>
      <c r="AQ15" s="29">
        <v>8002.4162348808795</v>
      </c>
      <c r="AR15" s="29">
        <v>8219.109072389625</v>
      </c>
      <c r="AS15" s="29">
        <v>1224.0802731847034</v>
      </c>
      <c r="AT15" s="29">
        <v>1328.5535694399016</v>
      </c>
      <c r="AU15" s="29">
        <v>5648.0206465368947</v>
      </c>
      <c r="AV15" s="29">
        <v>645.44151566069661</v>
      </c>
      <c r="AW15" s="29">
        <v>5.5660074795592527</v>
      </c>
      <c r="AX15" s="29">
        <v>20031.706210593955</v>
      </c>
      <c r="AY15" s="29">
        <v>35242.879501265859</v>
      </c>
      <c r="AZ15" s="29">
        <v>386597.82332719548</v>
      </c>
      <c r="BA15" s="29">
        <v>236.30876375110302</v>
      </c>
      <c r="BB15" s="29">
        <v>5139.1012393482424</v>
      </c>
      <c r="BC15" s="29">
        <v>34166.206309022309</v>
      </c>
      <c r="BD15" s="29">
        <v>17261.012660545141</v>
      </c>
      <c r="BE15" s="29">
        <v>7384.1462074067722</v>
      </c>
      <c r="BF15" s="29">
        <v>484.9735109598351</v>
      </c>
      <c r="BG15" s="29">
        <v>313894.93767371128</v>
      </c>
      <c r="BH15" s="29">
        <v>1623734.8396515381</v>
      </c>
      <c r="BI15" s="29">
        <v>1107.9076214958177</v>
      </c>
      <c r="BJ15" s="29">
        <v>66301.660993949146</v>
      </c>
      <c r="BK15" s="29">
        <v>1519.1376313292612</v>
      </c>
      <c r="BL15" s="29">
        <v>714379.61108838092</v>
      </c>
      <c r="BM15" s="29">
        <v>68437.556768124588</v>
      </c>
      <c r="BN15" s="29">
        <v>18009.070675874776</v>
      </c>
      <c r="BO15" s="29">
        <v>13058.834788816934</v>
      </c>
      <c r="BP15" s="29">
        <v>18237.250813915118</v>
      </c>
      <c r="BQ15" s="29">
        <v>1445.728837191657</v>
      </c>
      <c r="BR15" s="29">
        <v>105849.73852495855</v>
      </c>
      <c r="BS15" s="29">
        <v>0</v>
      </c>
      <c r="BT15" s="59">
        <f t="shared" si="0"/>
        <v>15940713.494832354</v>
      </c>
      <c r="BU15" s="29">
        <v>858116.31840617489</v>
      </c>
      <c r="BV15" s="29">
        <v>0</v>
      </c>
      <c r="BW15" s="29">
        <v>105368.88214820062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218813.9429065416</v>
      </c>
      <c r="CE15" s="29">
        <v>0</v>
      </c>
      <c r="CF15" s="29">
        <v>2297407.6544144712</v>
      </c>
      <c r="CG15" s="29">
        <v>0</v>
      </c>
      <c r="CH15" s="29">
        <v>192153.49713339983</v>
      </c>
      <c r="CI15" s="29">
        <v>41147632.932158858</v>
      </c>
      <c r="CJ15" s="38">
        <f t="shared" si="1"/>
        <v>60760206.721999995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355813.03146552457</v>
      </c>
      <c r="D16" s="29">
        <v>505.40829482273267</v>
      </c>
      <c r="E16" s="29">
        <v>329.04946625607141</v>
      </c>
      <c r="F16" s="29">
        <v>18343.228941266192</v>
      </c>
      <c r="G16" s="29">
        <v>326875.50220631796</v>
      </c>
      <c r="H16" s="29">
        <v>2644.0187015565562</v>
      </c>
      <c r="I16" s="29">
        <v>2596.4380043683773</v>
      </c>
      <c r="J16" s="29">
        <v>807.49450004794949</v>
      </c>
      <c r="K16" s="29">
        <v>571.85353798890515</v>
      </c>
      <c r="L16" s="29">
        <v>4011.2262918789688</v>
      </c>
      <c r="M16" s="29">
        <v>225126.26692530606</v>
      </c>
      <c r="N16" s="29">
        <v>7975408.6811635904</v>
      </c>
      <c r="O16" s="29">
        <v>6229.114116787403</v>
      </c>
      <c r="P16" s="29">
        <v>4630.1595969846139</v>
      </c>
      <c r="Q16" s="29">
        <v>30.736805224845678</v>
      </c>
      <c r="R16" s="29">
        <v>7835.3803724836825</v>
      </c>
      <c r="S16" s="29">
        <v>17599.349465099258</v>
      </c>
      <c r="T16" s="29">
        <v>1776.2508823845437</v>
      </c>
      <c r="U16" s="29">
        <v>39490.509034587412</v>
      </c>
      <c r="V16" s="29">
        <v>1264.2647247553246</v>
      </c>
      <c r="W16" s="29">
        <v>204.81629844740553</v>
      </c>
      <c r="X16" s="29">
        <v>69349.717953551473</v>
      </c>
      <c r="Y16" s="29">
        <v>10473.294885221689</v>
      </c>
      <c r="Z16" s="29">
        <v>28557.855182764688</v>
      </c>
      <c r="AA16" s="29">
        <v>1140.0495548030665</v>
      </c>
      <c r="AB16" s="29">
        <v>19438.587009162318</v>
      </c>
      <c r="AC16" s="29">
        <v>29032.446101307309</v>
      </c>
      <c r="AD16" s="29">
        <v>18646.396279184471</v>
      </c>
      <c r="AE16" s="29">
        <v>178623.04812159628</v>
      </c>
      <c r="AF16" s="29">
        <v>67722.12433293747</v>
      </c>
      <c r="AG16" s="29">
        <v>7421.5298790240595</v>
      </c>
      <c r="AH16" s="29">
        <v>5052.5158968342967</v>
      </c>
      <c r="AI16" s="29">
        <v>188.69724165018391</v>
      </c>
      <c r="AJ16" s="29">
        <v>18760.120188216213</v>
      </c>
      <c r="AK16" s="29">
        <v>3710.9623787001674</v>
      </c>
      <c r="AL16" s="29">
        <v>31592.020924230477</v>
      </c>
      <c r="AM16" s="29">
        <v>13602.529252738039</v>
      </c>
      <c r="AN16" s="29">
        <v>5340.8542624753318</v>
      </c>
      <c r="AO16" s="29">
        <v>9270.9114270885802</v>
      </c>
      <c r="AP16" s="29">
        <v>74789.954071260247</v>
      </c>
      <c r="AQ16" s="29">
        <v>15938.933305288749</v>
      </c>
      <c r="AR16" s="29">
        <v>11105.226968142701</v>
      </c>
      <c r="AS16" s="29">
        <v>1434.847176718755</v>
      </c>
      <c r="AT16" s="29">
        <v>2330.8043025923225</v>
      </c>
      <c r="AU16" s="29">
        <v>4327.2290307677622</v>
      </c>
      <c r="AV16" s="29">
        <v>279.13512932766099</v>
      </c>
      <c r="AW16" s="29">
        <v>3.6479397174119712</v>
      </c>
      <c r="AX16" s="29">
        <v>53111.788870762393</v>
      </c>
      <c r="AY16" s="29">
        <v>78219.948955734973</v>
      </c>
      <c r="AZ16" s="29">
        <v>600827.17798876658</v>
      </c>
      <c r="BA16" s="29">
        <v>759.99238159834169</v>
      </c>
      <c r="BB16" s="29">
        <v>14634.537059800239</v>
      </c>
      <c r="BC16" s="29">
        <v>67189.644473725188</v>
      </c>
      <c r="BD16" s="29">
        <v>50011.570232389604</v>
      </c>
      <c r="BE16" s="29">
        <v>9105.807170394386</v>
      </c>
      <c r="BF16" s="29">
        <v>589.03218421974088</v>
      </c>
      <c r="BG16" s="29">
        <v>26296.059576615356</v>
      </c>
      <c r="BH16" s="29">
        <v>1611203.8065326009</v>
      </c>
      <c r="BI16" s="29">
        <v>7425.2735440522774</v>
      </c>
      <c r="BJ16" s="29">
        <v>68520.219926033678</v>
      </c>
      <c r="BK16" s="29">
        <v>2615.4791977204914</v>
      </c>
      <c r="BL16" s="29">
        <v>1936252.7069394637</v>
      </c>
      <c r="BM16" s="29">
        <v>137627.6956039319</v>
      </c>
      <c r="BN16" s="29">
        <v>9399.580163007442</v>
      </c>
      <c r="BO16" s="29">
        <v>6500.0849646960896</v>
      </c>
      <c r="BP16" s="29">
        <v>27982.850521264394</v>
      </c>
      <c r="BQ16" s="29">
        <v>1595.2898323141555</v>
      </c>
      <c r="BR16" s="29">
        <v>7987.4521575510689</v>
      </c>
      <c r="BS16" s="29">
        <v>0</v>
      </c>
      <c r="BT16" s="59">
        <f t="shared" si="0"/>
        <v>14338082.21786763</v>
      </c>
      <c r="BU16" s="29">
        <v>799483.40652962809</v>
      </c>
      <c r="BV16" s="29">
        <v>0</v>
      </c>
      <c r="BW16" s="29">
        <v>439618.74004761741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347480.07731980633</v>
      </c>
      <c r="CE16" s="29">
        <v>0</v>
      </c>
      <c r="CF16" s="29">
        <v>24181283.606388468</v>
      </c>
      <c r="CG16" s="29">
        <v>0</v>
      </c>
      <c r="CH16" s="29">
        <v>7191247.153286987</v>
      </c>
      <c r="CI16" s="29">
        <v>309589090.15855992</v>
      </c>
      <c r="CJ16" s="38">
        <f t="shared" si="1"/>
        <v>356886285.36000007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55122.527165421568</v>
      </c>
      <c r="D17" s="29">
        <v>193.52819636647203</v>
      </c>
      <c r="E17" s="29">
        <v>3912.5151349577982</v>
      </c>
      <c r="F17" s="29">
        <v>27066.317602948919</v>
      </c>
      <c r="G17" s="29">
        <v>937118.01317264128</v>
      </c>
      <c r="H17" s="29">
        <v>56127.19796551318</v>
      </c>
      <c r="I17" s="29">
        <v>58425.543664823315</v>
      </c>
      <c r="J17" s="29">
        <v>59135.780643176629</v>
      </c>
      <c r="K17" s="29">
        <v>44553.739435702068</v>
      </c>
      <c r="L17" s="29">
        <v>13943.687177998741</v>
      </c>
      <c r="M17" s="29">
        <v>230167.8795457184</v>
      </c>
      <c r="N17" s="29">
        <v>430427.14998515887</v>
      </c>
      <c r="O17" s="29">
        <v>521140.44936028967</v>
      </c>
      <c r="P17" s="29">
        <v>80616.53298040459</v>
      </c>
      <c r="Q17" s="29">
        <v>48901.603280846728</v>
      </c>
      <c r="R17" s="29">
        <v>226448.99363697873</v>
      </c>
      <c r="S17" s="29">
        <v>201804.70890049319</v>
      </c>
      <c r="T17" s="29">
        <v>132456.305877231</v>
      </c>
      <c r="U17" s="29">
        <v>593904.26189182024</v>
      </c>
      <c r="V17" s="29">
        <v>41132.530043777355</v>
      </c>
      <c r="W17" s="29">
        <v>48740.838463797045</v>
      </c>
      <c r="X17" s="29">
        <v>607117.71260730457</v>
      </c>
      <c r="Y17" s="29">
        <v>142252.90695673495</v>
      </c>
      <c r="Z17" s="29">
        <v>42238.295026798391</v>
      </c>
      <c r="AA17" s="29">
        <v>1849.1569475733709</v>
      </c>
      <c r="AB17" s="29">
        <v>34614.65582792888</v>
      </c>
      <c r="AC17" s="29">
        <v>2577385.3572016275</v>
      </c>
      <c r="AD17" s="29">
        <v>303422.4525409005</v>
      </c>
      <c r="AE17" s="29">
        <v>1150205.0110049199</v>
      </c>
      <c r="AF17" s="29">
        <v>204657.62344527381</v>
      </c>
      <c r="AG17" s="29">
        <v>51702.637826042097</v>
      </c>
      <c r="AH17" s="29">
        <v>6779.3251577464598</v>
      </c>
      <c r="AI17" s="29">
        <v>8629.6131127210028</v>
      </c>
      <c r="AJ17" s="29">
        <v>30477.892883220917</v>
      </c>
      <c r="AK17" s="29">
        <v>9919.1501886421484</v>
      </c>
      <c r="AL17" s="29">
        <v>24660.524921436521</v>
      </c>
      <c r="AM17" s="29">
        <v>17046.104614975644</v>
      </c>
      <c r="AN17" s="29">
        <v>31334.883762685196</v>
      </c>
      <c r="AO17" s="29">
        <v>22980.755494430938</v>
      </c>
      <c r="AP17" s="29">
        <v>62494.416814422322</v>
      </c>
      <c r="AQ17" s="29">
        <v>6077.1718167542995</v>
      </c>
      <c r="AR17" s="29">
        <v>6973.5587114728123</v>
      </c>
      <c r="AS17" s="29">
        <v>3583.2468403657253</v>
      </c>
      <c r="AT17" s="29">
        <v>2083.8400848836013</v>
      </c>
      <c r="AU17" s="29">
        <v>2072.1560132025606</v>
      </c>
      <c r="AV17" s="29">
        <v>4708.8159176364215</v>
      </c>
      <c r="AW17" s="29">
        <v>3509.7518151658219</v>
      </c>
      <c r="AX17" s="29">
        <v>55242.488282909755</v>
      </c>
      <c r="AY17" s="29">
        <v>33616.469314724454</v>
      </c>
      <c r="AZ17" s="29">
        <v>51873.404374709833</v>
      </c>
      <c r="BA17" s="29">
        <v>320.55613723214867</v>
      </c>
      <c r="BB17" s="29">
        <v>4677.1647060251553</v>
      </c>
      <c r="BC17" s="29">
        <v>11862.702870634001</v>
      </c>
      <c r="BD17" s="29">
        <v>13106.741018685807</v>
      </c>
      <c r="BE17" s="29">
        <v>2976.3358723374999</v>
      </c>
      <c r="BF17" s="29">
        <v>3023.6882479141145</v>
      </c>
      <c r="BG17" s="29">
        <v>53643.288695143259</v>
      </c>
      <c r="BH17" s="29">
        <v>145333.62782795366</v>
      </c>
      <c r="BI17" s="29">
        <v>4257.3056904526875</v>
      </c>
      <c r="BJ17" s="29">
        <v>87624.536095700794</v>
      </c>
      <c r="BK17" s="29">
        <v>2744.4613136463413</v>
      </c>
      <c r="BL17" s="29">
        <v>49465.600248610892</v>
      </c>
      <c r="BM17" s="29">
        <v>62409.862240840717</v>
      </c>
      <c r="BN17" s="29">
        <v>51417.070493102758</v>
      </c>
      <c r="BO17" s="29">
        <v>46866.387770319256</v>
      </c>
      <c r="BP17" s="29">
        <v>32867.129817402187</v>
      </c>
      <c r="BQ17" s="29">
        <v>10353.69184654094</v>
      </c>
      <c r="BR17" s="29">
        <v>7079.4745714147548</v>
      </c>
      <c r="BS17" s="29">
        <v>0</v>
      </c>
      <c r="BT17" s="59">
        <f t="shared" si="0"/>
        <v>9900879.109097233</v>
      </c>
      <c r="BU17" s="29">
        <v>304058.88016422838</v>
      </c>
      <c r="BV17" s="29">
        <v>0</v>
      </c>
      <c r="BW17" s="29">
        <v>3054.9779523448851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3.4171047912702868</v>
      </c>
      <c r="CD17" s="29">
        <v>169122.16927133984</v>
      </c>
      <c r="CE17" s="29">
        <v>0</v>
      </c>
      <c r="CF17" s="29">
        <v>233949.0934653921</v>
      </c>
      <c r="CG17" s="29">
        <v>0</v>
      </c>
      <c r="CH17" s="29">
        <v>10322.090703275881</v>
      </c>
      <c r="CI17" s="29">
        <v>12893164.624341391</v>
      </c>
      <c r="CJ17" s="38">
        <f t="shared" si="1"/>
        <v>23514554.362099998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13097.010494422839</v>
      </c>
      <c r="D18" s="29">
        <v>260.92408745596208</v>
      </c>
      <c r="E18" s="29">
        <v>472.00899865335145</v>
      </c>
      <c r="F18" s="29">
        <v>170620.68747552525</v>
      </c>
      <c r="G18" s="29">
        <v>129710.78500980117</v>
      </c>
      <c r="H18" s="29">
        <v>10253.449206001589</v>
      </c>
      <c r="I18" s="29">
        <v>130297.60017493877</v>
      </c>
      <c r="J18" s="29">
        <v>3957.1627366677963</v>
      </c>
      <c r="K18" s="29">
        <v>361.2846134989336</v>
      </c>
      <c r="L18" s="29">
        <v>30547.717552954557</v>
      </c>
      <c r="M18" s="29">
        <v>69626.520279346398</v>
      </c>
      <c r="N18" s="29">
        <v>82153.910777419442</v>
      </c>
      <c r="O18" s="29">
        <v>49819.526268994647</v>
      </c>
      <c r="P18" s="29">
        <v>2034686.2176830492</v>
      </c>
      <c r="Q18" s="29">
        <v>28888.701761946191</v>
      </c>
      <c r="R18" s="29">
        <v>140745.69148914219</v>
      </c>
      <c r="S18" s="29">
        <v>42955.091070996663</v>
      </c>
      <c r="T18" s="29">
        <v>70832.338995288359</v>
      </c>
      <c r="U18" s="29">
        <v>527481.33211787301</v>
      </c>
      <c r="V18" s="29">
        <v>15775.470121368999</v>
      </c>
      <c r="W18" s="29">
        <v>144164.27631522945</v>
      </c>
      <c r="X18" s="29">
        <v>46224.396560677262</v>
      </c>
      <c r="Y18" s="29">
        <v>205620.14471790797</v>
      </c>
      <c r="Z18" s="29">
        <v>32913.326863797782</v>
      </c>
      <c r="AA18" s="29">
        <v>745.68255246241256</v>
      </c>
      <c r="AB18" s="29">
        <v>54919.450792585638</v>
      </c>
      <c r="AC18" s="29">
        <v>17546066.831744388</v>
      </c>
      <c r="AD18" s="29">
        <v>25074.9888735471</v>
      </c>
      <c r="AE18" s="29">
        <v>168859.5499687226</v>
      </c>
      <c r="AF18" s="29">
        <v>68529.984775407953</v>
      </c>
      <c r="AG18" s="29">
        <v>13826.29421567136</v>
      </c>
      <c r="AH18" s="29">
        <v>5071.4455810361706</v>
      </c>
      <c r="AI18" s="29">
        <v>1393.8678591114854</v>
      </c>
      <c r="AJ18" s="29">
        <v>16110.018627210038</v>
      </c>
      <c r="AK18" s="29">
        <v>2993.5324073915581</v>
      </c>
      <c r="AL18" s="29">
        <v>21011.701462448014</v>
      </c>
      <c r="AM18" s="29">
        <v>12467.848438699542</v>
      </c>
      <c r="AN18" s="29">
        <v>3844.3378249887892</v>
      </c>
      <c r="AO18" s="29">
        <v>7909.9993744349922</v>
      </c>
      <c r="AP18" s="29">
        <v>51641.236393421714</v>
      </c>
      <c r="AQ18" s="29">
        <v>8062.2812349637807</v>
      </c>
      <c r="AR18" s="29">
        <v>9875.932689971316</v>
      </c>
      <c r="AS18" s="29">
        <v>1842.257034188784</v>
      </c>
      <c r="AT18" s="29">
        <v>1857.8561673823874</v>
      </c>
      <c r="AU18" s="29">
        <v>4026.7318501835166</v>
      </c>
      <c r="AV18" s="29">
        <v>299.43728956146964</v>
      </c>
      <c r="AW18" s="29">
        <v>3.3739682223099932</v>
      </c>
      <c r="AX18" s="29">
        <v>31909.436339234573</v>
      </c>
      <c r="AY18" s="29">
        <v>54651.787222951367</v>
      </c>
      <c r="AZ18" s="29">
        <v>46986.433233103511</v>
      </c>
      <c r="BA18" s="29">
        <v>19.87624143995685</v>
      </c>
      <c r="BB18" s="29">
        <v>7809.7851301608462</v>
      </c>
      <c r="BC18" s="29">
        <v>7824.9584546524966</v>
      </c>
      <c r="BD18" s="29">
        <v>24519.568989111944</v>
      </c>
      <c r="BE18" s="29">
        <v>5782.4505533674583</v>
      </c>
      <c r="BF18" s="29">
        <v>793.49739658355838</v>
      </c>
      <c r="BG18" s="29">
        <v>17741.001708543132</v>
      </c>
      <c r="BH18" s="29">
        <v>59404.133499718257</v>
      </c>
      <c r="BI18" s="29">
        <v>436.99246665310534</v>
      </c>
      <c r="BJ18" s="29">
        <v>9706.2400720245168</v>
      </c>
      <c r="BK18" s="29">
        <v>2264.4853262202373</v>
      </c>
      <c r="BL18" s="29">
        <v>19265.631864738461</v>
      </c>
      <c r="BM18" s="29">
        <v>23815.895938592083</v>
      </c>
      <c r="BN18" s="29">
        <v>7245.6690154590624</v>
      </c>
      <c r="BO18" s="29">
        <v>6134.5849626271338</v>
      </c>
      <c r="BP18" s="29">
        <v>27866.05357140207</v>
      </c>
      <c r="BQ18" s="29">
        <v>1358.6113228787056</v>
      </c>
      <c r="BR18" s="29">
        <v>7538.5232974888559</v>
      </c>
      <c r="BS18" s="29">
        <v>0</v>
      </c>
      <c r="BT18" s="59">
        <f t="shared" si="0"/>
        <v>22370975.833105933</v>
      </c>
      <c r="BU18" s="29">
        <v>1154184.7541134928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36269.534133184607</v>
      </c>
      <c r="CE18" s="29">
        <v>0</v>
      </c>
      <c r="CF18" s="29">
        <v>56348.020891785367</v>
      </c>
      <c r="CG18" s="29">
        <v>0</v>
      </c>
      <c r="CH18" s="29">
        <v>-124145.72160417489</v>
      </c>
      <c r="CI18" s="29">
        <v>5123252.9181597754</v>
      </c>
      <c r="CJ18" s="38">
        <f t="shared" si="1"/>
        <v>28616885.338799994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17970.56540826023</v>
      </c>
      <c r="D19" s="29">
        <v>26.230629564232462</v>
      </c>
      <c r="E19" s="29">
        <v>246.93575574050772</v>
      </c>
      <c r="F19" s="29">
        <v>4060.5889012950493</v>
      </c>
      <c r="G19" s="29">
        <v>32396.564113250526</v>
      </c>
      <c r="H19" s="29">
        <v>11953.921958758809</v>
      </c>
      <c r="I19" s="29">
        <v>39321.697025796697</v>
      </c>
      <c r="J19" s="29">
        <v>2099.0633379767269</v>
      </c>
      <c r="K19" s="29">
        <v>1003.2206413315351</v>
      </c>
      <c r="L19" s="29">
        <v>1668.4847830925487</v>
      </c>
      <c r="M19" s="29">
        <v>10208.918418780535</v>
      </c>
      <c r="N19" s="29">
        <v>40075.498749270126</v>
      </c>
      <c r="O19" s="29">
        <v>92407.823474345874</v>
      </c>
      <c r="P19" s="29">
        <v>64053.864254168344</v>
      </c>
      <c r="Q19" s="29">
        <v>327910.81626822799</v>
      </c>
      <c r="R19" s="29">
        <v>1451176.9079969211</v>
      </c>
      <c r="S19" s="29">
        <v>205304.32960409363</v>
      </c>
      <c r="T19" s="29">
        <v>154464.48829959132</v>
      </c>
      <c r="U19" s="29">
        <v>1429532.1596867184</v>
      </c>
      <c r="V19" s="29">
        <v>286953.95618707535</v>
      </c>
      <c r="W19" s="29">
        <v>185763.11958727767</v>
      </c>
      <c r="X19" s="29">
        <v>149992.26606891004</v>
      </c>
      <c r="Y19" s="29">
        <v>338210.02873926406</v>
      </c>
      <c r="Z19" s="29">
        <v>8701.4331632283538</v>
      </c>
      <c r="AA19" s="29">
        <v>384.42796164270362</v>
      </c>
      <c r="AB19" s="29">
        <v>217394.00813425099</v>
      </c>
      <c r="AC19" s="29">
        <v>1417046.480928154</v>
      </c>
      <c r="AD19" s="29">
        <v>135860.48246616268</v>
      </c>
      <c r="AE19" s="29">
        <v>120134.47587955146</v>
      </c>
      <c r="AF19" s="29">
        <v>17528.839006914284</v>
      </c>
      <c r="AG19" s="29">
        <v>36707.93492764399</v>
      </c>
      <c r="AH19" s="29">
        <v>1269.3123596328026</v>
      </c>
      <c r="AI19" s="29">
        <v>1144.6312092452495</v>
      </c>
      <c r="AJ19" s="29">
        <v>2807.3377581080322</v>
      </c>
      <c r="AK19" s="29">
        <v>1052.4566347495893</v>
      </c>
      <c r="AL19" s="29">
        <v>3817.5947946872675</v>
      </c>
      <c r="AM19" s="29">
        <v>3054.4929736506583</v>
      </c>
      <c r="AN19" s="29">
        <v>1258.2706876948137</v>
      </c>
      <c r="AO19" s="29">
        <v>3416.3607877216577</v>
      </c>
      <c r="AP19" s="29">
        <v>11615.307869163162</v>
      </c>
      <c r="AQ19" s="29">
        <v>1081.7784503509693</v>
      </c>
      <c r="AR19" s="29">
        <v>1097.752474162874</v>
      </c>
      <c r="AS19" s="29">
        <v>612.0433391935162</v>
      </c>
      <c r="AT19" s="29">
        <v>380.78567863695616</v>
      </c>
      <c r="AU19" s="29">
        <v>273.45210904254998</v>
      </c>
      <c r="AV19" s="29">
        <v>32.869968196216966</v>
      </c>
      <c r="AW19" s="29">
        <v>9.9232851297761133</v>
      </c>
      <c r="AX19" s="29">
        <v>4353.4733286766314</v>
      </c>
      <c r="AY19" s="29">
        <v>5203.7923874887365</v>
      </c>
      <c r="AZ19" s="29">
        <v>5242.0015768294561</v>
      </c>
      <c r="BA19" s="29">
        <v>25.819730453308026</v>
      </c>
      <c r="BB19" s="29">
        <v>1367.6346047824934</v>
      </c>
      <c r="BC19" s="29">
        <v>908.50813499013793</v>
      </c>
      <c r="BD19" s="29">
        <v>18602.815330984533</v>
      </c>
      <c r="BE19" s="29">
        <v>403.69205333218571</v>
      </c>
      <c r="BF19" s="29">
        <v>341.82088129823006</v>
      </c>
      <c r="BG19" s="29">
        <v>5968.6100412481501</v>
      </c>
      <c r="BH19" s="29">
        <v>29467.610639456321</v>
      </c>
      <c r="BI19" s="29">
        <v>171.56987648347251</v>
      </c>
      <c r="BJ19" s="29">
        <v>8674.7916383824759</v>
      </c>
      <c r="BK19" s="29">
        <v>299.80708743284293</v>
      </c>
      <c r="BL19" s="29">
        <v>3932.4838725273821</v>
      </c>
      <c r="BM19" s="29">
        <v>4237.2299841204704</v>
      </c>
      <c r="BN19" s="29">
        <v>2380.7961927730098</v>
      </c>
      <c r="BO19" s="29">
        <v>2753.0682954013337</v>
      </c>
      <c r="BP19" s="29">
        <v>3324.9318296675592</v>
      </c>
      <c r="BQ19" s="29">
        <v>1953.6252587602407</v>
      </c>
      <c r="BR19" s="29">
        <v>1267.7096888664817</v>
      </c>
      <c r="BS19" s="29">
        <v>0</v>
      </c>
      <c r="BT19" s="59">
        <f t="shared" si="0"/>
        <v>6934365.6951705832</v>
      </c>
      <c r="BU19" s="29">
        <v>42603.286228906392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3511.0565286598107</v>
      </c>
      <c r="CD19" s="29">
        <v>51699.404857084388</v>
      </c>
      <c r="CE19" s="29">
        <v>0</v>
      </c>
      <c r="CF19" s="29">
        <v>66828.379538672176</v>
      </c>
      <c r="CG19" s="29">
        <v>0</v>
      </c>
      <c r="CH19" s="29">
        <v>-139127.42136698647</v>
      </c>
      <c r="CI19" s="29">
        <v>7920048.0290430812</v>
      </c>
      <c r="CJ19" s="38">
        <f t="shared" si="1"/>
        <v>14879928.43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755756.37282406108</v>
      </c>
      <c r="D20" s="29">
        <v>10851.231674137089</v>
      </c>
      <c r="E20" s="29">
        <v>102094.73560948005</v>
      </c>
      <c r="F20" s="29">
        <v>288501.90323991864</v>
      </c>
      <c r="G20" s="29">
        <v>1531169.8341305952</v>
      </c>
      <c r="H20" s="29">
        <v>61558.493913080747</v>
      </c>
      <c r="I20" s="29">
        <v>240542.07978135056</v>
      </c>
      <c r="J20" s="29">
        <v>19088.23941648188</v>
      </c>
      <c r="K20" s="29">
        <v>12915.731050685639</v>
      </c>
      <c r="L20" s="29">
        <v>25432.78753422368</v>
      </c>
      <c r="M20" s="29">
        <v>285176.67865987506</v>
      </c>
      <c r="N20" s="29">
        <v>516474.84557388246</v>
      </c>
      <c r="O20" s="29">
        <v>271644.8488169217</v>
      </c>
      <c r="P20" s="29">
        <v>399013.15756487078</v>
      </c>
      <c r="Q20" s="29">
        <v>278924.73263082892</v>
      </c>
      <c r="R20" s="29">
        <v>5715321.7597220698</v>
      </c>
      <c r="S20" s="29">
        <v>518641.19034454518</v>
      </c>
      <c r="T20" s="29">
        <v>477252.2802753757</v>
      </c>
      <c r="U20" s="29">
        <v>5709197.0284939026</v>
      </c>
      <c r="V20" s="29">
        <v>162963.02249617502</v>
      </c>
      <c r="W20" s="29">
        <v>497276.34728774632</v>
      </c>
      <c r="X20" s="29">
        <v>550734.64129296807</v>
      </c>
      <c r="Y20" s="29">
        <v>1351855.2995937886</v>
      </c>
      <c r="Z20" s="29">
        <v>228598.36934292022</v>
      </c>
      <c r="AA20" s="29">
        <v>40393.18107394431</v>
      </c>
      <c r="AB20" s="29">
        <v>274763.07233119244</v>
      </c>
      <c r="AC20" s="29">
        <v>18273309.525288414</v>
      </c>
      <c r="AD20" s="29">
        <v>195809.31695318036</v>
      </c>
      <c r="AE20" s="29">
        <v>789424.37267346005</v>
      </c>
      <c r="AF20" s="29">
        <v>168310.39400184501</v>
      </c>
      <c r="AG20" s="29">
        <v>138504.9906487721</v>
      </c>
      <c r="AH20" s="29">
        <v>40750.916651831736</v>
      </c>
      <c r="AI20" s="29">
        <v>24772.678994733105</v>
      </c>
      <c r="AJ20" s="29">
        <v>60876.190660981243</v>
      </c>
      <c r="AK20" s="29">
        <v>19779.39213493123</v>
      </c>
      <c r="AL20" s="29">
        <v>94292.858215817934</v>
      </c>
      <c r="AM20" s="29">
        <v>73064.687738805951</v>
      </c>
      <c r="AN20" s="29">
        <v>11562.775616003451</v>
      </c>
      <c r="AO20" s="29">
        <v>70814.169863231044</v>
      </c>
      <c r="AP20" s="29">
        <v>295752.31578556722</v>
      </c>
      <c r="AQ20" s="29">
        <v>24418.329790605803</v>
      </c>
      <c r="AR20" s="29">
        <v>22262.877883295077</v>
      </c>
      <c r="AS20" s="29">
        <v>16353.679062641875</v>
      </c>
      <c r="AT20" s="29">
        <v>9503.2297129854815</v>
      </c>
      <c r="AU20" s="29">
        <v>3783.6195030691065</v>
      </c>
      <c r="AV20" s="29">
        <v>595.75379261814953</v>
      </c>
      <c r="AW20" s="29">
        <v>240.14368605678706</v>
      </c>
      <c r="AX20" s="29">
        <v>96328.873561461194</v>
      </c>
      <c r="AY20" s="29">
        <v>96771.381339467087</v>
      </c>
      <c r="AZ20" s="29">
        <v>108397.33308413162</v>
      </c>
      <c r="BA20" s="29">
        <v>735.54466203431343</v>
      </c>
      <c r="BB20" s="29">
        <v>11839.29455482583</v>
      </c>
      <c r="BC20" s="29">
        <v>18865.464545812159</v>
      </c>
      <c r="BD20" s="29">
        <v>29476.197149727279</v>
      </c>
      <c r="BE20" s="29">
        <v>5327.5009252094433</v>
      </c>
      <c r="BF20" s="29">
        <v>9507.6699428346274</v>
      </c>
      <c r="BG20" s="29">
        <v>286735.22495828825</v>
      </c>
      <c r="BH20" s="29">
        <v>688962.44829646603</v>
      </c>
      <c r="BI20" s="29">
        <v>4070.905244791873</v>
      </c>
      <c r="BJ20" s="29">
        <v>122820.21105876856</v>
      </c>
      <c r="BK20" s="29">
        <v>6571.6904050908879</v>
      </c>
      <c r="BL20" s="29">
        <v>61975.534888807437</v>
      </c>
      <c r="BM20" s="29">
        <v>75183.464617654201</v>
      </c>
      <c r="BN20" s="29">
        <v>31532.938573040017</v>
      </c>
      <c r="BO20" s="29">
        <v>46809.556846339139</v>
      </c>
      <c r="BP20" s="29">
        <v>64863.674713243272</v>
      </c>
      <c r="BQ20" s="29">
        <v>18677.34505077259</v>
      </c>
      <c r="BR20" s="29">
        <v>28027.953953375199</v>
      </c>
      <c r="BS20" s="29">
        <v>0</v>
      </c>
      <c r="BT20" s="59">
        <f t="shared" si="0"/>
        <v>42473804.291705988</v>
      </c>
      <c r="BU20" s="29">
        <v>223724.06622195296</v>
      </c>
      <c r="BV20" s="29">
        <v>0</v>
      </c>
      <c r="BW20" s="29">
        <v>318.17717521349863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1156.1974562908636</v>
      </c>
      <c r="CD20" s="29">
        <v>1022157.5255611181</v>
      </c>
      <c r="CE20" s="29">
        <v>0</v>
      </c>
      <c r="CF20" s="29">
        <v>280066.00342462154</v>
      </c>
      <c r="CG20" s="29">
        <v>0</v>
      </c>
      <c r="CH20" s="29">
        <v>-671682.04776455148</v>
      </c>
      <c r="CI20" s="29">
        <v>19680160.036219336</v>
      </c>
      <c r="CJ20" s="38">
        <f t="shared" si="1"/>
        <v>63009704.24999997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67492.684327192022</v>
      </c>
      <c r="D21" s="29">
        <v>197.24769164597038</v>
      </c>
      <c r="E21" s="29">
        <v>1620.6976676810543</v>
      </c>
      <c r="F21" s="29">
        <v>29218.323632599138</v>
      </c>
      <c r="G21" s="29">
        <v>118971.207103818</v>
      </c>
      <c r="H21" s="29">
        <v>5373.5118354095475</v>
      </c>
      <c r="I21" s="29">
        <v>11717.110616926997</v>
      </c>
      <c r="J21" s="29">
        <v>4944.688443359044</v>
      </c>
      <c r="K21" s="29">
        <v>4350.0813639066791</v>
      </c>
      <c r="L21" s="29">
        <v>5835.0876261888516</v>
      </c>
      <c r="M21" s="29">
        <v>49712.203863977207</v>
      </c>
      <c r="N21" s="29">
        <v>153162.10572397051</v>
      </c>
      <c r="O21" s="29">
        <v>24788.708978902534</v>
      </c>
      <c r="P21" s="29">
        <v>36510.980095972482</v>
      </c>
      <c r="Q21" s="29">
        <v>25752.025807244274</v>
      </c>
      <c r="R21" s="29">
        <v>201320.94506401732</v>
      </c>
      <c r="S21" s="29">
        <v>1935882.6790345032</v>
      </c>
      <c r="T21" s="29">
        <v>148462.79853885225</v>
      </c>
      <c r="U21" s="29">
        <v>1211392.1338003871</v>
      </c>
      <c r="V21" s="29">
        <v>6569.5687029764094</v>
      </c>
      <c r="W21" s="29">
        <v>121653.92212449932</v>
      </c>
      <c r="X21" s="29">
        <v>330239.39692571398</v>
      </c>
      <c r="Y21" s="29">
        <v>256245.35118968668</v>
      </c>
      <c r="Z21" s="29">
        <v>65642.425326895813</v>
      </c>
      <c r="AA21" s="29">
        <v>2635.2165003697028</v>
      </c>
      <c r="AB21" s="29">
        <v>53903.893032539709</v>
      </c>
      <c r="AC21" s="29">
        <v>1416262.1815738915</v>
      </c>
      <c r="AD21" s="29">
        <v>112101.78377629491</v>
      </c>
      <c r="AE21" s="29">
        <v>119385.88850587679</v>
      </c>
      <c r="AF21" s="29">
        <v>111454.4040537261</v>
      </c>
      <c r="AG21" s="29">
        <v>41620.13020466773</v>
      </c>
      <c r="AH21" s="29">
        <v>52773.70963258377</v>
      </c>
      <c r="AI21" s="29">
        <v>7826.7146163828065</v>
      </c>
      <c r="AJ21" s="29">
        <v>57126.100499694548</v>
      </c>
      <c r="AK21" s="29">
        <v>46396.203707355286</v>
      </c>
      <c r="AL21" s="29">
        <v>29755.917840223847</v>
      </c>
      <c r="AM21" s="29">
        <v>26872.92669608345</v>
      </c>
      <c r="AN21" s="29">
        <v>10508.15845480499</v>
      </c>
      <c r="AO21" s="29">
        <v>122753.19083276749</v>
      </c>
      <c r="AP21" s="29">
        <v>105908.06795370295</v>
      </c>
      <c r="AQ21" s="29">
        <v>8048.0038655100288</v>
      </c>
      <c r="AR21" s="29">
        <v>9179.0359432317455</v>
      </c>
      <c r="AS21" s="29">
        <v>4282.0349569227155</v>
      </c>
      <c r="AT21" s="29">
        <v>2921.0548006264694</v>
      </c>
      <c r="AU21" s="29">
        <v>2519.0006799058688</v>
      </c>
      <c r="AV21" s="29">
        <v>216.93564173348639</v>
      </c>
      <c r="AW21" s="29">
        <v>24.03619805036405</v>
      </c>
      <c r="AX21" s="29">
        <v>36526.218838692708</v>
      </c>
      <c r="AY21" s="29">
        <v>430905.9041430435</v>
      </c>
      <c r="AZ21" s="29">
        <v>80039.721850131507</v>
      </c>
      <c r="BA21" s="29">
        <v>247.9509214535457</v>
      </c>
      <c r="BB21" s="29">
        <v>6045.992188220147</v>
      </c>
      <c r="BC21" s="29">
        <v>10508.204502117002</v>
      </c>
      <c r="BD21" s="29">
        <v>21857.303972726717</v>
      </c>
      <c r="BE21" s="29">
        <v>3591.21459802961</v>
      </c>
      <c r="BF21" s="29">
        <v>2494.5069713824573</v>
      </c>
      <c r="BG21" s="29">
        <v>16216.070091629352</v>
      </c>
      <c r="BH21" s="29">
        <v>136452.86149576606</v>
      </c>
      <c r="BI21" s="29">
        <v>3329.3781190423369</v>
      </c>
      <c r="BJ21" s="29">
        <v>37753.737587468713</v>
      </c>
      <c r="BK21" s="29">
        <v>2425.6196817339332</v>
      </c>
      <c r="BL21" s="29">
        <v>44189.570498055444</v>
      </c>
      <c r="BM21" s="29">
        <v>20881.994871962099</v>
      </c>
      <c r="BN21" s="29">
        <v>13017.185088552578</v>
      </c>
      <c r="BO21" s="29">
        <v>13870.154669156771</v>
      </c>
      <c r="BP21" s="29">
        <v>25876.317078073585</v>
      </c>
      <c r="BQ21" s="29">
        <v>25554.400332161822</v>
      </c>
      <c r="BR21" s="29">
        <v>9945.3570619717357</v>
      </c>
      <c r="BS21" s="29">
        <v>0</v>
      </c>
      <c r="BT21" s="59">
        <f t="shared" si="0"/>
        <v>8103260.1400146456</v>
      </c>
      <c r="BU21" s="29">
        <v>591782.390801367</v>
      </c>
      <c r="BV21" s="29">
        <v>0</v>
      </c>
      <c r="BW21" s="29">
        <v>43645.861548324203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1.3664293011816523E-2</v>
      </c>
      <c r="CD21" s="29">
        <v>2965695.5086798524</v>
      </c>
      <c r="CE21" s="29">
        <v>0</v>
      </c>
      <c r="CF21" s="29">
        <v>4863867.4185153246</v>
      </c>
      <c r="CG21" s="29">
        <v>0</v>
      </c>
      <c r="CH21" s="29">
        <v>141353.81333644979</v>
      </c>
      <c r="CI21" s="29">
        <v>28978262.028439783</v>
      </c>
      <c r="CJ21" s="38">
        <f t="shared" si="1"/>
        <v>45687867.175000042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73611.05093463615</v>
      </c>
      <c r="D22" s="29">
        <v>108.66902512101771</v>
      </c>
      <c r="E22" s="29">
        <v>1652.0394836516898</v>
      </c>
      <c r="F22" s="29">
        <v>17926.039398003857</v>
      </c>
      <c r="G22" s="29">
        <v>117844.7476281752</v>
      </c>
      <c r="H22" s="29">
        <v>8339.39063849177</v>
      </c>
      <c r="I22" s="29">
        <v>12820.999583851037</v>
      </c>
      <c r="J22" s="29">
        <v>4256.4490185828672</v>
      </c>
      <c r="K22" s="29">
        <v>5362.1114578161478</v>
      </c>
      <c r="L22" s="29">
        <v>5254.2297823367153</v>
      </c>
      <c r="M22" s="29">
        <v>34554.280754608684</v>
      </c>
      <c r="N22" s="29">
        <v>119245.15339059237</v>
      </c>
      <c r="O22" s="29">
        <v>40943.947199837217</v>
      </c>
      <c r="P22" s="29">
        <v>35777.49990898768</v>
      </c>
      <c r="Q22" s="29">
        <v>47134.344742564404</v>
      </c>
      <c r="R22" s="29">
        <v>373004.5476312954</v>
      </c>
      <c r="S22" s="29">
        <v>821151.57932202774</v>
      </c>
      <c r="T22" s="29">
        <v>1162413.7006598911</v>
      </c>
      <c r="U22" s="29">
        <v>3383448.8113533477</v>
      </c>
      <c r="V22" s="29">
        <v>35183.656016414985</v>
      </c>
      <c r="W22" s="29">
        <v>89222.664033201989</v>
      </c>
      <c r="X22" s="29">
        <v>116517.20980432478</v>
      </c>
      <c r="Y22" s="29">
        <v>277240.41247943492</v>
      </c>
      <c r="Z22" s="29">
        <v>110570.97091845649</v>
      </c>
      <c r="AA22" s="29">
        <v>2677.4601486925744</v>
      </c>
      <c r="AB22" s="29">
        <v>44684.202375180721</v>
      </c>
      <c r="AC22" s="29">
        <v>904327.81236977153</v>
      </c>
      <c r="AD22" s="29">
        <v>46482.695147549377</v>
      </c>
      <c r="AE22" s="29">
        <v>77696.387261844706</v>
      </c>
      <c r="AF22" s="29">
        <v>41002.640542788009</v>
      </c>
      <c r="AG22" s="29">
        <v>32083.154757307395</v>
      </c>
      <c r="AH22" s="29">
        <v>10812.361594703414</v>
      </c>
      <c r="AI22" s="29">
        <v>8832.9188451035661</v>
      </c>
      <c r="AJ22" s="29">
        <v>13242.540099048047</v>
      </c>
      <c r="AK22" s="29">
        <v>35197.398627094619</v>
      </c>
      <c r="AL22" s="29">
        <v>24898.034047669174</v>
      </c>
      <c r="AM22" s="29">
        <v>19229.390405024766</v>
      </c>
      <c r="AN22" s="29">
        <v>25405.578361302629</v>
      </c>
      <c r="AO22" s="29">
        <v>68244.762205175197</v>
      </c>
      <c r="AP22" s="29">
        <v>77910.990132935156</v>
      </c>
      <c r="AQ22" s="29">
        <v>5672.1062756082138</v>
      </c>
      <c r="AR22" s="29">
        <v>6011.3679278487853</v>
      </c>
      <c r="AS22" s="29">
        <v>4040.3194573260071</v>
      </c>
      <c r="AT22" s="29">
        <v>2512.0803794410558</v>
      </c>
      <c r="AU22" s="29">
        <v>1076.3660121817989</v>
      </c>
      <c r="AV22" s="29">
        <v>93.380748895500801</v>
      </c>
      <c r="AW22" s="29">
        <v>10.718807322721529</v>
      </c>
      <c r="AX22" s="29">
        <v>25065.300166145793</v>
      </c>
      <c r="AY22" s="29">
        <v>26230.543447647397</v>
      </c>
      <c r="AZ22" s="29">
        <v>29200.574517528177</v>
      </c>
      <c r="BA22" s="29">
        <v>195.61951605802236</v>
      </c>
      <c r="BB22" s="29">
        <v>3287.8997645767649</v>
      </c>
      <c r="BC22" s="29">
        <v>4998.8074426476751</v>
      </c>
      <c r="BD22" s="29">
        <v>8995.7122553892004</v>
      </c>
      <c r="BE22" s="29">
        <v>1497.4285095693224</v>
      </c>
      <c r="BF22" s="29">
        <v>2463.7975908678359</v>
      </c>
      <c r="BG22" s="29">
        <v>20545.153714878317</v>
      </c>
      <c r="BH22" s="29">
        <v>30991.968642243108</v>
      </c>
      <c r="BI22" s="29">
        <v>1023.4312521213649</v>
      </c>
      <c r="BJ22" s="29">
        <v>17430.020696445448</v>
      </c>
      <c r="BK22" s="29">
        <v>1758.162993928926</v>
      </c>
      <c r="BL22" s="29">
        <v>19919.512126924878</v>
      </c>
      <c r="BM22" s="29">
        <v>20375.280766428739</v>
      </c>
      <c r="BN22" s="29">
        <v>15400.160084651339</v>
      </c>
      <c r="BO22" s="29">
        <v>16371.815101874985</v>
      </c>
      <c r="BP22" s="29">
        <v>17414.91809407252</v>
      </c>
      <c r="BQ22" s="29">
        <v>22342.405019812264</v>
      </c>
      <c r="BR22" s="29">
        <v>7405.4480447453971</v>
      </c>
      <c r="BS22" s="29">
        <v>0</v>
      </c>
      <c r="BT22" s="59">
        <f t="shared" si="0"/>
        <v>8638643.1314440258</v>
      </c>
      <c r="BU22" s="29">
        <v>307450.90913233469</v>
      </c>
      <c r="BV22" s="29">
        <v>0</v>
      </c>
      <c r="BW22" s="29">
        <v>309.02227417456368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846935.42328783881</v>
      </c>
      <c r="CE22" s="29">
        <v>0</v>
      </c>
      <c r="CF22" s="29">
        <v>702193.44896017085</v>
      </c>
      <c r="CG22" s="29">
        <v>0</v>
      </c>
      <c r="CH22" s="29">
        <v>-257491.66208475077</v>
      </c>
      <c r="CI22" s="29">
        <v>14344787.758686256</v>
      </c>
      <c r="CJ22" s="38">
        <f t="shared" si="1"/>
        <v>24582828.031700049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260175.56136818373</v>
      </c>
      <c r="D23" s="29">
        <v>1361.9042096757851</v>
      </c>
      <c r="E23" s="29">
        <v>18946.726889266938</v>
      </c>
      <c r="F23" s="29">
        <v>116496.10191607205</v>
      </c>
      <c r="G23" s="29">
        <v>579710.11088361649</v>
      </c>
      <c r="H23" s="29">
        <v>36615.232014313697</v>
      </c>
      <c r="I23" s="29">
        <v>64516.184708801527</v>
      </c>
      <c r="J23" s="29">
        <v>67242.642557584026</v>
      </c>
      <c r="K23" s="29">
        <v>9742.4630154411407</v>
      </c>
      <c r="L23" s="29">
        <v>72950.220843351199</v>
      </c>
      <c r="M23" s="29">
        <v>202481.08886844694</v>
      </c>
      <c r="N23" s="29">
        <v>626715.15973220486</v>
      </c>
      <c r="O23" s="29">
        <v>137988.13248694211</v>
      </c>
      <c r="P23" s="29">
        <v>231805.60216225337</v>
      </c>
      <c r="Q23" s="29">
        <v>164854.14983349058</v>
      </c>
      <c r="R23" s="29">
        <v>1382117.6542494707</v>
      </c>
      <c r="S23" s="29">
        <v>404610.63909728616</v>
      </c>
      <c r="T23" s="29">
        <v>814121.5830501552</v>
      </c>
      <c r="U23" s="29">
        <v>16737959.106114425</v>
      </c>
      <c r="V23" s="29">
        <v>186581.19535463786</v>
      </c>
      <c r="W23" s="29">
        <v>492857.97528436</v>
      </c>
      <c r="X23" s="29">
        <v>339104.72813485691</v>
      </c>
      <c r="Y23" s="29">
        <v>1117329.12816372</v>
      </c>
      <c r="Z23" s="29">
        <v>358559.4890249155</v>
      </c>
      <c r="AA23" s="29">
        <v>13454.009842096937</v>
      </c>
      <c r="AB23" s="29">
        <v>376121.15212988405</v>
      </c>
      <c r="AC23" s="29">
        <v>8084811.9397069849</v>
      </c>
      <c r="AD23" s="29">
        <v>474280.39111932594</v>
      </c>
      <c r="AE23" s="29">
        <v>745069.73324281164</v>
      </c>
      <c r="AF23" s="29">
        <v>392953.00954102929</v>
      </c>
      <c r="AG23" s="29">
        <v>162513.43095439326</v>
      </c>
      <c r="AH23" s="29">
        <v>1057166.1901329977</v>
      </c>
      <c r="AI23" s="29">
        <v>26306.038284265385</v>
      </c>
      <c r="AJ23" s="29">
        <v>101358.73919782185</v>
      </c>
      <c r="AK23" s="29">
        <v>46806.949606584189</v>
      </c>
      <c r="AL23" s="29">
        <v>157115.21394396396</v>
      </c>
      <c r="AM23" s="29">
        <v>108864.4345793398</v>
      </c>
      <c r="AN23" s="29">
        <v>37779.252375227341</v>
      </c>
      <c r="AO23" s="29">
        <v>127534.34655429862</v>
      </c>
      <c r="AP23" s="29">
        <v>448636.79193487397</v>
      </c>
      <c r="AQ23" s="29">
        <v>49106.015787776152</v>
      </c>
      <c r="AR23" s="29">
        <v>57224.99366548597</v>
      </c>
      <c r="AS23" s="29">
        <v>19886.12715052483</v>
      </c>
      <c r="AT23" s="29">
        <v>14929.500186170922</v>
      </c>
      <c r="AU23" s="29">
        <v>19161.74250792935</v>
      </c>
      <c r="AV23" s="29">
        <v>1656.4552075485947</v>
      </c>
      <c r="AW23" s="29">
        <v>189.9026153639584</v>
      </c>
      <c r="AX23" s="29">
        <v>204094.04958262859</v>
      </c>
      <c r="AY23" s="29">
        <v>320564.28372724017</v>
      </c>
      <c r="AZ23" s="29">
        <v>302785.59199263662</v>
      </c>
      <c r="BA23" s="29">
        <v>656.98331223787204</v>
      </c>
      <c r="BB23" s="29">
        <v>40841.549652844435</v>
      </c>
      <c r="BC23" s="29">
        <v>48489.653393500914</v>
      </c>
      <c r="BD23" s="29">
        <v>189354.2187661801</v>
      </c>
      <c r="BE23" s="29">
        <v>27486.349355001821</v>
      </c>
      <c r="BF23" s="29">
        <v>10640.235495941137</v>
      </c>
      <c r="BG23" s="29">
        <v>99416.036442745128</v>
      </c>
      <c r="BH23" s="29">
        <v>220907.12632733691</v>
      </c>
      <c r="BI23" s="29">
        <v>12361.896336948079</v>
      </c>
      <c r="BJ23" s="29">
        <v>89203.969816674158</v>
      </c>
      <c r="BK23" s="29">
        <v>14266.079075865589</v>
      </c>
      <c r="BL23" s="29">
        <v>97442.283144356494</v>
      </c>
      <c r="BM23" s="29">
        <v>81443.671981999956</v>
      </c>
      <c r="BN23" s="29">
        <v>55356.283531211957</v>
      </c>
      <c r="BO23" s="29">
        <v>61997.423176701806</v>
      </c>
      <c r="BP23" s="29">
        <v>162467.70262745983</v>
      </c>
      <c r="BQ23" s="29">
        <v>25889.57222797408</v>
      </c>
      <c r="BR23" s="29">
        <v>55751.437309418805</v>
      </c>
      <c r="BS23" s="29">
        <v>0</v>
      </c>
      <c r="BT23" s="59">
        <f t="shared" si="0"/>
        <v>39069185.537507087</v>
      </c>
      <c r="BU23" s="29">
        <v>627129.52223115438</v>
      </c>
      <c r="BV23" s="29">
        <v>0</v>
      </c>
      <c r="BW23" s="29">
        <v>1.3224124465368927E-7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216900.39400764383</v>
      </c>
      <c r="CD23" s="29">
        <v>16298868.534848437</v>
      </c>
      <c r="CE23" s="29">
        <v>0</v>
      </c>
      <c r="CF23" s="29">
        <v>5808530.0062207924</v>
      </c>
      <c r="CG23" s="29">
        <v>0</v>
      </c>
      <c r="CH23" s="29">
        <v>-6378421.0165100247</v>
      </c>
      <c r="CI23" s="29">
        <v>107641280.63169488</v>
      </c>
      <c r="CJ23" s="38">
        <f t="shared" si="1"/>
        <v>163283473.6100001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10590.070883330185</v>
      </c>
      <c r="D24" s="29">
        <v>28.07794550530383</v>
      </c>
      <c r="E24" s="29">
        <v>251.53957712480636</v>
      </c>
      <c r="F24" s="29">
        <v>2698.6037284690524</v>
      </c>
      <c r="G24" s="29">
        <v>17698.226652536458</v>
      </c>
      <c r="H24" s="29">
        <v>1120.8291660005123</v>
      </c>
      <c r="I24" s="29">
        <v>1799.8144090213702</v>
      </c>
      <c r="J24" s="29">
        <v>452.00846564345039</v>
      </c>
      <c r="K24" s="29">
        <v>299.54045829865436</v>
      </c>
      <c r="L24" s="29">
        <v>817.35112612763157</v>
      </c>
      <c r="M24" s="29">
        <v>5545.7057142731392</v>
      </c>
      <c r="N24" s="29">
        <v>18648.624828760334</v>
      </c>
      <c r="O24" s="29">
        <v>3302.5691752567568</v>
      </c>
      <c r="P24" s="29">
        <v>4300.2219922409804</v>
      </c>
      <c r="Q24" s="29">
        <v>4396.2770234014124</v>
      </c>
      <c r="R24" s="29">
        <v>9155.5549333751715</v>
      </c>
      <c r="S24" s="29">
        <v>2374.2808284055482</v>
      </c>
      <c r="T24" s="29">
        <v>3262.8190618326621</v>
      </c>
      <c r="U24" s="29">
        <v>71189.03718595895</v>
      </c>
      <c r="V24" s="29">
        <v>165334.65815264705</v>
      </c>
      <c r="W24" s="29">
        <v>8133.45279234195</v>
      </c>
      <c r="X24" s="29">
        <v>17285.484085269338</v>
      </c>
      <c r="Y24" s="29">
        <v>40636.814247630391</v>
      </c>
      <c r="Z24" s="29">
        <v>10001.91562672054</v>
      </c>
      <c r="AA24" s="29">
        <v>409.18453114011794</v>
      </c>
      <c r="AB24" s="29">
        <v>22734.690068887627</v>
      </c>
      <c r="AC24" s="29">
        <v>30941.964057294881</v>
      </c>
      <c r="AD24" s="29">
        <v>820776.70066124178</v>
      </c>
      <c r="AE24" s="29">
        <v>75319.52871449622</v>
      </c>
      <c r="AF24" s="29">
        <v>8992.1345988707744</v>
      </c>
      <c r="AG24" s="29">
        <v>248123.67521782636</v>
      </c>
      <c r="AH24" s="29">
        <v>1436.6257723545991</v>
      </c>
      <c r="AI24" s="29">
        <v>916.41620007750828</v>
      </c>
      <c r="AJ24" s="29">
        <v>1882.7859260375071</v>
      </c>
      <c r="AK24" s="29">
        <v>2517.5634302359967</v>
      </c>
      <c r="AL24" s="29">
        <v>4431.8293496879414</v>
      </c>
      <c r="AM24" s="29">
        <v>3291.3052903232988</v>
      </c>
      <c r="AN24" s="29">
        <v>562.37562451959525</v>
      </c>
      <c r="AO24" s="29">
        <v>7493.1481721234031</v>
      </c>
      <c r="AP24" s="29">
        <v>13385.383972985652</v>
      </c>
      <c r="AQ24" s="29">
        <v>1175.9659382537143</v>
      </c>
      <c r="AR24" s="29">
        <v>1334.8050993330203</v>
      </c>
      <c r="AS24" s="29">
        <v>647.89277936960423</v>
      </c>
      <c r="AT24" s="29">
        <v>440.86027100349207</v>
      </c>
      <c r="AU24" s="29">
        <v>349.99926743783658</v>
      </c>
      <c r="AV24" s="29">
        <v>27.097375900832514</v>
      </c>
      <c r="AW24" s="29">
        <v>0.97334635824471438</v>
      </c>
      <c r="AX24" s="29">
        <v>5131.9890424188825</v>
      </c>
      <c r="AY24" s="29">
        <v>6458.280847885454</v>
      </c>
      <c r="AZ24" s="29">
        <v>6314.0865365415484</v>
      </c>
      <c r="BA24" s="29">
        <v>27.507257121823301</v>
      </c>
      <c r="BB24" s="29">
        <v>845.10384078877507</v>
      </c>
      <c r="BC24" s="29">
        <v>1077.2576901732352</v>
      </c>
      <c r="BD24" s="29">
        <v>88972.647063705997</v>
      </c>
      <c r="BE24" s="29">
        <v>495.22752380851426</v>
      </c>
      <c r="BF24" s="29">
        <v>381.68300142678498</v>
      </c>
      <c r="BG24" s="29">
        <v>1574.281081398738</v>
      </c>
      <c r="BH24" s="29">
        <v>75738.009310869282</v>
      </c>
      <c r="BI24" s="29">
        <v>331.43931635934081</v>
      </c>
      <c r="BJ24" s="29">
        <v>2123.1345962851065</v>
      </c>
      <c r="BK24" s="29">
        <v>357.05391352895526</v>
      </c>
      <c r="BL24" s="29">
        <v>2581.4462602368631</v>
      </c>
      <c r="BM24" s="29">
        <v>2573.2327544477694</v>
      </c>
      <c r="BN24" s="29">
        <v>1329.8492895707082</v>
      </c>
      <c r="BO24" s="29">
        <v>1803.5602439661736</v>
      </c>
      <c r="BP24" s="29">
        <v>3754.9768694273034</v>
      </c>
      <c r="BQ24" s="29">
        <v>538.35289001748436</v>
      </c>
      <c r="BR24" s="29">
        <v>1404.6718151254461</v>
      </c>
      <c r="BS24" s="29">
        <v>0</v>
      </c>
      <c r="BT24" s="59">
        <f t="shared" si="0"/>
        <v>1850330.1748710356</v>
      </c>
      <c r="BU24" s="29">
        <v>317061.42073164781</v>
      </c>
      <c r="BV24" s="29">
        <v>0</v>
      </c>
      <c r="BW24" s="29">
        <v>2.4846888988913397E-2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2128817.5877037207</v>
      </c>
      <c r="CD24" s="29">
        <v>33072.233330491457</v>
      </c>
      <c r="CE24" s="29">
        <v>0</v>
      </c>
      <c r="CF24" s="29">
        <v>27585.475296007295</v>
      </c>
      <c r="CG24" s="29">
        <v>0</v>
      </c>
      <c r="CH24" s="29">
        <v>406028.53611990937</v>
      </c>
      <c r="CI24" s="29">
        <v>3110060.9371002973</v>
      </c>
      <c r="CJ24" s="38">
        <f t="shared" si="1"/>
        <v>7872956.3899999969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410.68802177053311</v>
      </c>
      <c r="D25" s="29">
        <v>42.079960880452916</v>
      </c>
      <c r="E25" s="29">
        <v>2036.266838969864</v>
      </c>
      <c r="F25" s="29">
        <v>1727.3999979048594</v>
      </c>
      <c r="G25" s="29">
        <v>4451.5785659379999</v>
      </c>
      <c r="H25" s="29">
        <v>5289.260038573002</v>
      </c>
      <c r="I25" s="29">
        <v>555.31752038061563</v>
      </c>
      <c r="J25" s="29">
        <v>86.532910489746214</v>
      </c>
      <c r="K25" s="29">
        <v>80.311176096537508</v>
      </c>
      <c r="L25" s="29">
        <v>392.43118517908431</v>
      </c>
      <c r="M25" s="29">
        <v>2316.0753415284853</v>
      </c>
      <c r="N25" s="29">
        <v>4531.8124681827658</v>
      </c>
      <c r="O25" s="29">
        <v>3709.3847939729862</v>
      </c>
      <c r="P25" s="29">
        <v>1233.7414691941847</v>
      </c>
      <c r="Q25" s="29">
        <v>173.18141795086453</v>
      </c>
      <c r="R25" s="29">
        <v>22079.291292381829</v>
      </c>
      <c r="S25" s="29">
        <v>21896.694640130245</v>
      </c>
      <c r="T25" s="29">
        <v>651.71810862433244</v>
      </c>
      <c r="U25" s="29">
        <v>13356.029991065112</v>
      </c>
      <c r="V25" s="29">
        <v>3647.3160379508131</v>
      </c>
      <c r="W25" s="29">
        <v>436002.90937629453</v>
      </c>
      <c r="X25" s="29">
        <v>19784.828698629968</v>
      </c>
      <c r="Y25" s="29">
        <v>8174.141555380098</v>
      </c>
      <c r="Z25" s="29">
        <v>3345.0857139172081</v>
      </c>
      <c r="AA25" s="29">
        <v>82.934598541447713</v>
      </c>
      <c r="AB25" s="29">
        <v>102128.51204457141</v>
      </c>
      <c r="AC25" s="29">
        <v>576532.85523269908</v>
      </c>
      <c r="AD25" s="29">
        <v>18943.082098370436</v>
      </c>
      <c r="AE25" s="29">
        <v>16425.650319650311</v>
      </c>
      <c r="AF25" s="29">
        <v>28665.643720444608</v>
      </c>
      <c r="AG25" s="29">
        <v>3830.0647846969891</v>
      </c>
      <c r="AH25" s="29">
        <v>485616.1608897454</v>
      </c>
      <c r="AI25" s="29">
        <v>23.566925302798289</v>
      </c>
      <c r="AJ25" s="29">
        <v>5238.0569308745689</v>
      </c>
      <c r="AK25" s="29">
        <v>3286.0364273963596</v>
      </c>
      <c r="AL25" s="29">
        <v>2894.5988927679164</v>
      </c>
      <c r="AM25" s="29">
        <v>1790.2146153482508</v>
      </c>
      <c r="AN25" s="29">
        <v>909.4689337066045</v>
      </c>
      <c r="AO25" s="29">
        <v>1110.3535511347864</v>
      </c>
      <c r="AP25" s="29">
        <v>7439.3583699344708</v>
      </c>
      <c r="AQ25" s="29">
        <v>1265.3945416717668</v>
      </c>
      <c r="AR25" s="29">
        <v>1562.0702412329181</v>
      </c>
      <c r="AS25" s="29">
        <v>246.18901222594559</v>
      </c>
      <c r="AT25" s="29">
        <v>272.23907543375003</v>
      </c>
      <c r="AU25" s="29">
        <v>658.49449148015105</v>
      </c>
      <c r="AV25" s="29">
        <v>60.572214722662146</v>
      </c>
      <c r="AW25" s="29">
        <v>9.503419201866496</v>
      </c>
      <c r="AX25" s="29">
        <v>4154.3835020651277</v>
      </c>
      <c r="AY25" s="29">
        <v>7460.8348586911807</v>
      </c>
      <c r="AZ25" s="29">
        <v>7144.2842621249365</v>
      </c>
      <c r="BA25" s="29">
        <v>0.33631510399145892</v>
      </c>
      <c r="BB25" s="29">
        <v>1258.7192848081547</v>
      </c>
      <c r="BC25" s="29">
        <v>1238.7217029149617</v>
      </c>
      <c r="BD25" s="29">
        <v>233677.18033493531</v>
      </c>
      <c r="BE25" s="29">
        <v>4592.6118680112922</v>
      </c>
      <c r="BF25" s="29">
        <v>97.472156207771278</v>
      </c>
      <c r="BG25" s="29">
        <v>30735.155297886715</v>
      </c>
      <c r="BH25" s="29">
        <v>15090.102640832098</v>
      </c>
      <c r="BI25" s="29">
        <v>431.22338615329488</v>
      </c>
      <c r="BJ25" s="29">
        <v>1491.6364440420491</v>
      </c>
      <c r="BK25" s="29">
        <v>352.20607819032341</v>
      </c>
      <c r="BL25" s="29">
        <v>7376.0958507355917</v>
      </c>
      <c r="BM25" s="29">
        <v>19997.561724694082</v>
      </c>
      <c r="BN25" s="29">
        <v>1533.7269368438333</v>
      </c>
      <c r="BO25" s="29">
        <v>1448.8710880516855</v>
      </c>
      <c r="BP25" s="29">
        <v>4434.2922784631264</v>
      </c>
      <c r="BQ25" s="29">
        <v>5292.8296840485355</v>
      </c>
      <c r="BR25" s="29">
        <v>104532.15703193324</v>
      </c>
      <c r="BS25" s="29">
        <v>0</v>
      </c>
      <c r="BT25" s="59">
        <f t="shared" si="0"/>
        <v>2267305.501179277</v>
      </c>
      <c r="BU25" s="29">
        <v>584976.58322287817</v>
      </c>
      <c r="BV25" s="29">
        <v>0</v>
      </c>
      <c r="BW25" s="29">
        <v>26793.188087596696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-696839.27976789384</v>
      </c>
      <c r="CD25" s="29">
        <v>114537.59897913923</v>
      </c>
      <c r="CE25" s="29">
        <v>0</v>
      </c>
      <c r="CF25" s="29">
        <v>171528.95215086793</v>
      </c>
      <c r="CG25" s="29">
        <v>0</v>
      </c>
      <c r="CH25" s="29">
        <v>359177.27098681958</v>
      </c>
      <c r="CI25" s="29">
        <v>6133532.4361613141</v>
      </c>
      <c r="CJ25" s="38">
        <f t="shared" si="1"/>
        <v>8961012.2509999983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45163.38531711977</v>
      </c>
      <c r="D26" s="29">
        <v>262.0461713711764</v>
      </c>
      <c r="E26" s="29">
        <v>3416.3214650462637</v>
      </c>
      <c r="F26" s="29">
        <v>17150.67075105424</v>
      </c>
      <c r="G26" s="29">
        <v>101508.95231088551</v>
      </c>
      <c r="H26" s="29">
        <v>16734.474749848483</v>
      </c>
      <c r="I26" s="29">
        <v>25615.222976274796</v>
      </c>
      <c r="J26" s="29">
        <v>3146.2930943305009</v>
      </c>
      <c r="K26" s="29">
        <v>1570.3736433673182</v>
      </c>
      <c r="L26" s="29">
        <v>4809.5534282275421</v>
      </c>
      <c r="M26" s="29">
        <v>39278.470230664119</v>
      </c>
      <c r="N26" s="29">
        <v>238855.18143240962</v>
      </c>
      <c r="O26" s="29">
        <v>16976.864276854591</v>
      </c>
      <c r="P26" s="29">
        <v>35049.369630145295</v>
      </c>
      <c r="Q26" s="29">
        <v>15939.931704819835</v>
      </c>
      <c r="R26" s="29">
        <v>73504.551378278542</v>
      </c>
      <c r="S26" s="29">
        <v>52177.112456051436</v>
      </c>
      <c r="T26" s="29">
        <v>12573.317716717665</v>
      </c>
      <c r="U26" s="29">
        <v>155719.38010097982</v>
      </c>
      <c r="V26" s="29">
        <v>6997.9379249877156</v>
      </c>
      <c r="W26" s="29">
        <v>42720.064910053487</v>
      </c>
      <c r="X26" s="29">
        <v>671727.17467758455</v>
      </c>
      <c r="Y26" s="29">
        <v>41108.096967318706</v>
      </c>
      <c r="Z26" s="29">
        <v>53771.479476948</v>
      </c>
      <c r="AA26" s="29">
        <v>1942.7111184434527</v>
      </c>
      <c r="AB26" s="29">
        <v>57560.125814229476</v>
      </c>
      <c r="AC26" s="29">
        <v>1633060.9864288406</v>
      </c>
      <c r="AD26" s="29">
        <v>20643.355155756886</v>
      </c>
      <c r="AE26" s="29">
        <v>136428.80730105337</v>
      </c>
      <c r="AF26" s="29">
        <v>172344.00100634884</v>
      </c>
      <c r="AG26" s="29">
        <v>45518.189969330444</v>
      </c>
      <c r="AH26" s="29">
        <v>11184.790875705317</v>
      </c>
      <c r="AI26" s="29">
        <v>4221.5421792369443</v>
      </c>
      <c r="AJ26" s="29">
        <v>21039.694608920072</v>
      </c>
      <c r="AK26" s="29">
        <v>5499.048245204478</v>
      </c>
      <c r="AL26" s="29">
        <v>55626.078026646348</v>
      </c>
      <c r="AM26" s="29">
        <v>19427.875605742269</v>
      </c>
      <c r="AN26" s="29">
        <v>51574.100783966125</v>
      </c>
      <c r="AO26" s="29">
        <v>16177.964930549861</v>
      </c>
      <c r="AP26" s="29">
        <v>78921.335144431068</v>
      </c>
      <c r="AQ26" s="29">
        <v>8892.1723326190695</v>
      </c>
      <c r="AR26" s="29">
        <v>10458.379641036925</v>
      </c>
      <c r="AS26" s="29">
        <v>3451.6188429742447</v>
      </c>
      <c r="AT26" s="29">
        <v>2681.18096187012</v>
      </c>
      <c r="AU26" s="29">
        <v>3552.6477700438149</v>
      </c>
      <c r="AV26" s="29">
        <v>463.85997714715336</v>
      </c>
      <c r="AW26" s="29">
        <v>111.35439831771552</v>
      </c>
      <c r="AX26" s="29">
        <v>36629.538370451293</v>
      </c>
      <c r="AY26" s="29">
        <v>52706.405002029132</v>
      </c>
      <c r="AZ26" s="29">
        <v>141066.47294776348</v>
      </c>
      <c r="BA26" s="29">
        <v>1006.0592218586503</v>
      </c>
      <c r="BB26" s="29">
        <v>7507.1982952850858</v>
      </c>
      <c r="BC26" s="29">
        <v>27438.904757592238</v>
      </c>
      <c r="BD26" s="29">
        <v>22302.787602719196</v>
      </c>
      <c r="BE26" s="29">
        <v>5378.3807695210498</v>
      </c>
      <c r="BF26" s="29">
        <v>1922.9191677369545</v>
      </c>
      <c r="BG26" s="29">
        <v>46878.160923652184</v>
      </c>
      <c r="BH26" s="29">
        <v>52104.298022165793</v>
      </c>
      <c r="BI26" s="29">
        <v>6065.2415566969976</v>
      </c>
      <c r="BJ26" s="29">
        <v>73877.315337332402</v>
      </c>
      <c r="BK26" s="29">
        <v>2596.0352815727347</v>
      </c>
      <c r="BL26" s="29">
        <v>720382.28478341107</v>
      </c>
      <c r="BM26" s="29">
        <v>902395.10674878943</v>
      </c>
      <c r="BN26" s="29">
        <v>69424.9701732268</v>
      </c>
      <c r="BO26" s="29">
        <v>33068.664064960234</v>
      </c>
      <c r="BP26" s="29">
        <v>33085.749225768166</v>
      </c>
      <c r="BQ26" s="29">
        <v>10620.540623084356</v>
      </c>
      <c r="BR26" s="29">
        <v>11546.210780797763</v>
      </c>
      <c r="BS26" s="29">
        <v>0</v>
      </c>
      <c r="BT26" s="59">
        <f t="shared" si="0"/>
        <v>6294561.291566167</v>
      </c>
      <c r="BU26" s="29">
        <v>3876914.0313030276</v>
      </c>
      <c r="BV26" s="29">
        <v>0</v>
      </c>
      <c r="BW26" s="29">
        <v>453225.33700387296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2536897.2918816223</v>
      </c>
      <c r="CE26" s="29">
        <v>0</v>
      </c>
      <c r="CF26" s="29">
        <v>4943891.0169186238</v>
      </c>
      <c r="CG26" s="29">
        <v>535443.77122526173</v>
      </c>
      <c r="CH26" s="29">
        <v>1166889.71315638</v>
      </c>
      <c r="CI26" s="29">
        <v>55099915.446945056</v>
      </c>
      <c r="CJ26" s="38">
        <f t="shared" si="1"/>
        <v>74907737.900000006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2159655.6247370169</v>
      </c>
      <c r="D27" s="29">
        <v>20555.475597834844</v>
      </c>
      <c r="E27" s="29">
        <v>291334.47951811249</v>
      </c>
      <c r="F27" s="29">
        <v>106303.62675602436</v>
      </c>
      <c r="G27" s="29">
        <v>898675.19531558012</v>
      </c>
      <c r="H27" s="29">
        <v>32871.423913378472</v>
      </c>
      <c r="I27" s="29">
        <v>93380.114955799188</v>
      </c>
      <c r="J27" s="29">
        <v>23677.925393108235</v>
      </c>
      <c r="K27" s="29">
        <v>23847.422367145704</v>
      </c>
      <c r="L27" s="29">
        <v>36653.412060227645</v>
      </c>
      <c r="M27" s="29">
        <v>243436.77725509845</v>
      </c>
      <c r="N27" s="29">
        <v>957414.2387597505</v>
      </c>
      <c r="O27" s="29">
        <v>128865.06291080773</v>
      </c>
      <c r="P27" s="29">
        <v>231471.9677391031</v>
      </c>
      <c r="Q27" s="29">
        <v>192807.29361039461</v>
      </c>
      <c r="R27" s="29">
        <v>319186.00476390967</v>
      </c>
      <c r="S27" s="29">
        <v>1207768.9192071205</v>
      </c>
      <c r="T27" s="29">
        <v>98258.092366500612</v>
      </c>
      <c r="U27" s="29">
        <v>917828.20460285875</v>
      </c>
      <c r="V27" s="29">
        <v>60718.865585616055</v>
      </c>
      <c r="W27" s="29">
        <v>56468.469702605908</v>
      </c>
      <c r="X27" s="29">
        <v>402867.89430397016</v>
      </c>
      <c r="Y27" s="29">
        <v>106542.07615372921</v>
      </c>
      <c r="Z27" s="29">
        <v>454887.81584689219</v>
      </c>
      <c r="AA27" s="29">
        <v>21456.485964609921</v>
      </c>
      <c r="AB27" s="29">
        <v>268061.00577569829</v>
      </c>
      <c r="AC27" s="29">
        <v>1476528.0088265338</v>
      </c>
      <c r="AD27" s="29">
        <v>81711.197393463342</v>
      </c>
      <c r="AE27" s="29">
        <v>402486.42793672526</v>
      </c>
      <c r="AF27" s="29">
        <v>219598.91727799841</v>
      </c>
      <c r="AG27" s="29">
        <v>2320702.2209787085</v>
      </c>
      <c r="AH27" s="29">
        <v>2254541.7562005012</v>
      </c>
      <c r="AI27" s="29">
        <v>223261.05640419904</v>
      </c>
      <c r="AJ27" s="29">
        <v>182377.40452427737</v>
      </c>
      <c r="AK27" s="29">
        <v>37738.330612651996</v>
      </c>
      <c r="AL27" s="29">
        <v>175966.08630466583</v>
      </c>
      <c r="AM27" s="29">
        <v>141385.23621136183</v>
      </c>
      <c r="AN27" s="29">
        <v>15951.716047622813</v>
      </c>
      <c r="AO27" s="29">
        <v>142611.20487578042</v>
      </c>
      <c r="AP27" s="29">
        <v>569364.20058874914</v>
      </c>
      <c r="AQ27" s="29">
        <v>32385.7885463192</v>
      </c>
      <c r="AR27" s="29">
        <v>33067.347575620253</v>
      </c>
      <c r="AS27" s="29">
        <v>30722.840406100429</v>
      </c>
      <c r="AT27" s="29">
        <v>17948.232891944353</v>
      </c>
      <c r="AU27" s="29">
        <v>1747.0374009679949</v>
      </c>
      <c r="AV27" s="29">
        <v>187.54456468271198</v>
      </c>
      <c r="AW27" s="29">
        <v>37.361371592482058</v>
      </c>
      <c r="AX27" s="29">
        <v>157975.56705961959</v>
      </c>
      <c r="AY27" s="29">
        <v>128016.90952926814</v>
      </c>
      <c r="AZ27" s="29">
        <v>165334.10030268456</v>
      </c>
      <c r="BA27" s="29">
        <v>1590.4785125476076</v>
      </c>
      <c r="BB27" s="29">
        <v>13396.640703823879</v>
      </c>
      <c r="BC27" s="29">
        <v>28272.008440472251</v>
      </c>
      <c r="BD27" s="29">
        <v>18431.511171036233</v>
      </c>
      <c r="BE27" s="29">
        <v>2056.1062684384187</v>
      </c>
      <c r="BF27" s="29">
        <v>19716.436032124631</v>
      </c>
      <c r="BG27" s="29">
        <v>159410.76273013928</v>
      </c>
      <c r="BH27" s="29">
        <v>899987.0006084732</v>
      </c>
      <c r="BI27" s="29">
        <v>24226.64730096711</v>
      </c>
      <c r="BJ27" s="29">
        <v>99422.257276764751</v>
      </c>
      <c r="BK27" s="29">
        <v>10813.920777033962</v>
      </c>
      <c r="BL27" s="29">
        <v>113321.26067863533</v>
      </c>
      <c r="BM27" s="29">
        <v>117961.29148120982</v>
      </c>
      <c r="BN27" s="29">
        <v>46289.385457873155</v>
      </c>
      <c r="BO27" s="29">
        <v>84644.821442839486</v>
      </c>
      <c r="BP27" s="29">
        <v>94080.203066324364</v>
      </c>
      <c r="BQ27" s="29">
        <v>15122.594843088937</v>
      </c>
      <c r="BR27" s="29">
        <v>49248.683475163474</v>
      </c>
      <c r="BS27" s="29">
        <v>0</v>
      </c>
      <c r="BT27" s="59">
        <f t="shared" si="0"/>
        <v>19964632.379261889</v>
      </c>
      <c r="BU27" s="29">
        <v>80111.896433587171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2348791.2192760161</v>
      </c>
      <c r="CD27" s="29">
        <v>606368.93293674628</v>
      </c>
      <c r="CE27" s="29">
        <v>0</v>
      </c>
      <c r="CF27" s="29">
        <v>244715.67201173105</v>
      </c>
      <c r="CG27" s="29">
        <v>0</v>
      </c>
      <c r="CH27" s="29">
        <v>8299.3400451985053</v>
      </c>
      <c r="CI27" s="29">
        <v>3944624.8329348345</v>
      </c>
      <c r="CJ27" s="38">
        <f t="shared" si="1"/>
        <v>27197544.2729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1472547.1931433461</v>
      </c>
      <c r="D28" s="29">
        <v>9549.3387908935401</v>
      </c>
      <c r="E28" s="29">
        <v>58818.363583488623</v>
      </c>
      <c r="F28" s="29">
        <v>244139.63589245951</v>
      </c>
      <c r="G28" s="29">
        <v>4276909.2249228647</v>
      </c>
      <c r="H28" s="29">
        <v>102517.4248689505</v>
      </c>
      <c r="I28" s="29">
        <v>166054.688263663</v>
      </c>
      <c r="J28" s="29">
        <v>210108.809620193</v>
      </c>
      <c r="K28" s="29">
        <v>60415.313779757453</v>
      </c>
      <c r="L28" s="29">
        <v>349436.38913556945</v>
      </c>
      <c r="M28" s="29">
        <v>1415157.6661846889</v>
      </c>
      <c r="N28" s="29">
        <v>969073.97106445662</v>
      </c>
      <c r="O28" s="29">
        <v>414628.34579722595</v>
      </c>
      <c r="P28" s="29">
        <v>1350235.1516456506</v>
      </c>
      <c r="Q28" s="29">
        <v>663409.26733344293</v>
      </c>
      <c r="R28" s="29">
        <v>562643.52177119756</v>
      </c>
      <c r="S28" s="29">
        <v>112727.77065471766</v>
      </c>
      <c r="T28" s="29">
        <v>143394.14106654457</v>
      </c>
      <c r="U28" s="29">
        <v>632599.21266706649</v>
      </c>
      <c r="V28" s="29">
        <v>70347.613332341571</v>
      </c>
      <c r="W28" s="29">
        <v>42695.060497943166</v>
      </c>
      <c r="X28" s="29">
        <v>302134.12693184376</v>
      </c>
      <c r="Y28" s="29">
        <v>119947.64609689987</v>
      </c>
      <c r="Z28" s="29">
        <v>18455358.710322063</v>
      </c>
      <c r="AA28" s="29">
        <v>162731.02272905622</v>
      </c>
      <c r="AB28" s="29">
        <v>588717.89407535747</v>
      </c>
      <c r="AC28" s="29">
        <v>451622.88412992604</v>
      </c>
      <c r="AD28" s="29">
        <v>589574.14902224822</v>
      </c>
      <c r="AE28" s="29">
        <v>1523070.3274363521</v>
      </c>
      <c r="AF28" s="29">
        <v>1741022.6613302873</v>
      </c>
      <c r="AG28" s="29">
        <v>488147.89470173378</v>
      </c>
      <c r="AH28" s="29">
        <v>36444.301998925534</v>
      </c>
      <c r="AI28" s="29">
        <v>6618.3959599998843</v>
      </c>
      <c r="AJ28" s="29">
        <v>289089.80174063577</v>
      </c>
      <c r="AK28" s="29">
        <v>73627.072995474111</v>
      </c>
      <c r="AL28" s="29">
        <v>1433020.2303944228</v>
      </c>
      <c r="AM28" s="29">
        <v>77097.467937901689</v>
      </c>
      <c r="AN28" s="29">
        <v>252781.27161097209</v>
      </c>
      <c r="AO28" s="29">
        <v>163376.95883522544</v>
      </c>
      <c r="AP28" s="29">
        <v>336920.45713766856</v>
      </c>
      <c r="AQ28" s="29">
        <v>196135.97425774261</v>
      </c>
      <c r="AR28" s="29">
        <v>84441.6491698912</v>
      </c>
      <c r="AS28" s="29">
        <v>15690.790986881815</v>
      </c>
      <c r="AT28" s="29">
        <v>89993.776418133624</v>
      </c>
      <c r="AU28" s="29">
        <v>120221.30529053617</v>
      </c>
      <c r="AV28" s="29">
        <v>82380.932799720234</v>
      </c>
      <c r="AW28" s="29">
        <v>6275.7717194551406</v>
      </c>
      <c r="AX28" s="29">
        <v>190872.89457468508</v>
      </c>
      <c r="AY28" s="29">
        <v>393557.50335405261</v>
      </c>
      <c r="AZ28" s="29">
        <v>58145.944692962119</v>
      </c>
      <c r="BA28" s="29">
        <v>19808.488166790543</v>
      </c>
      <c r="BB28" s="29">
        <v>61133.493479301818</v>
      </c>
      <c r="BC28" s="29">
        <v>96468.611874481416</v>
      </c>
      <c r="BD28" s="29">
        <v>107024.09592993459</v>
      </c>
      <c r="BE28" s="29">
        <v>133937.592540043</v>
      </c>
      <c r="BF28" s="29">
        <v>25969.225552091091</v>
      </c>
      <c r="BG28" s="29">
        <v>285816.50198253611</v>
      </c>
      <c r="BH28" s="29">
        <v>564292.8007431759</v>
      </c>
      <c r="BI28" s="29">
        <v>24890.069315804871</v>
      </c>
      <c r="BJ28" s="29">
        <v>1562335.2698792988</v>
      </c>
      <c r="BK28" s="29">
        <v>8076.7529978186867</v>
      </c>
      <c r="BL28" s="29">
        <v>1011154.283551492</v>
      </c>
      <c r="BM28" s="29">
        <v>1157362.9101342626</v>
      </c>
      <c r="BN28" s="29">
        <v>466396.61373412964</v>
      </c>
      <c r="BO28" s="29">
        <v>475754.20048428525</v>
      </c>
      <c r="BP28" s="29">
        <v>117528.44101401066</v>
      </c>
      <c r="BQ28" s="29">
        <v>15801.895093013936</v>
      </c>
      <c r="BR28" s="29">
        <v>45976.186177766584</v>
      </c>
      <c r="BS28" s="29">
        <v>0</v>
      </c>
      <c r="BT28" s="59">
        <f t="shared" si="0"/>
        <v>47836155.355317771</v>
      </c>
      <c r="BU28" s="29">
        <v>30842685.231600612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2106895.1883444684</v>
      </c>
      <c r="CE28" s="29">
        <v>0</v>
      </c>
      <c r="CF28" s="29">
        <v>1483846.7929553273</v>
      </c>
      <c r="CG28" s="29">
        <v>0</v>
      </c>
      <c r="CH28" s="29">
        <v>-434118.72042459162</v>
      </c>
      <c r="CI28" s="29">
        <v>20776916.952206425</v>
      </c>
      <c r="CJ28" s="38">
        <f t="shared" si="1"/>
        <v>102612380.80000001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328153.47054221376</v>
      </c>
      <c r="D29" s="29">
        <v>4307.7131315563329</v>
      </c>
      <c r="E29" s="29">
        <v>7612.8775870412919</v>
      </c>
      <c r="F29" s="29">
        <v>1354.6759325583057</v>
      </c>
      <c r="G29" s="29">
        <v>243549.18981369527</v>
      </c>
      <c r="H29" s="29">
        <v>7653.5353403343761</v>
      </c>
      <c r="I29" s="29">
        <v>4252.8970987857365</v>
      </c>
      <c r="J29" s="29">
        <v>9584.2286644930409</v>
      </c>
      <c r="K29" s="29">
        <v>2500.6756369859218</v>
      </c>
      <c r="L29" s="29">
        <v>681.43462854471034</v>
      </c>
      <c r="M29" s="29">
        <v>93408.03525777279</v>
      </c>
      <c r="N29" s="29">
        <v>121005.95895843358</v>
      </c>
      <c r="O29" s="29">
        <v>7584.1710474730044</v>
      </c>
      <c r="P29" s="29">
        <v>15460.022977850404</v>
      </c>
      <c r="Q29" s="29">
        <v>1905.1985980933698</v>
      </c>
      <c r="R29" s="29">
        <v>11190.247420391452</v>
      </c>
      <c r="S29" s="29">
        <v>3861.163265560433</v>
      </c>
      <c r="T29" s="29">
        <v>2969.7074588263386</v>
      </c>
      <c r="U29" s="29">
        <v>11472.56657648287</v>
      </c>
      <c r="V29" s="29">
        <v>1161.4967374073133</v>
      </c>
      <c r="W29" s="29">
        <v>2185.4584102957115</v>
      </c>
      <c r="X29" s="29">
        <v>8623.8184634583486</v>
      </c>
      <c r="Y29" s="29">
        <v>3092.4353160683327</v>
      </c>
      <c r="Z29" s="29">
        <v>50654.615664625191</v>
      </c>
      <c r="AA29" s="29">
        <v>631620.27836621052</v>
      </c>
      <c r="AB29" s="29">
        <v>14312.738580621</v>
      </c>
      <c r="AC29" s="29">
        <v>60077.737226449084</v>
      </c>
      <c r="AD29" s="29">
        <v>26895.382895965427</v>
      </c>
      <c r="AE29" s="29">
        <v>131583.86731888066</v>
      </c>
      <c r="AF29" s="29">
        <v>56579.809051839664</v>
      </c>
      <c r="AG29" s="29">
        <v>14765.338002679637</v>
      </c>
      <c r="AH29" s="29">
        <v>1288.2796985331383</v>
      </c>
      <c r="AI29" s="29">
        <v>636.55565397338125</v>
      </c>
      <c r="AJ29" s="29">
        <v>12817.030487372456</v>
      </c>
      <c r="AK29" s="29">
        <v>772.85542042840575</v>
      </c>
      <c r="AL29" s="29">
        <v>60669.38112746671</v>
      </c>
      <c r="AM29" s="29">
        <v>2220.309646966421</v>
      </c>
      <c r="AN29" s="29">
        <v>2230.7147034646573</v>
      </c>
      <c r="AO29" s="29">
        <v>4365.3843466311391</v>
      </c>
      <c r="AP29" s="29">
        <v>4860.7913530085443</v>
      </c>
      <c r="AQ29" s="29">
        <v>3875.2670905101495</v>
      </c>
      <c r="AR29" s="29">
        <v>2548.236825497303</v>
      </c>
      <c r="AS29" s="29">
        <v>126.02970302696082</v>
      </c>
      <c r="AT29" s="29">
        <v>4136.7111745246275</v>
      </c>
      <c r="AU29" s="29">
        <v>28707.494475824555</v>
      </c>
      <c r="AV29" s="29">
        <v>109117.1536401957</v>
      </c>
      <c r="AW29" s="29">
        <v>183106.16952042546</v>
      </c>
      <c r="AX29" s="29">
        <v>5888.5466536430831</v>
      </c>
      <c r="AY29" s="29">
        <v>10964.95017273934</v>
      </c>
      <c r="AZ29" s="29">
        <v>2217.0038066421484</v>
      </c>
      <c r="BA29" s="29">
        <v>1225.2070581400728</v>
      </c>
      <c r="BB29" s="29">
        <v>1330.9963947184178</v>
      </c>
      <c r="BC29" s="29">
        <v>1865.149172319133</v>
      </c>
      <c r="BD29" s="29">
        <v>4053.0001855369287</v>
      </c>
      <c r="BE29" s="29">
        <v>2961.7185429348201</v>
      </c>
      <c r="BF29" s="29">
        <v>3274.2498801849852</v>
      </c>
      <c r="BG29" s="29">
        <v>10978.561870606352</v>
      </c>
      <c r="BH29" s="29">
        <v>19043.630649052844</v>
      </c>
      <c r="BI29" s="29">
        <v>1819.7441888321036</v>
      </c>
      <c r="BJ29" s="29">
        <v>156276.01110363292</v>
      </c>
      <c r="BK29" s="29">
        <v>376.44879626088039</v>
      </c>
      <c r="BL29" s="29">
        <v>32823.415518384347</v>
      </c>
      <c r="BM29" s="29">
        <v>87470.627947822941</v>
      </c>
      <c r="BN29" s="29">
        <v>13351.37681925206</v>
      </c>
      <c r="BO29" s="29">
        <v>15324.593911469914</v>
      </c>
      <c r="BP29" s="29">
        <v>1634.8740645056496</v>
      </c>
      <c r="BQ29" s="29">
        <v>4940.1856636179118</v>
      </c>
      <c r="BR29" s="29">
        <v>27208.501874309946</v>
      </c>
      <c r="BS29" s="29">
        <v>0</v>
      </c>
      <c r="BT29" s="59">
        <f t="shared" si="0"/>
        <v>2706567.9051140514</v>
      </c>
      <c r="BU29" s="29">
        <v>3927474.4036786077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61913.601207342064</v>
      </c>
      <c r="CG29" s="29">
        <v>0</v>
      </c>
      <c r="CH29" s="29">
        <v>0</v>
      </c>
      <c r="CI29" s="29">
        <v>0</v>
      </c>
      <c r="CJ29" s="38">
        <f t="shared" si="1"/>
        <v>6695955.9100000011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283382.38765368733</v>
      </c>
      <c r="D30" s="29">
        <v>5484.2358698807157</v>
      </c>
      <c r="E30" s="29">
        <v>15809.884386777623</v>
      </c>
      <c r="F30" s="29">
        <v>65561.72867766468</v>
      </c>
      <c r="G30" s="29">
        <v>967655.48160108167</v>
      </c>
      <c r="H30" s="29">
        <v>48723.015656016367</v>
      </c>
      <c r="I30" s="29">
        <v>41290.557362702646</v>
      </c>
      <c r="J30" s="29">
        <v>370127.02548697084</v>
      </c>
      <c r="K30" s="29">
        <v>9541.0069952663071</v>
      </c>
      <c r="L30" s="29">
        <v>72421.412203135478</v>
      </c>
      <c r="M30" s="29">
        <v>280563.30854840961</v>
      </c>
      <c r="N30" s="29">
        <v>247590.37863925987</v>
      </c>
      <c r="O30" s="29">
        <v>676642.44159261195</v>
      </c>
      <c r="P30" s="29">
        <v>184617.20826899732</v>
      </c>
      <c r="Q30" s="29">
        <v>110242.65959796301</v>
      </c>
      <c r="R30" s="29">
        <v>2167050.1018476579</v>
      </c>
      <c r="S30" s="29">
        <v>51876.68766312088</v>
      </c>
      <c r="T30" s="29">
        <v>19216.880381191419</v>
      </c>
      <c r="U30" s="29">
        <v>257947.18142052129</v>
      </c>
      <c r="V30" s="29">
        <v>16845.250753325992</v>
      </c>
      <c r="W30" s="29">
        <v>11500.147818211175</v>
      </c>
      <c r="X30" s="29">
        <v>73841.91742511437</v>
      </c>
      <c r="Y30" s="29">
        <v>63153.947827077733</v>
      </c>
      <c r="Z30" s="29">
        <v>460874.14594420424</v>
      </c>
      <c r="AA30" s="29">
        <v>62193.885064271759</v>
      </c>
      <c r="AB30" s="29">
        <v>3062046.3655113303</v>
      </c>
      <c r="AC30" s="29">
        <v>225260.36911629344</v>
      </c>
      <c r="AD30" s="29">
        <v>224360.66373980656</v>
      </c>
      <c r="AE30" s="29">
        <v>1413182.3158618161</v>
      </c>
      <c r="AF30" s="29">
        <v>593028.69851729821</v>
      </c>
      <c r="AG30" s="29">
        <v>93939.735964114865</v>
      </c>
      <c r="AH30" s="29">
        <v>79049.385247911559</v>
      </c>
      <c r="AI30" s="29">
        <v>2564.7442609548743</v>
      </c>
      <c r="AJ30" s="29">
        <v>191566.06803343695</v>
      </c>
      <c r="AK30" s="29">
        <v>119745.07903523165</v>
      </c>
      <c r="AL30" s="29">
        <v>475926.05954026582</v>
      </c>
      <c r="AM30" s="29">
        <v>360910.33562932297</v>
      </c>
      <c r="AN30" s="29">
        <v>135509.2442468137</v>
      </c>
      <c r="AO30" s="29">
        <v>304776.14722839702</v>
      </c>
      <c r="AP30" s="29">
        <v>575774.3709913583</v>
      </c>
      <c r="AQ30" s="29">
        <v>256475.66947395902</v>
      </c>
      <c r="AR30" s="29">
        <v>69142.382779102132</v>
      </c>
      <c r="AS30" s="29">
        <v>7826.3180186163372</v>
      </c>
      <c r="AT30" s="29">
        <v>220559.74374569228</v>
      </c>
      <c r="AU30" s="29">
        <v>82517.17245689423</v>
      </c>
      <c r="AV30" s="29">
        <v>11874.857679050725</v>
      </c>
      <c r="AW30" s="29">
        <v>5863.7462848099585</v>
      </c>
      <c r="AX30" s="29">
        <v>525465.81863722787</v>
      </c>
      <c r="AY30" s="29">
        <v>624382.6580340371</v>
      </c>
      <c r="AZ30" s="29">
        <v>158246.35728395885</v>
      </c>
      <c r="BA30" s="29">
        <v>6050.8788227080713</v>
      </c>
      <c r="BB30" s="29">
        <v>47731.479748930367</v>
      </c>
      <c r="BC30" s="29">
        <v>201718.1323118259</v>
      </c>
      <c r="BD30" s="29">
        <v>215349.57521220122</v>
      </c>
      <c r="BE30" s="29">
        <v>157569.55058015126</v>
      </c>
      <c r="BF30" s="29">
        <v>32906.011017017656</v>
      </c>
      <c r="BG30" s="29">
        <v>298342.00976082822</v>
      </c>
      <c r="BH30" s="29">
        <v>1006048.2393192756</v>
      </c>
      <c r="BI30" s="29">
        <v>11021.800393949206</v>
      </c>
      <c r="BJ30" s="29">
        <v>1403646.0584134923</v>
      </c>
      <c r="BK30" s="29">
        <v>38096.329284459323</v>
      </c>
      <c r="BL30" s="29">
        <v>1764302.065288712</v>
      </c>
      <c r="BM30" s="29">
        <v>1881799.8623598823</v>
      </c>
      <c r="BN30" s="29">
        <v>258822.06715704731</v>
      </c>
      <c r="BO30" s="29">
        <v>216110.41870542092</v>
      </c>
      <c r="BP30" s="29">
        <v>136649.1269431129</v>
      </c>
      <c r="BQ30" s="29">
        <v>30528.43972624006</v>
      </c>
      <c r="BR30" s="29">
        <v>143884.83488211769</v>
      </c>
      <c r="BS30" s="29">
        <v>0</v>
      </c>
      <c r="BT30" s="59">
        <f t="shared" si="0"/>
        <v>24234724.065930203</v>
      </c>
      <c r="BU30" s="29">
        <v>18090693.219787177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5370.2947439032523</v>
      </c>
      <c r="CE30" s="29">
        <v>0</v>
      </c>
      <c r="CF30" s="29">
        <v>58630.225787201096</v>
      </c>
      <c r="CG30" s="29">
        <v>0</v>
      </c>
      <c r="CH30" s="29">
        <v>25762.335372233094</v>
      </c>
      <c r="CI30" s="29">
        <v>6760764.4583792891</v>
      </c>
      <c r="CJ30" s="38">
        <f t="shared" si="1"/>
        <v>49175944.600000009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1515460.0810245143</v>
      </c>
      <c r="D31" s="29">
        <v>30814.56221992581</v>
      </c>
      <c r="E31" s="29">
        <v>18852.383716315569</v>
      </c>
      <c r="F31" s="29">
        <v>530378.0485971414</v>
      </c>
      <c r="G31" s="29">
        <v>1464129.0419679994</v>
      </c>
      <c r="H31" s="29">
        <v>44130.309254590327</v>
      </c>
      <c r="I31" s="29">
        <v>200477.99482683185</v>
      </c>
      <c r="J31" s="29">
        <v>48953.031722411397</v>
      </c>
      <c r="K31" s="29">
        <v>27992.838534309783</v>
      </c>
      <c r="L31" s="29">
        <v>25484.216755529982</v>
      </c>
      <c r="M31" s="29">
        <v>334577.31951630017</v>
      </c>
      <c r="N31" s="29">
        <v>2738141.4902336085</v>
      </c>
      <c r="O31" s="29">
        <v>129477.26239250766</v>
      </c>
      <c r="P31" s="29">
        <v>255543.40449275298</v>
      </c>
      <c r="Q31" s="29">
        <v>98154.904678007399</v>
      </c>
      <c r="R31" s="29">
        <v>309656.0533989534</v>
      </c>
      <c r="S31" s="29">
        <v>244675.06785210667</v>
      </c>
      <c r="T31" s="29">
        <v>178884.06042184099</v>
      </c>
      <c r="U31" s="29">
        <v>1716701.0482833339</v>
      </c>
      <c r="V31" s="29">
        <v>35840.522788285351</v>
      </c>
      <c r="W31" s="29">
        <v>37450.391692399084</v>
      </c>
      <c r="X31" s="29">
        <v>373591.43176966975</v>
      </c>
      <c r="Y31" s="29">
        <v>215856.69219460076</v>
      </c>
      <c r="Z31" s="29">
        <v>3845424.2633940876</v>
      </c>
      <c r="AA31" s="29">
        <v>575756.70929572568</v>
      </c>
      <c r="AB31" s="29">
        <v>901043.72239657573</v>
      </c>
      <c r="AC31" s="29">
        <v>3379326.826263296</v>
      </c>
      <c r="AD31" s="29">
        <v>403284.30170520884</v>
      </c>
      <c r="AE31" s="29">
        <v>1361081.8664469689</v>
      </c>
      <c r="AF31" s="29">
        <v>667180.05761444452</v>
      </c>
      <c r="AG31" s="29">
        <v>1194555.9413674884</v>
      </c>
      <c r="AH31" s="29">
        <v>721436.55181004386</v>
      </c>
      <c r="AI31" s="29">
        <v>24319.508999096019</v>
      </c>
      <c r="AJ31" s="29">
        <v>493646.35419419769</v>
      </c>
      <c r="AK31" s="29">
        <v>485172.11715484539</v>
      </c>
      <c r="AL31" s="29">
        <v>830853.62229188997</v>
      </c>
      <c r="AM31" s="29">
        <v>136038.81756809901</v>
      </c>
      <c r="AN31" s="29">
        <v>133325.48074408571</v>
      </c>
      <c r="AO31" s="29">
        <v>2312736.9947800096</v>
      </c>
      <c r="AP31" s="29">
        <v>586839.31166623218</v>
      </c>
      <c r="AQ31" s="29">
        <v>4088768.3650968266</v>
      </c>
      <c r="AR31" s="29">
        <v>1406405.5536819464</v>
      </c>
      <c r="AS31" s="29">
        <v>3532901.4587759939</v>
      </c>
      <c r="AT31" s="29">
        <v>673940.53277938161</v>
      </c>
      <c r="AU31" s="29">
        <v>22694786.206414148</v>
      </c>
      <c r="AV31" s="29">
        <v>16268877.985820338</v>
      </c>
      <c r="AW31" s="29">
        <v>7758426.9216882437</v>
      </c>
      <c r="AX31" s="29">
        <v>556316.97754049848</v>
      </c>
      <c r="AY31" s="29">
        <v>282042.92488334875</v>
      </c>
      <c r="AZ31" s="29">
        <v>133850.97682209883</v>
      </c>
      <c r="BA31" s="29">
        <v>11856.319900538394</v>
      </c>
      <c r="BB31" s="29">
        <v>75437.056846020365</v>
      </c>
      <c r="BC31" s="29">
        <v>249623.02414047372</v>
      </c>
      <c r="BD31" s="29">
        <v>167010.45894310539</v>
      </c>
      <c r="BE31" s="29">
        <v>80509.458265768466</v>
      </c>
      <c r="BF31" s="29">
        <v>17583.406642184516</v>
      </c>
      <c r="BG31" s="29">
        <v>581601.93122602627</v>
      </c>
      <c r="BH31" s="29">
        <v>3673605.350177926</v>
      </c>
      <c r="BI31" s="29">
        <v>19707.401214400037</v>
      </c>
      <c r="BJ31" s="29">
        <v>1055401.9728794217</v>
      </c>
      <c r="BK31" s="29">
        <v>17414.205744134786</v>
      </c>
      <c r="BL31" s="29">
        <v>2075789.0372532271</v>
      </c>
      <c r="BM31" s="29">
        <v>1992963.8913841697</v>
      </c>
      <c r="BN31" s="29">
        <v>229527.53713672861</v>
      </c>
      <c r="BO31" s="29">
        <v>489528.12349940609</v>
      </c>
      <c r="BP31" s="29">
        <v>1191877.1955586469</v>
      </c>
      <c r="BQ31" s="29">
        <v>46592.820268320254</v>
      </c>
      <c r="BR31" s="29">
        <v>62283.136773282982</v>
      </c>
      <c r="BS31" s="29">
        <v>0</v>
      </c>
      <c r="BT31" s="59">
        <f t="shared" si="0"/>
        <v>98061874.837382853</v>
      </c>
      <c r="BU31" s="29">
        <v>4960157.1211329633</v>
      </c>
      <c r="BV31" s="29">
        <v>0</v>
      </c>
      <c r="BW31" s="29">
        <v>304073.91662813228</v>
      </c>
      <c r="BX31" s="29">
        <v>0</v>
      </c>
      <c r="BY31" s="29">
        <v>5432937.1066978825</v>
      </c>
      <c r="BZ31" s="29">
        <v>97774101.708092213</v>
      </c>
      <c r="CA31" s="29">
        <v>86476837.387190282</v>
      </c>
      <c r="CB31" s="29">
        <v>65318986.172090903</v>
      </c>
      <c r="CC31" s="29">
        <v>0</v>
      </c>
      <c r="CD31" s="29">
        <v>483445.33633776865</v>
      </c>
      <c r="CE31" s="29">
        <v>0</v>
      </c>
      <c r="CF31" s="29">
        <v>393356.63711315277</v>
      </c>
      <c r="CG31" s="29">
        <v>0</v>
      </c>
      <c r="CH31" s="29">
        <v>0</v>
      </c>
      <c r="CI31" s="29">
        <v>18566453.467334218</v>
      </c>
      <c r="CJ31" s="38">
        <f t="shared" si="1"/>
        <v>377772223.69000036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199563.50779340207</v>
      </c>
      <c r="D32" s="29">
        <v>22563.228398075298</v>
      </c>
      <c r="E32" s="29">
        <v>5351.1545965297273</v>
      </c>
      <c r="F32" s="29">
        <v>10635.92227375222</v>
      </c>
      <c r="G32" s="29">
        <v>74250.667439912213</v>
      </c>
      <c r="H32" s="29">
        <v>4736.4178310817015</v>
      </c>
      <c r="I32" s="29">
        <v>13073.467172441444</v>
      </c>
      <c r="J32" s="29">
        <v>1622.32834232088</v>
      </c>
      <c r="K32" s="29">
        <v>3999.7032155700031</v>
      </c>
      <c r="L32" s="29">
        <v>12406.616436978642</v>
      </c>
      <c r="M32" s="29">
        <v>10775.178833144088</v>
      </c>
      <c r="N32" s="29">
        <v>5435.5915199222709</v>
      </c>
      <c r="O32" s="29">
        <v>13508.026380229039</v>
      </c>
      <c r="P32" s="29">
        <v>60629.075573883056</v>
      </c>
      <c r="Q32" s="29">
        <v>7713.1503838464996</v>
      </c>
      <c r="R32" s="29">
        <v>91521.315557778638</v>
      </c>
      <c r="S32" s="29">
        <v>5949.9680779414739</v>
      </c>
      <c r="T32" s="29">
        <v>11603.637146793073</v>
      </c>
      <c r="U32" s="29">
        <v>193370.66278447164</v>
      </c>
      <c r="V32" s="29">
        <v>69112.229037039913</v>
      </c>
      <c r="W32" s="29">
        <v>6744.3468044640858</v>
      </c>
      <c r="X32" s="29">
        <v>20505.754732893016</v>
      </c>
      <c r="Y32" s="29">
        <v>145565.73633025691</v>
      </c>
      <c r="Z32" s="29">
        <v>50370.300075636696</v>
      </c>
      <c r="AA32" s="29">
        <v>5402.2356086286864</v>
      </c>
      <c r="AB32" s="29">
        <v>124376.6420424104</v>
      </c>
      <c r="AC32" s="29">
        <v>1644705.1784027631</v>
      </c>
      <c r="AD32" s="29">
        <v>3713019.6653149948</v>
      </c>
      <c r="AE32" s="29">
        <v>548871.27003653522</v>
      </c>
      <c r="AF32" s="29">
        <v>125648.29503981725</v>
      </c>
      <c r="AG32" s="29">
        <v>3941022.2052538251</v>
      </c>
      <c r="AH32" s="29">
        <v>3623.519309896727</v>
      </c>
      <c r="AI32" s="29">
        <v>2501.9689152260562</v>
      </c>
      <c r="AJ32" s="29">
        <v>201668.81297051604</v>
      </c>
      <c r="AK32" s="29">
        <v>52227.007773045174</v>
      </c>
      <c r="AL32" s="29">
        <v>64876.332247223305</v>
      </c>
      <c r="AM32" s="29">
        <v>6220.3962986424385</v>
      </c>
      <c r="AN32" s="29">
        <v>10510.748606438136</v>
      </c>
      <c r="AO32" s="29">
        <v>17719.743513276193</v>
      </c>
      <c r="AP32" s="29">
        <v>27040.950169069329</v>
      </c>
      <c r="AQ32" s="29">
        <v>685938.01355201181</v>
      </c>
      <c r="AR32" s="29">
        <v>22795.360239468955</v>
      </c>
      <c r="AS32" s="29">
        <v>2110.1609524436199</v>
      </c>
      <c r="AT32" s="29">
        <v>14969.506523183336</v>
      </c>
      <c r="AU32" s="29">
        <v>55341.004472796936</v>
      </c>
      <c r="AV32" s="29">
        <v>16769.484020146472</v>
      </c>
      <c r="AW32" s="29">
        <v>6817.7823968504763</v>
      </c>
      <c r="AX32" s="29">
        <v>91588.678982475074</v>
      </c>
      <c r="AY32" s="29">
        <v>43415.544789561463</v>
      </c>
      <c r="AZ32" s="29">
        <v>6557.5294234474322</v>
      </c>
      <c r="BA32" s="29">
        <v>1989.3816407344887</v>
      </c>
      <c r="BB32" s="29">
        <v>7862.307712570795</v>
      </c>
      <c r="BC32" s="29">
        <v>16276.304638295702</v>
      </c>
      <c r="BD32" s="29">
        <v>1110321.1963746422</v>
      </c>
      <c r="BE32" s="29">
        <v>12220.733860744338</v>
      </c>
      <c r="BF32" s="29">
        <v>3400.7312972784139</v>
      </c>
      <c r="BG32" s="29">
        <v>202964.91110063702</v>
      </c>
      <c r="BH32" s="29">
        <v>399739.97595482686</v>
      </c>
      <c r="BI32" s="29">
        <v>3030.0320836940955</v>
      </c>
      <c r="BJ32" s="29">
        <v>78394.833315103358</v>
      </c>
      <c r="BK32" s="29">
        <v>6020.52267668282</v>
      </c>
      <c r="BL32" s="29">
        <v>23944.276910622677</v>
      </c>
      <c r="BM32" s="29">
        <v>178225.15150903357</v>
      </c>
      <c r="BN32" s="29">
        <v>32203.304259166809</v>
      </c>
      <c r="BO32" s="29">
        <v>23857.326107645546</v>
      </c>
      <c r="BP32" s="29">
        <v>21965.266877538506</v>
      </c>
      <c r="BQ32" s="29">
        <v>13334.347530274899</v>
      </c>
      <c r="BR32" s="29">
        <v>20180.718388586734</v>
      </c>
      <c r="BS32" s="29">
        <v>0</v>
      </c>
      <c r="BT32" s="59">
        <f t="shared" si="0"/>
        <v>14632677.345831141</v>
      </c>
      <c r="BU32" s="29">
        <v>31295924.418987464</v>
      </c>
      <c r="BV32" s="29">
        <v>0</v>
      </c>
      <c r="BW32" s="29">
        <v>39280.678955424788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8639716.1069686841</v>
      </c>
      <c r="CD32" s="29">
        <v>54870.900512088796</v>
      </c>
      <c r="CE32" s="29">
        <v>0</v>
      </c>
      <c r="CF32" s="29">
        <v>339690.55480661691</v>
      </c>
      <c r="CG32" s="29">
        <v>148454.7236352035</v>
      </c>
      <c r="CH32" s="29">
        <v>75709.134094289751</v>
      </c>
      <c r="CI32" s="29">
        <v>7109643.6362090865</v>
      </c>
      <c r="CJ32" s="38">
        <f t="shared" si="1"/>
        <v>62335967.500000015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3670794.7668136335</v>
      </c>
      <c r="D33" s="29">
        <v>10036.911455519436</v>
      </c>
      <c r="E33" s="29">
        <v>177129.19420611428</v>
      </c>
      <c r="F33" s="29">
        <v>310710.72482499835</v>
      </c>
      <c r="G33" s="29">
        <v>7355693.1669946797</v>
      </c>
      <c r="H33" s="29">
        <v>656955.59424181585</v>
      </c>
      <c r="I33" s="29">
        <v>1807389.8327437148</v>
      </c>
      <c r="J33" s="29">
        <v>732449.03529255721</v>
      </c>
      <c r="K33" s="29">
        <v>379439.55203252938</v>
      </c>
      <c r="L33" s="29">
        <v>242886.77401599297</v>
      </c>
      <c r="M33" s="29">
        <v>1864226.6183554656</v>
      </c>
      <c r="N33" s="29">
        <v>1446053.5296025735</v>
      </c>
      <c r="O33" s="29">
        <v>983647.14685770252</v>
      </c>
      <c r="P33" s="29">
        <v>2602334.0001942846</v>
      </c>
      <c r="Q33" s="29">
        <v>883322.61298037111</v>
      </c>
      <c r="R33" s="29">
        <v>3794620.2098157215</v>
      </c>
      <c r="S33" s="29">
        <v>1720049.5691036934</v>
      </c>
      <c r="T33" s="29">
        <v>1806012.4899196869</v>
      </c>
      <c r="U33" s="29">
        <v>9560009.1467428394</v>
      </c>
      <c r="V33" s="29">
        <v>430516.45620323578</v>
      </c>
      <c r="W33" s="29">
        <v>373756.01365832397</v>
      </c>
      <c r="X33" s="29">
        <v>3045238.6951322961</v>
      </c>
      <c r="Y33" s="29">
        <v>1549060.3628956485</v>
      </c>
      <c r="Z33" s="29">
        <v>353901.13464168902</v>
      </c>
      <c r="AA33" s="29">
        <v>14225.613957071126</v>
      </c>
      <c r="AB33" s="29">
        <v>6557983.4756907383</v>
      </c>
      <c r="AC33" s="29">
        <v>40688026.719817162</v>
      </c>
      <c r="AD33" s="29">
        <v>2542182.3912902661</v>
      </c>
      <c r="AE33" s="29">
        <v>4108628.3525740886</v>
      </c>
      <c r="AF33" s="29">
        <v>1098166.156613854</v>
      </c>
      <c r="AG33" s="29">
        <v>755740.66044630401</v>
      </c>
      <c r="AH33" s="29">
        <v>219352.45728084745</v>
      </c>
      <c r="AI33" s="29">
        <v>394258.62620868383</v>
      </c>
      <c r="AJ33" s="29">
        <v>181328.21818387913</v>
      </c>
      <c r="AK33" s="29">
        <v>205082.66268061806</v>
      </c>
      <c r="AL33" s="29">
        <v>4924367.2971794037</v>
      </c>
      <c r="AM33" s="29">
        <v>177748.64263251115</v>
      </c>
      <c r="AN33" s="29">
        <v>783663.75557273044</v>
      </c>
      <c r="AO33" s="29">
        <v>392110.04575972899</v>
      </c>
      <c r="AP33" s="29">
        <v>821520.07036730961</v>
      </c>
      <c r="AQ33" s="29">
        <v>70550.088319163857</v>
      </c>
      <c r="AR33" s="29">
        <v>90966.547440920302</v>
      </c>
      <c r="AS33" s="29">
        <v>21915.717767252001</v>
      </c>
      <c r="AT33" s="29">
        <v>19939.632512107652</v>
      </c>
      <c r="AU33" s="29">
        <v>33857.252837581058</v>
      </c>
      <c r="AV33" s="29">
        <v>10420.180365471871</v>
      </c>
      <c r="AW33" s="29">
        <v>4285.1307302810646</v>
      </c>
      <c r="AX33" s="29">
        <v>678402.21800731693</v>
      </c>
      <c r="AY33" s="29">
        <v>797470.71582171461</v>
      </c>
      <c r="AZ33" s="29">
        <v>814415.78554753424</v>
      </c>
      <c r="BA33" s="29">
        <v>4702.3439397517295</v>
      </c>
      <c r="BB33" s="29">
        <v>57460.867657588824</v>
      </c>
      <c r="BC33" s="29">
        <v>220780.35080189159</v>
      </c>
      <c r="BD33" s="29">
        <v>219918.88270015465</v>
      </c>
      <c r="BE33" s="29">
        <v>52769.275847249402</v>
      </c>
      <c r="BF33" s="29">
        <v>14733.119959282343</v>
      </c>
      <c r="BG33" s="29">
        <v>1386961.2729639513</v>
      </c>
      <c r="BH33" s="29">
        <v>1724217.1045609007</v>
      </c>
      <c r="BI33" s="29">
        <v>48512.685826552144</v>
      </c>
      <c r="BJ33" s="29">
        <v>603957.0567153825</v>
      </c>
      <c r="BK33" s="29">
        <v>15591.427686214412</v>
      </c>
      <c r="BL33" s="29">
        <v>3115015.7465413702</v>
      </c>
      <c r="BM33" s="29">
        <v>1808775.9905008771</v>
      </c>
      <c r="BN33" s="29">
        <v>362305.02184714103</v>
      </c>
      <c r="BO33" s="29">
        <v>286717.83155555814</v>
      </c>
      <c r="BP33" s="29">
        <v>158389.34538340988</v>
      </c>
      <c r="BQ33" s="29">
        <v>292057.86394098186</v>
      </c>
      <c r="BR33" s="29">
        <v>497530.62815436273</v>
      </c>
      <c r="BS33" s="29">
        <v>0</v>
      </c>
      <c r="BT33" s="59">
        <f t="shared" si="0"/>
        <v>123033238.77091223</v>
      </c>
      <c r="BU33" s="29">
        <v>52491200.734252706</v>
      </c>
      <c r="BV33" s="29">
        <v>0</v>
      </c>
      <c r="BW33" s="29">
        <v>1039663.6496195516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1532382.9280413175</v>
      </c>
      <c r="CD33" s="29">
        <v>11652749.069983166</v>
      </c>
      <c r="CE33" s="29">
        <v>0</v>
      </c>
      <c r="CF33" s="29">
        <v>11654977.011995884</v>
      </c>
      <c r="CG33" s="29">
        <v>214629.55050763887</v>
      </c>
      <c r="CH33" s="29">
        <v>-568684.91044015414</v>
      </c>
      <c r="CI33" s="29">
        <v>179764420.1951277</v>
      </c>
      <c r="CJ33" s="38">
        <f t="shared" si="1"/>
        <v>380814577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120249.06571717461</v>
      </c>
      <c r="D34" s="29">
        <v>6534.1973062757725</v>
      </c>
      <c r="E34" s="29">
        <v>2126.9654734497053</v>
      </c>
      <c r="F34" s="29">
        <v>29079.71725604542</v>
      </c>
      <c r="G34" s="29">
        <v>168411.18601032544</v>
      </c>
      <c r="H34" s="29">
        <v>7039.3519020283866</v>
      </c>
      <c r="I34" s="29">
        <v>12819.171165908881</v>
      </c>
      <c r="J34" s="29">
        <v>1734.3620568084273</v>
      </c>
      <c r="K34" s="29">
        <v>2210.5268539489803</v>
      </c>
      <c r="L34" s="29">
        <v>30821.919988281912</v>
      </c>
      <c r="M34" s="29">
        <v>31360.981804125197</v>
      </c>
      <c r="N34" s="29">
        <v>77846.020838678072</v>
      </c>
      <c r="O34" s="29">
        <v>13785.534844734966</v>
      </c>
      <c r="P34" s="29">
        <v>26326.411386378481</v>
      </c>
      <c r="Q34" s="29">
        <v>4984.6745682986339</v>
      </c>
      <c r="R34" s="29">
        <v>50457.125795685126</v>
      </c>
      <c r="S34" s="29">
        <v>18700.685081125681</v>
      </c>
      <c r="T34" s="29">
        <v>7972.7541188711575</v>
      </c>
      <c r="U34" s="29">
        <v>66072.938301737973</v>
      </c>
      <c r="V34" s="29">
        <v>5866.786658997039</v>
      </c>
      <c r="W34" s="29">
        <v>5733.7993325593807</v>
      </c>
      <c r="X34" s="29">
        <v>40780.97421912157</v>
      </c>
      <c r="Y34" s="29">
        <v>43281.962752423373</v>
      </c>
      <c r="Z34" s="29">
        <v>50073.090527995941</v>
      </c>
      <c r="AA34" s="29">
        <v>2725.6478202838412</v>
      </c>
      <c r="AB34" s="29">
        <v>77068.120685827453</v>
      </c>
      <c r="AC34" s="29">
        <v>7041979.9518182976</v>
      </c>
      <c r="AD34" s="29">
        <v>126893.76366621759</v>
      </c>
      <c r="AE34" s="29">
        <v>308416.42881715792</v>
      </c>
      <c r="AF34" s="29">
        <v>196865.83402726197</v>
      </c>
      <c r="AG34" s="29">
        <v>406346.80967488769</v>
      </c>
      <c r="AH34" s="29">
        <v>11651.395844573985</v>
      </c>
      <c r="AI34" s="29">
        <v>1053.0404260062355</v>
      </c>
      <c r="AJ34" s="29">
        <v>75342.738677325193</v>
      </c>
      <c r="AK34" s="29">
        <v>42494.798667730829</v>
      </c>
      <c r="AL34" s="29">
        <v>2020372.1357581585</v>
      </c>
      <c r="AM34" s="29">
        <v>37983.241647079369</v>
      </c>
      <c r="AN34" s="29">
        <v>26027.982972369013</v>
      </c>
      <c r="AO34" s="29">
        <v>1203278.7274781559</v>
      </c>
      <c r="AP34" s="29">
        <v>148849.95376174836</v>
      </c>
      <c r="AQ34" s="29">
        <v>30009.33618603379</v>
      </c>
      <c r="AR34" s="29">
        <v>47466.677807931745</v>
      </c>
      <c r="AS34" s="29">
        <v>4340.8038227599964</v>
      </c>
      <c r="AT34" s="29">
        <v>9058.5634151869217</v>
      </c>
      <c r="AU34" s="29">
        <v>27510.27874696568</v>
      </c>
      <c r="AV34" s="29">
        <v>7293.9291358912169</v>
      </c>
      <c r="AW34" s="29">
        <v>2077.1438169164594</v>
      </c>
      <c r="AX34" s="29">
        <v>73977.957369110387</v>
      </c>
      <c r="AY34" s="29">
        <v>104846.6933895066</v>
      </c>
      <c r="AZ34" s="29">
        <v>396594.22337833629</v>
      </c>
      <c r="BA34" s="29">
        <v>1387.4538725241705</v>
      </c>
      <c r="BB34" s="29">
        <v>25671.636516849856</v>
      </c>
      <c r="BC34" s="29">
        <v>115598.95931746668</v>
      </c>
      <c r="BD34" s="29">
        <v>67419.225289142341</v>
      </c>
      <c r="BE34" s="29">
        <v>19326.479506193471</v>
      </c>
      <c r="BF34" s="29">
        <v>2142.1877944697862</v>
      </c>
      <c r="BG34" s="29">
        <v>124132.53110572042</v>
      </c>
      <c r="BH34" s="29">
        <v>516878.68514123291</v>
      </c>
      <c r="BI34" s="29">
        <v>26207.672277706562</v>
      </c>
      <c r="BJ34" s="29">
        <v>286174.16432366084</v>
      </c>
      <c r="BK34" s="29">
        <v>6945.7638036990847</v>
      </c>
      <c r="BL34" s="29">
        <v>1005441.4800535252</v>
      </c>
      <c r="BM34" s="29">
        <v>1420309.6948052756</v>
      </c>
      <c r="BN34" s="29">
        <v>88365.620132937125</v>
      </c>
      <c r="BO34" s="29">
        <v>64004.047868392867</v>
      </c>
      <c r="BP34" s="29">
        <v>85796.478913142244</v>
      </c>
      <c r="BQ34" s="29">
        <v>6279.6862279050692</v>
      </c>
      <c r="BR34" s="29">
        <v>24147.372222362483</v>
      </c>
      <c r="BS34" s="29">
        <v>0</v>
      </c>
      <c r="BT34" s="59">
        <f t="shared" si="0"/>
        <v>17141025.521944907</v>
      </c>
      <c r="BU34" s="29">
        <v>98234438.225261912</v>
      </c>
      <c r="BV34" s="29">
        <v>0</v>
      </c>
      <c r="BW34" s="29">
        <v>1651238.4390789906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1791075.2232954074</v>
      </c>
      <c r="CD34" s="29">
        <v>2184496.4786517592</v>
      </c>
      <c r="CE34" s="29">
        <v>0</v>
      </c>
      <c r="CF34" s="29">
        <v>2189674.887949259</v>
      </c>
      <c r="CG34" s="29">
        <v>1079525.4545102508</v>
      </c>
      <c r="CH34" s="29">
        <v>0</v>
      </c>
      <c r="CI34" s="29">
        <v>1572351.769307541</v>
      </c>
      <c r="CJ34" s="38">
        <f t="shared" si="1"/>
        <v>125843826.00000003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39958.803293598627</v>
      </c>
      <c r="D35" s="29">
        <v>2192.1648576066209</v>
      </c>
      <c r="E35" s="29">
        <v>14787.703318446549</v>
      </c>
      <c r="F35" s="29">
        <v>164721.9743852751</v>
      </c>
      <c r="G35" s="29">
        <v>2638534.4419993586</v>
      </c>
      <c r="H35" s="29">
        <v>57744.372974842503</v>
      </c>
      <c r="I35" s="29">
        <v>166570.22830975938</v>
      </c>
      <c r="J35" s="29">
        <v>135128.58867260884</v>
      </c>
      <c r="K35" s="29">
        <v>25364.534546011721</v>
      </c>
      <c r="L35" s="29">
        <v>21403.278627376159</v>
      </c>
      <c r="M35" s="29">
        <v>338232.74730342859</v>
      </c>
      <c r="N35" s="29">
        <v>240337.08770776703</v>
      </c>
      <c r="O35" s="29">
        <v>229518.38554277192</v>
      </c>
      <c r="P35" s="29">
        <v>609102.10311473953</v>
      </c>
      <c r="Q35" s="29">
        <v>86752.027103832646</v>
      </c>
      <c r="R35" s="29">
        <v>303847.89952342102</v>
      </c>
      <c r="S35" s="29">
        <v>68714.327275767981</v>
      </c>
      <c r="T35" s="29">
        <v>43959.703329539319</v>
      </c>
      <c r="U35" s="29">
        <v>928823.44535173115</v>
      </c>
      <c r="V35" s="29">
        <v>43081.922149780818</v>
      </c>
      <c r="W35" s="29">
        <v>2484.1827889751621</v>
      </c>
      <c r="X35" s="29">
        <v>545993.72266163095</v>
      </c>
      <c r="Y35" s="29">
        <v>64237.260416942729</v>
      </c>
      <c r="Z35" s="29">
        <v>201818.68688286433</v>
      </c>
      <c r="AA35" s="29">
        <v>9279.3651854998589</v>
      </c>
      <c r="AB35" s="29">
        <v>806075.01821367093</v>
      </c>
      <c r="AC35" s="29">
        <v>870588.59965299896</v>
      </c>
      <c r="AD35" s="29">
        <v>372121.80703801423</v>
      </c>
      <c r="AE35" s="29">
        <v>9717495.4614689685</v>
      </c>
      <c r="AF35" s="29">
        <v>1122906.2413469008</v>
      </c>
      <c r="AG35" s="29">
        <v>14235044.377742078</v>
      </c>
      <c r="AH35" s="29">
        <v>26464.379041528246</v>
      </c>
      <c r="AI35" s="29">
        <v>601.64507575190464</v>
      </c>
      <c r="AJ35" s="29">
        <v>1039311.7169494465</v>
      </c>
      <c r="AK35" s="29">
        <v>451211.0569617335</v>
      </c>
      <c r="AL35" s="29">
        <v>66006.484150501521</v>
      </c>
      <c r="AM35" s="29">
        <v>137127.79366280109</v>
      </c>
      <c r="AN35" s="29">
        <v>102158.41120379497</v>
      </c>
      <c r="AO35" s="29">
        <v>718546.02791356517</v>
      </c>
      <c r="AP35" s="29">
        <v>449013.2115415904</v>
      </c>
      <c r="AQ35" s="29">
        <v>230691.39692120915</v>
      </c>
      <c r="AR35" s="29">
        <v>27426.470768148509</v>
      </c>
      <c r="AS35" s="29">
        <v>6526.2998618349166</v>
      </c>
      <c r="AT35" s="29">
        <v>43690.65269333365</v>
      </c>
      <c r="AU35" s="29">
        <v>22128.168777664876</v>
      </c>
      <c r="AV35" s="29">
        <v>628.48295889451788</v>
      </c>
      <c r="AW35" s="29">
        <v>20.034099664460499</v>
      </c>
      <c r="AX35" s="29">
        <v>359597.80237622437</v>
      </c>
      <c r="AY35" s="29">
        <v>309697.95694425754</v>
      </c>
      <c r="AZ35" s="29">
        <v>102690.33208333141</v>
      </c>
      <c r="BA35" s="29">
        <v>275.93355093939988</v>
      </c>
      <c r="BB35" s="29">
        <v>35675.285093789877</v>
      </c>
      <c r="BC35" s="29">
        <v>108461.7276352372</v>
      </c>
      <c r="BD35" s="29">
        <v>256702.21074890817</v>
      </c>
      <c r="BE35" s="29">
        <v>102886.14882298899</v>
      </c>
      <c r="BF35" s="29">
        <v>49051.448242947648</v>
      </c>
      <c r="BG35" s="29">
        <v>232115.89887392669</v>
      </c>
      <c r="BH35" s="29">
        <v>1215942.0896829488</v>
      </c>
      <c r="BI35" s="29">
        <v>12846.624572883313</v>
      </c>
      <c r="BJ35" s="29">
        <v>2152748.9709813669</v>
      </c>
      <c r="BK35" s="29">
        <v>13595.248117376193</v>
      </c>
      <c r="BL35" s="29">
        <v>1102640.5601740875</v>
      </c>
      <c r="BM35" s="29">
        <v>3974899.2820494147</v>
      </c>
      <c r="BN35" s="29">
        <v>217115.92141414917</v>
      </c>
      <c r="BO35" s="29">
        <v>394213.66932062566</v>
      </c>
      <c r="BP35" s="29">
        <v>276343.85372558085</v>
      </c>
      <c r="BQ35" s="29">
        <v>34584.809772132961</v>
      </c>
      <c r="BR35" s="29">
        <v>115871.03623942299</v>
      </c>
      <c r="BS35" s="29">
        <v>0</v>
      </c>
      <c r="BT35" s="59">
        <f t="shared" si="0"/>
        <v>48496329.505790219</v>
      </c>
      <c r="BU35" s="29">
        <v>18150744.82395599</v>
      </c>
      <c r="BV35" s="29">
        <v>0</v>
      </c>
      <c r="BW35" s="29">
        <v>358326.23453419935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7608.70151649135</v>
      </c>
      <c r="CE35" s="29">
        <v>0</v>
      </c>
      <c r="CF35" s="29">
        <v>108912.24646462212</v>
      </c>
      <c r="CG35" s="29">
        <v>0</v>
      </c>
      <c r="CH35" s="29">
        <v>0</v>
      </c>
      <c r="CI35" s="29">
        <v>28487078.187738467</v>
      </c>
      <c r="CJ35" s="38">
        <f t="shared" si="1"/>
        <v>95608999.699999988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2786.6954864152526</v>
      </c>
      <c r="D36" s="29">
        <v>290.30880757748173</v>
      </c>
      <c r="E36" s="29">
        <v>121.94437700870425</v>
      </c>
      <c r="F36" s="29">
        <v>470552.67060405819</v>
      </c>
      <c r="G36" s="29">
        <v>580184.75663232803</v>
      </c>
      <c r="H36" s="29">
        <v>27466.959139748287</v>
      </c>
      <c r="I36" s="29">
        <v>7879.2702978387852</v>
      </c>
      <c r="J36" s="29">
        <v>1692.7006794174208</v>
      </c>
      <c r="K36" s="29">
        <v>1132.9399511106374</v>
      </c>
      <c r="L36" s="29">
        <v>104275.9057532945</v>
      </c>
      <c r="M36" s="29">
        <v>96484.403884629253</v>
      </c>
      <c r="N36" s="29">
        <v>157767.83413593721</v>
      </c>
      <c r="O36" s="29">
        <v>26442.950367242735</v>
      </c>
      <c r="P36" s="29">
        <v>95083.825643649616</v>
      </c>
      <c r="Q36" s="29">
        <v>27560.186248678812</v>
      </c>
      <c r="R36" s="29">
        <v>131938.65925569745</v>
      </c>
      <c r="S36" s="29">
        <v>29820.173286189704</v>
      </c>
      <c r="T36" s="29">
        <v>29867.124600702969</v>
      </c>
      <c r="U36" s="29">
        <v>1046248.3401487058</v>
      </c>
      <c r="V36" s="29">
        <v>13129.89605327014</v>
      </c>
      <c r="W36" s="29">
        <v>21659.462586688285</v>
      </c>
      <c r="X36" s="29">
        <v>334511.87826347677</v>
      </c>
      <c r="Y36" s="29">
        <v>24256.098517740706</v>
      </c>
      <c r="Z36" s="29">
        <v>303096.75882826454</v>
      </c>
      <c r="AA36" s="29">
        <v>8971.7020639620368</v>
      </c>
      <c r="AB36" s="29">
        <v>42180.887529040148</v>
      </c>
      <c r="AC36" s="29">
        <v>163752.48650311935</v>
      </c>
      <c r="AD36" s="29">
        <v>180513.63539706095</v>
      </c>
      <c r="AE36" s="29">
        <v>2807363.7216243027</v>
      </c>
      <c r="AF36" s="29">
        <v>123595.70766830666</v>
      </c>
      <c r="AG36" s="29">
        <v>7502507.2144689178</v>
      </c>
      <c r="AH36" s="29">
        <v>401288.28379554697</v>
      </c>
      <c r="AI36" s="29">
        <v>4364.4759890680498</v>
      </c>
      <c r="AJ36" s="29">
        <v>321153.5931094049</v>
      </c>
      <c r="AK36" s="29">
        <v>364688.33773409645</v>
      </c>
      <c r="AL36" s="29">
        <v>46940.224302034701</v>
      </c>
      <c r="AM36" s="29">
        <v>67891.274219432933</v>
      </c>
      <c r="AN36" s="29">
        <v>38300.358538141736</v>
      </c>
      <c r="AO36" s="29">
        <v>548393.289623586</v>
      </c>
      <c r="AP36" s="29">
        <v>352250.14255190082</v>
      </c>
      <c r="AQ36" s="29">
        <v>42270.909397039264</v>
      </c>
      <c r="AR36" s="29">
        <v>1732.64356177272</v>
      </c>
      <c r="AS36" s="29">
        <v>1355.8362115703906</v>
      </c>
      <c r="AT36" s="29">
        <v>51126.299532659985</v>
      </c>
      <c r="AU36" s="29">
        <v>7639.0241387855567</v>
      </c>
      <c r="AV36" s="29">
        <v>5.5229650205111769</v>
      </c>
      <c r="AW36" s="29">
        <v>5.7726480629696599</v>
      </c>
      <c r="AX36" s="29">
        <v>467657.06784159143</v>
      </c>
      <c r="AY36" s="29">
        <v>154122.50705424146</v>
      </c>
      <c r="AZ36" s="29">
        <v>41054.411890400319</v>
      </c>
      <c r="BA36" s="29">
        <v>6425.9627160718983</v>
      </c>
      <c r="BB36" s="29">
        <v>37027.579886319232</v>
      </c>
      <c r="BC36" s="29">
        <v>126195.91729120258</v>
      </c>
      <c r="BD36" s="29">
        <v>669377.94119946193</v>
      </c>
      <c r="BE36" s="29">
        <v>87486.406622148628</v>
      </c>
      <c r="BF36" s="29">
        <v>215907.79718653989</v>
      </c>
      <c r="BG36" s="29">
        <v>214952.3853857806</v>
      </c>
      <c r="BH36" s="29">
        <v>174176.22668505926</v>
      </c>
      <c r="BI36" s="29">
        <v>5590.5168562922827</v>
      </c>
      <c r="BJ36" s="29">
        <v>345520.34161026578</v>
      </c>
      <c r="BK36" s="29">
        <v>18320.987845526441</v>
      </c>
      <c r="BL36" s="29">
        <v>55492.295925357532</v>
      </c>
      <c r="BM36" s="29">
        <v>354482.09568032826</v>
      </c>
      <c r="BN36" s="29">
        <v>55669.737252921863</v>
      </c>
      <c r="BO36" s="29">
        <v>39076.219725087372</v>
      </c>
      <c r="BP36" s="29">
        <v>70919.554434504069</v>
      </c>
      <c r="BQ36" s="29">
        <v>3422.8416124606965</v>
      </c>
      <c r="BR36" s="29">
        <v>27650.550621471612</v>
      </c>
      <c r="BS36" s="29">
        <v>0</v>
      </c>
      <c r="BT36" s="59">
        <f t="shared" si="0"/>
        <v>19783072.432445541</v>
      </c>
      <c r="BU36" s="29">
        <v>2494276.6410763822</v>
      </c>
      <c r="BV36" s="29">
        <v>0</v>
      </c>
      <c r="BW36" s="29">
        <v>0</v>
      </c>
      <c r="BX36" s="29">
        <v>0</v>
      </c>
      <c r="BY36" s="29">
        <v>45952.533935210537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548186.83577038918</v>
      </c>
      <c r="CG36" s="29">
        <v>0</v>
      </c>
      <c r="CH36" s="29">
        <v>0</v>
      </c>
      <c r="CI36" s="29">
        <v>338345000.95677239</v>
      </c>
      <c r="CJ36" s="38">
        <f t="shared" si="1"/>
        <v>361216489.39999992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804.85111900351808</v>
      </c>
      <c r="D37" s="29">
        <v>70.056915521877443</v>
      </c>
      <c r="E37" s="29">
        <v>104.29233133679897</v>
      </c>
      <c r="F37" s="29">
        <v>8992.197135182234</v>
      </c>
      <c r="G37" s="29">
        <v>22837.844002864596</v>
      </c>
      <c r="H37" s="29">
        <v>6855.3375337611842</v>
      </c>
      <c r="I37" s="29">
        <v>1388.619169507919</v>
      </c>
      <c r="J37" s="29">
        <v>303.82001445248767</v>
      </c>
      <c r="K37" s="29">
        <v>360.56031674829376</v>
      </c>
      <c r="L37" s="29">
        <v>8081.4158794282821</v>
      </c>
      <c r="M37" s="29">
        <v>30714.739984586697</v>
      </c>
      <c r="N37" s="29">
        <v>44925.494064170147</v>
      </c>
      <c r="O37" s="29">
        <v>1791.3205086783692</v>
      </c>
      <c r="P37" s="29">
        <v>1745.4813824181622</v>
      </c>
      <c r="Q37" s="29">
        <v>613.38329028089152</v>
      </c>
      <c r="R37" s="29">
        <v>5443.4875349988606</v>
      </c>
      <c r="S37" s="29">
        <v>9392.8170855876306</v>
      </c>
      <c r="T37" s="29">
        <v>10028.026341029021</v>
      </c>
      <c r="U37" s="29">
        <v>119755.46716939604</v>
      </c>
      <c r="V37" s="29">
        <v>1789.9510090383985</v>
      </c>
      <c r="W37" s="29">
        <v>811.84032548798189</v>
      </c>
      <c r="X37" s="29">
        <v>9083.5928445699046</v>
      </c>
      <c r="Y37" s="29">
        <v>9604.0291387749039</v>
      </c>
      <c r="Z37" s="29">
        <v>10736.712809228331</v>
      </c>
      <c r="AA37" s="29">
        <v>837.60758700598331</v>
      </c>
      <c r="AB37" s="29">
        <v>12264.558872692956</v>
      </c>
      <c r="AC37" s="29">
        <v>12809.041281698608</v>
      </c>
      <c r="AD37" s="29">
        <v>25562.337049196783</v>
      </c>
      <c r="AE37" s="29">
        <v>150340.63521550194</v>
      </c>
      <c r="AF37" s="29">
        <v>39393.198842953927</v>
      </c>
      <c r="AG37" s="29">
        <v>3577.9447896909046</v>
      </c>
      <c r="AH37" s="29">
        <v>9335.9713699762124</v>
      </c>
      <c r="AI37" s="29">
        <v>11669.654956981138</v>
      </c>
      <c r="AJ37" s="29">
        <v>47995.587393278387</v>
      </c>
      <c r="AK37" s="29">
        <v>11605.688955587695</v>
      </c>
      <c r="AL37" s="29">
        <v>6134.7103014008699</v>
      </c>
      <c r="AM37" s="29">
        <v>5551.4990065169068</v>
      </c>
      <c r="AN37" s="29">
        <v>3271.0855926588738</v>
      </c>
      <c r="AO37" s="29">
        <v>19962.850862000887</v>
      </c>
      <c r="AP37" s="29">
        <v>32499.682176776209</v>
      </c>
      <c r="AQ37" s="29">
        <v>5130.364062705763</v>
      </c>
      <c r="AR37" s="29">
        <v>2831.5214516517062</v>
      </c>
      <c r="AS37" s="29">
        <v>487.05010119466078</v>
      </c>
      <c r="AT37" s="29">
        <v>4513.8093257683586</v>
      </c>
      <c r="AU37" s="29">
        <v>2095.1711865544958</v>
      </c>
      <c r="AV37" s="29">
        <v>80.832995289494193</v>
      </c>
      <c r="AW37" s="29">
        <v>2.2071245374191175</v>
      </c>
      <c r="AX37" s="29">
        <v>79714.336611163846</v>
      </c>
      <c r="AY37" s="29">
        <v>54283.192084889291</v>
      </c>
      <c r="AZ37" s="29">
        <v>13345.301177767862</v>
      </c>
      <c r="BA37" s="29">
        <v>4.7912614806870808</v>
      </c>
      <c r="BB37" s="29">
        <v>6725.4950104205909</v>
      </c>
      <c r="BC37" s="29">
        <v>15690.1146882792</v>
      </c>
      <c r="BD37" s="29">
        <v>41988.610653252872</v>
      </c>
      <c r="BE37" s="29">
        <v>12652.151505376454</v>
      </c>
      <c r="BF37" s="29">
        <v>992883.62899790716</v>
      </c>
      <c r="BG37" s="29">
        <v>36606.546805147205</v>
      </c>
      <c r="BH37" s="29">
        <v>90698.413588782685</v>
      </c>
      <c r="BI37" s="29">
        <v>359.00381922678849</v>
      </c>
      <c r="BJ37" s="29">
        <v>17319.860105577092</v>
      </c>
      <c r="BK37" s="29">
        <v>1775.8106613070941</v>
      </c>
      <c r="BL37" s="29">
        <v>5702.4536346946134</v>
      </c>
      <c r="BM37" s="29">
        <v>4216.0994585250592</v>
      </c>
      <c r="BN37" s="29">
        <v>5613.0215173608785</v>
      </c>
      <c r="BO37" s="29">
        <v>4607.3289716842155</v>
      </c>
      <c r="BP37" s="29">
        <v>13125.906765535619</v>
      </c>
      <c r="BQ37" s="29">
        <v>1046.6476420085819</v>
      </c>
      <c r="BR37" s="29">
        <v>3754.4490419975918</v>
      </c>
      <c r="BS37" s="29">
        <v>0</v>
      </c>
      <c r="BT37" s="59">
        <f t="shared" si="0"/>
        <v>2116301.5124100577</v>
      </c>
      <c r="BU37" s="29">
        <v>95370.852577268844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2993.2850958076378</v>
      </c>
      <c r="CE37" s="29">
        <v>0</v>
      </c>
      <c r="CF37" s="29">
        <v>46616.242071613029</v>
      </c>
      <c r="CG37" s="29">
        <v>0</v>
      </c>
      <c r="CH37" s="29">
        <v>0</v>
      </c>
      <c r="CI37" s="29">
        <v>19111749.907845255</v>
      </c>
      <c r="CJ37" s="38">
        <f t="shared" ref="CJ37:CJ68" si="2">SUM(BT37:CI37)</f>
        <v>21373031.800000004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2058.6321074698744</v>
      </c>
      <c r="D38" s="29">
        <v>625.57060513060446</v>
      </c>
      <c r="E38" s="29">
        <v>119761.4553929508</v>
      </c>
      <c r="F38" s="29">
        <v>287257.73335096164</v>
      </c>
      <c r="G38" s="29">
        <v>636010.49744958198</v>
      </c>
      <c r="H38" s="29">
        <v>29807.655734140157</v>
      </c>
      <c r="I38" s="29">
        <v>28326.105316323134</v>
      </c>
      <c r="J38" s="29">
        <v>4320.0700463488047</v>
      </c>
      <c r="K38" s="29">
        <v>7311.6023474750118</v>
      </c>
      <c r="L38" s="29">
        <v>45565.843618268678</v>
      </c>
      <c r="M38" s="29">
        <v>177675.35265646447</v>
      </c>
      <c r="N38" s="29">
        <v>137712.83357601767</v>
      </c>
      <c r="O38" s="29">
        <v>31339.364737063755</v>
      </c>
      <c r="P38" s="29">
        <v>38695.780029628673</v>
      </c>
      <c r="Q38" s="29">
        <v>336.21925975546299</v>
      </c>
      <c r="R38" s="29">
        <v>21832.081147638437</v>
      </c>
      <c r="S38" s="29">
        <v>32034.43086014087</v>
      </c>
      <c r="T38" s="29">
        <v>6233.073666174505</v>
      </c>
      <c r="U38" s="29">
        <v>116104.12596479588</v>
      </c>
      <c r="V38" s="29">
        <v>4347.6500608365441</v>
      </c>
      <c r="W38" s="29">
        <v>450.87808091198377</v>
      </c>
      <c r="X38" s="29">
        <v>29314.772994497169</v>
      </c>
      <c r="Y38" s="29">
        <v>59290.502735566115</v>
      </c>
      <c r="Z38" s="29">
        <v>5283.0528717473608</v>
      </c>
      <c r="AA38" s="29">
        <v>3416.2486805094268</v>
      </c>
      <c r="AB38" s="29">
        <v>104271.05484003256</v>
      </c>
      <c r="AC38" s="29">
        <v>717344.23138398048</v>
      </c>
      <c r="AD38" s="29">
        <v>832616.67407308321</v>
      </c>
      <c r="AE38" s="29">
        <v>15483984.689376559</v>
      </c>
      <c r="AF38" s="29">
        <v>774894.6470465709</v>
      </c>
      <c r="AG38" s="29">
        <v>1805506.0814454511</v>
      </c>
      <c r="AH38" s="29">
        <v>1668818.4945851406</v>
      </c>
      <c r="AI38" s="29">
        <v>4599768.1130578229</v>
      </c>
      <c r="AJ38" s="29">
        <v>1916064.5975440938</v>
      </c>
      <c r="AK38" s="29">
        <v>96745.023899259279</v>
      </c>
      <c r="AL38" s="29">
        <v>10482.738085482639</v>
      </c>
      <c r="AM38" s="29">
        <v>61794.586160687817</v>
      </c>
      <c r="AN38" s="29">
        <v>18727.255731113786</v>
      </c>
      <c r="AO38" s="29">
        <v>186212.88848517765</v>
      </c>
      <c r="AP38" s="29">
        <v>52232.905654088201</v>
      </c>
      <c r="AQ38" s="29">
        <v>5735.7834086277016</v>
      </c>
      <c r="AR38" s="29">
        <v>1888.9227700227841</v>
      </c>
      <c r="AS38" s="29">
        <v>380.28241026486859</v>
      </c>
      <c r="AT38" s="29">
        <v>16781.707807143419</v>
      </c>
      <c r="AU38" s="29">
        <v>6234.0165234334418</v>
      </c>
      <c r="AV38" s="29">
        <v>17.487454205985198</v>
      </c>
      <c r="AW38" s="29">
        <v>4.0339370519885343</v>
      </c>
      <c r="AX38" s="29">
        <v>59636.141015985006</v>
      </c>
      <c r="AY38" s="29">
        <v>35473.322040259271</v>
      </c>
      <c r="AZ38" s="29">
        <v>7976.22149263745</v>
      </c>
      <c r="BA38" s="29">
        <v>188.8538147684944</v>
      </c>
      <c r="BB38" s="29">
        <v>5653.6891120814998</v>
      </c>
      <c r="BC38" s="29">
        <v>17491.076964776075</v>
      </c>
      <c r="BD38" s="29">
        <v>115102.45990990172</v>
      </c>
      <c r="BE38" s="29">
        <v>14321.075241850072</v>
      </c>
      <c r="BF38" s="29">
        <v>7616.9755228305667</v>
      </c>
      <c r="BG38" s="29">
        <v>38957.244478852379</v>
      </c>
      <c r="BH38" s="29">
        <v>204020.63448485429</v>
      </c>
      <c r="BI38" s="29">
        <v>3599.4161390979889</v>
      </c>
      <c r="BJ38" s="29">
        <v>112752.59552763452</v>
      </c>
      <c r="BK38" s="29">
        <v>4405.2238343522358</v>
      </c>
      <c r="BL38" s="29">
        <v>24716.3751348031</v>
      </c>
      <c r="BM38" s="29">
        <v>93888.173162408741</v>
      </c>
      <c r="BN38" s="29">
        <v>41932.209075950246</v>
      </c>
      <c r="BO38" s="29">
        <v>24230.548865299272</v>
      </c>
      <c r="BP38" s="29">
        <v>14248.005522819532</v>
      </c>
      <c r="BQ38" s="29">
        <v>22404.659218830529</v>
      </c>
      <c r="BR38" s="29">
        <v>11243.935359187253</v>
      </c>
      <c r="BS38" s="29">
        <v>0</v>
      </c>
      <c r="BT38" s="59">
        <f t="shared" si="0"/>
        <v>31045476.584888868</v>
      </c>
      <c r="BU38" s="29">
        <v>2930933.0636600759</v>
      </c>
      <c r="BV38" s="29">
        <v>0</v>
      </c>
      <c r="BW38" s="29">
        <v>0</v>
      </c>
      <c r="BX38" s="29">
        <v>0</v>
      </c>
      <c r="BY38" s="29">
        <v>3843808.9286269504</v>
      </c>
      <c r="BZ38" s="29">
        <v>0</v>
      </c>
      <c r="CA38" s="29">
        <v>0</v>
      </c>
      <c r="CB38" s="29">
        <v>0</v>
      </c>
      <c r="CC38" s="29">
        <v>0</v>
      </c>
      <c r="CD38" s="29">
        <v>5991.103037972779</v>
      </c>
      <c r="CE38" s="29">
        <v>0</v>
      </c>
      <c r="CF38" s="29">
        <v>523388.60456600325</v>
      </c>
      <c r="CG38" s="29">
        <v>0</v>
      </c>
      <c r="CH38" s="29">
        <v>0</v>
      </c>
      <c r="CI38" s="29">
        <v>24969955.215220124</v>
      </c>
      <c r="CJ38" s="38">
        <f t="shared" si="2"/>
        <v>63319553.499999993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21242.310163707196</v>
      </c>
      <c r="D39" s="29">
        <v>23.722929065586197</v>
      </c>
      <c r="E39" s="29">
        <v>446.13045941450292</v>
      </c>
      <c r="F39" s="29">
        <v>7297.526981165518</v>
      </c>
      <c r="G39" s="29">
        <v>295006.98941344541</v>
      </c>
      <c r="H39" s="29">
        <v>6665.500312505088</v>
      </c>
      <c r="I39" s="29">
        <v>52312.045357269235</v>
      </c>
      <c r="J39" s="29">
        <v>4223.5867394051293</v>
      </c>
      <c r="K39" s="29">
        <v>84463.7980001877</v>
      </c>
      <c r="L39" s="29">
        <v>67550.695230867146</v>
      </c>
      <c r="M39" s="29">
        <v>158531.05037553451</v>
      </c>
      <c r="N39" s="29">
        <v>64939.853351041384</v>
      </c>
      <c r="O39" s="29">
        <v>8527.0645817203713</v>
      </c>
      <c r="P39" s="29">
        <v>13712.592180977243</v>
      </c>
      <c r="Q39" s="29">
        <v>283.01483225707744</v>
      </c>
      <c r="R39" s="29">
        <v>20219.595847828339</v>
      </c>
      <c r="S39" s="29">
        <v>3662.7364021176645</v>
      </c>
      <c r="T39" s="29">
        <v>8474.3200615309579</v>
      </c>
      <c r="U39" s="29">
        <v>56800.254627296519</v>
      </c>
      <c r="V39" s="29">
        <v>12469.594507002186</v>
      </c>
      <c r="W39" s="29">
        <v>709.35653279666019</v>
      </c>
      <c r="X39" s="29">
        <v>85599.828329338619</v>
      </c>
      <c r="Y39" s="29">
        <v>41765.69423042093</v>
      </c>
      <c r="Z39" s="29">
        <v>376600.9873635511</v>
      </c>
      <c r="AA39" s="29">
        <v>118554.28686064872</v>
      </c>
      <c r="AB39" s="29">
        <v>221777.2757892459</v>
      </c>
      <c r="AC39" s="29">
        <v>89083.566958800118</v>
      </c>
      <c r="AD39" s="29">
        <v>171425.23326401782</v>
      </c>
      <c r="AE39" s="29">
        <v>2303163.0848160046</v>
      </c>
      <c r="AF39" s="29">
        <v>608049.60032412538</v>
      </c>
      <c r="AG39" s="29">
        <v>195520.50365798332</v>
      </c>
      <c r="AH39" s="29">
        <v>61071.695584431116</v>
      </c>
      <c r="AI39" s="29">
        <v>25659.34216012606</v>
      </c>
      <c r="AJ39" s="29">
        <v>1121978.1089811646</v>
      </c>
      <c r="AK39" s="29">
        <v>738701.81589434901</v>
      </c>
      <c r="AL39" s="29">
        <v>169338.10478733573</v>
      </c>
      <c r="AM39" s="29">
        <v>830242.05928694562</v>
      </c>
      <c r="AN39" s="29">
        <v>143719.62949092715</v>
      </c>
      <c r="AO39" s="29">
        <v>125380.34285741016</v>
      </c>
      <c r="AP39" s="29">
        <v>630863.93398447055</v>
      </c>
      <c r="AQ39" s="29">
        <v>341670.94505473762</v>
      </c>
      <c r="AR39" s="29">
        <v>253638.90621042484</v>
      </c>
      <c r="AS39" s="29">
        <v>11020.88150179727</v>
      </c>
      <c r="AT39" s="29">
        <v>105023.82769385802</v>
      </c>
      <c r="AU39" s="29">
        <v>38327.160847289364</v>
      </c>
      <c r="AV39" s="29">
        <v>471.69833592597683</v>
      </c>
      <c r="AW39" s="29">
        <v>161.12627967449575</v>
      </c>
      <c r="AX39" s="29">
        <v>721537.55697692896</v>
      </c>
      <c r="AY39" s="29">
        <v>88276.533453242111</v>
      </c>
      <c r="AZ39" s="29">
        <v>180731.24497064087</v>
      </c>
      <c r="BA39" s="29">
        <v>978.15417246368065</v>
      </c>
      <c r="BB39" s="29">
        <v>211310.9480467528</v>
      </c>
      <c r="BC39" s="29">
        <v>352308.13518432894</v>
      </c>
      <c r="BD39" s="29">
        <v>450907.94345417881</v>
      </c>
      <c r="BE39" s="29">
        <v>353626.67268126545</v>
      </c>
      <c r="BF39" s="29">
        <v>31491.479809967765</v>
      </c>
      <c r="BG39" s="29">
        <v>568465.40808378905</v>
      </c>
      <c r="BH39" s="29">
        <v>692904.0041016296</v>
      </c>
      <c r="BI39" s="29">
        <v>27862.363310275276</v>
      </c>
      <c r="BJ39" s="29">
        <v>293243.09312918794</v>
      </c>
      <c r="BK39" s="29">
        <v>69799.482355895248</v>
      </c>
      <c r="BL39" s="29">
        <v>225532.8066791126</v>
      </c>
      <c r="BM39" s="29">
        <v>856789.1697734308</v>
      </c>
      <c r="BN39" s="29">
        <v>190478.10841679838</v>
      </c>
      <c r="BO39" s="29">
        <v>119377.95883165493</v>
      </c>
      <c r="BP39" s="29">
        <v>66319.443424348108</v>
      </c>
      <c r="BQ39" s="29">
        <v>42023.316647382046</v>
      </c>
      <c r="BR39" s="29">
        <v>96152.606181533105</v>
      </c>
      <c r="BS39" s="29">
        <v>0</v>
      </c>
      <c r="BT39" s="59">
        <f t="shared" si="0"/>
        <v>15336487.809116945</v>
      </c>
      <c r="BU39" s="29">
        <v>514777.64617623528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327.25362587250675</v>
      </c>
      <c r="CE39" s="29">
        <v>0</v>
      </c>
      <c r="CF39" s="29">
        <v>133113.14513401169</v>
      </c>
      <c r="CG39" s="29">
        <v>0</v>
      </c>
      <c r="CH39" s="29">
        <v>0</v>
      </c>
      <c r="CI39" s="29">
        <v>3107369.2459469382</v>
      </c>
      <c r="CJ39" s="38">
        <f t="shared" si="2"/>
        <v>19092075.100000001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16094.024619596348</v>
      </c>
      <c r="D40" s="29">
        <v>9339.783569057694</v>
      </c>
      <c r="E40" s="29">
        <v>8877.9049465315748</v>
      </c>
      <c r="F40" s="29">
        <v>33773.411125939281</v>
      </c>
      <c r="G40" s="29">
        <v>253873.44630748732</v>
      </c>
      <c r="H40" s="29">
        <v>16926.269972404869</v>
      </c>
      <c r="I40" s="29">
        <v>31402.869572206939</v>
      </c>
      <c r="J40" s="29">
        <v>7694.1921753516526</v>
      </c>
      <c r="K40" s="29">
        <v>4206.6084479709152</v>
      </c>
      <c r="L40" s="29">
        <v>25765.781864524681</v>
      </c>
      <c r="M40" s="29">
        <v>179908.49343504754</v>
      </c>
      <c r="N40" s="29">
        <v>982714.90623863763</v>
      </c>
      <c r="O40" s="29">
        <v>60149.170398898517</v>
      </c>
      <c r="P40" s="29">
        <v>44007.6580230623</v>
      </c>
      <c r="Q40" s="29">
        <v>5111.7711051657425</v>
      </c>
      <c r="R40" s="29">
        <v>119913.74509743156</v>
      </c>
      <c r="S40" s="29">
        <v>125282.62043836415</v>
      </c>
      <c r="T40" s="29">
        <v>41928.105609013546</v>
      </c>
      <c r="U40" s="29">
        <v>293430.04705100227</v>
      </c>
      <c r="V40" s="29">
        <v>18222.614009878293</v>
      </c>
      <c r="W40" s="29">
        <v>3419.620106213431</v>
      </c>
      <c r="X40" s="29">
        <v>75649.771229390491</v>
      </c>
      <c r="Y40" s="29">
        <v>64155.352048398527</v>
      </c>
      <c r="Z40" s="29">
        <v>52889.733281509631</v>
      </c>
      <c r="AA40" s="29">
        <v>17308.306596931507</v>
      </c>
      <c r="AB40" s="29">
        <v>201317.89297475608</v>
      </c>
      <c r="AC40" s="29">
        <v>157188.19075804198</v>
      </c>
      <c r="AD40" s="29">
        <v>172710.82725637913</v>
      </c>
      <c r="AE40" s="29">
        <v>4443976.4877994452</v>
      </c>
      <c r="AF40" s="29">
        <v>786559.35611253511</v>
      </c>
      <c r="AG40" s="29">
        <v>1124458.3951239362</v>
      </c>
      <c r="AH40" s="29">
        <v>186969.75729047277</v>
      </c>
      <c r="AI40" s="29">
        <v>411116.39059116074</v>
      </c>
      <c r="AJ40" s="29">
        <v>548712.52845866443</v>
      </c>
      <c r="AK40" s="29">
        <v>150992.52851118636</v>
      </c>
      <c r="AL40" s="29">
        <v>2215293.2672130978</v>
      </c>
      <c r="AM40" s="29">
        <v>176921.69207727976</v>
      </c>
      <c r="AN40" s="29">
        <v>251206.53795866051</v>
      </c>
      <c r="AO40" s="29">
        <v>151301.63191917608</v>
      </c>
      <c r="AP40" s="29">
        <v>1198562.9646913991</v>
      </c>
      <c r="AQ40" s="29">
        <v>685003.80720176687</v>
      </c>
      <c r="AR40" s="29">
        <v>95900.195762700198</v>
      </c>
      <c r="AS40" s="29">
        <v>12119.078131459066</v>
      </c>
      <c r="AT40" s="29">
        <v>160040.51224527639</v>
      </c>
      <c r="AU40" s="29">
        <v>31059.942449792365</v>
      </c>
      <c r="AV40" s="29">
        <v>44.573488799449571</v>
      </c>
      <c r="AW40" s="29">
        <v>13.850540831879067</v>
      </c>
      <c r="AX40" s="29">
        <v>1058034.6462731459</v>
      </c>
      <c r="AY40" s="29">
        <v>977168.00547251885</v>
      </c>
      <c r="AZ40" s="29">
        <v>284650.46976178745</v>
      </c>
      <c r="BA40" s="29">
        <v>307.19117556872726</v>
      </c>
      <c r="BB40" s="29">
        <v>149929.21864371005</v>
      </c>
      <c r="BC40" s="29">
        <v>327988.4684315066</v>
      </c>
      <c r="BD40" s="29">
        <v>984267.08863737248</v>
      </c>
      <c r="BE40" s="29">
        <v>316067.16037830769</v>
      </c>
      <c r="BF40" s="29">
        <v>98344.300541371878</v>
      </c>
      <c r="BG40" s="29">
        <v>738309.84920708195</v>
      </c>
      <c r="BH40" s="29">
        <v>945423.55725927954</v>
      </c>
      <c r="BI40" s="29">
        <v>7730.4561372271673</v>
      </c>
      <c r="BJ40" s="29">
        <v>607430.30025419861</v>
      </c>
      <c r="BK40" s="29">
        <v>70108.656420833271</v>
      </c>
      <c r="BL40" s="29">
        <v>165178.93594810273</v>
      </c>
      <c r="BM40" s="29">
        <v>1258748.3398275052</v>
      </c>
      <c r="BN40" s="29">
        <v>393038.47304042603</v>
      </c>
      <c r="BO40" s="29">
        <v>279565.43897664978</v>
      </c>
      <c r="BP40" s="29">
        <v>571188.29862897785</v>
      </c>
      <c r="BQ40" s="29">
        <v>23722.305313878736</v>
      </c>
      <c r="BR40" s="29">
        <v>57638.13805292255</v>
      </c>
      <c r="BS40" s="29">
        <v>0</v>
      </c>
      <c r="BT40" s="59">
        <f t="shared" si="0"/>
        <v>24968355.914209209</v>
      </c>
      <c r="BU40" s="29">
        <v>62086514.177947864</v>
      </c>
      <c r="BV40" s="29">
        <v>0</v>
      </c>
      <c r="BW40" s="29">
        <v>3214.7833647400275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20564.245425883339</v>
      </c>
      <c r="CE40" s="29">
        <v>0</v>
      </c>
      <c r="CF40" s="29">
        <v>150036.12199440994</v>
      </c>
      <c r="CG40" s="29">
        <v>0</v>
      </c>
      <c r="CH40" s="29">
        <v>0</v>
      </c>
      <c r="CI40" s="29">
        <v>1115772.1570578837</v>
      </c>
      <c r="CJ40" s="38">
        <f t="shared" si="2"/>
        <v>88344457.399999976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11282.355651550763</v>
      </c>
      <c r="D41" s="29">
        <v>674.13254166494096</v>
      </c>
      <c r="E41" s="29">
        <v>2005.1810304166497</v>
      </c>
      <c r="F41" s="29">
        <v>38164.985942582294</v>
      </c>
      <c r="G41" s="29">
        <v>145071.36930657332</v>
      </c>
      <c r="H41" s="29">
        <v>3017.4682488019203</v>
      </c>
      <c r="I41" s="29">
        <v>6395.8044593615559</v>
      </c>
      <c r="J41" s="29">
        <v>959.19770776970745</v>
      </c>
      <c r="K41" s="29">
        <v>47719.108265256807</v>
      </c>
      <c r="L41" s="29">
        <v>19026.770560717505</v>
      </c>
      <c r="M41" s="29">
        <v>34558.545174520914</v>
      </c>
      <c r="N41" s="29">
        <v>96636.114298204717</v>
      </c>
      <c r="O41" s="29">
        <v>5113.1540302936464</v>
      </c>
      <c r="P41" s="29">
        <v>9813.3767002001678</v>
      </c>
      <c r="Q41" s="29">
        <v>177.72341051595555</v>
      </c>
      <c r="R41" s="29">
        <v>20040.167186464674</v>
      </c>
      <c r="S41" s="29">
        <v>55551.412792684598</v>
      </c>
      <c r="T41" s="29">
        <v>12733.466674654252</v>
      </c>
      <c r="U41" s="29">
        <v>69784.023578387249</v>
      </c>
      <c r="V41" s="29">
        <v>3841.0276646262882</v>
      </c>
      <c r="W41" s="29">
        <v>800.54468998275343</v>
      </c>
      <c r="X41" s="29">
        <v>26954.194673623329</v>
      </c>
      <c r="Y41" s="29">
        <v>41384.871020045088</v>
      </c>
      <c r="Z41" s="29">
        <v>75675.410974776139</v>
      </c>
      <c r="AA41" s="29">
        <v>6394.4068155288669</v>
      </c>
      <c r="AB41" s="29">
        <v>113647.80299709669</v>
      </c>
      <c r="AC41" s="29">
        <v>74616.166871017514</v>
      </c>
      <c r="AD41" s="29">
        <v>81419.1628757133</v>
      </c>
      <c r="AE41" s="29">
        <v>1294666.4833010226</v>
      </c>
      <c r="AF41" s="29">
        <v>336821.90509613149</v>
      </c>
      <c r="AG41" s="29">
        <v>71378.113024731501</v>
      </c>
      <c r="AH41" s="29">
        <v>80809.451066774986</v>
      </c>
      <c r="AI41" s="29">
        <v>17129.51554947496</v>
      </c>
      <c r="AJ41" s="29">
        <v>85598.327581681981</v>
      </c>
      <c r="AK41" s="29">
        <v>307228.26592717506</v>
      </c>
      <c r="AL41" s="29">
        <v>216856.13607602639</v>
      </c>
      <c r="AM41" s="29">
        <v>2723400.9531057901</v>
      </c>
      <c r="AN41" s="29">
        <v>78464.326822404109</v>
      </c>
      <c r="AO41" s="29">
        <v>230984.50428455041</v>
      </c>
      <c r="AP41" s="29">
        <v>1977398.019201969</v>
      </c>
      <c r="AQ41" s="29">
        <v>514978.96221510367</v>
      </c>
      <c r="AR41" s="29">
        <v>324129.7805204285</v>
      </c>
      <c r="AS41" s="29">
        <v>18150.740966722547</v>
      </c>
      <c r="AT41" s="29">
        <v>440363.33246810944</v>
      </c>
      <c r="AU41" s="29">
        <v>25391.295773341604</v>
      </c>
      <c r="AV41" s="29">
        <v>1789.4942220148471</v>
      </c>
      <c r="AW41" s="29">
        <v>368.84977240039046</v>
      </c>
      <c r="AX41" s="29">
        <v>331081.49990919983</v>
      </c>
      <c r="AY41" s="29">
        <v>480412.08849970298</v>
      </c>
      <c r="AZ41" s="29">
        <v>149871.30853998914</v>
      </c>
      <c r="BA41" s="29">
        <v>689.69858698240137</v>
      </c>
      <c r="BB41" s="29">
        <v>1761212.5448937076</v>
      </c>
      <c r="BC41" s="29">
        <v>82434.511230498843</v>
      </c>
      <c r="BD41" s="29">
        <v>130664.06215317141</v>
      </c>
      <c r="BE41" s="29">
        <v>84273.590587842278</v>
      </c>
      <c r="BF41" s="29">
        <v>6399.2694616645713</v>
      </c>
      <c r="BG41" s="29">
        <v>174483.71406610255</v>
      </c>
      <c r="BH41" s="29">
        <v>553209.39876089571</v>
      </c>
      <c r="BI41" s="29">
        <v>5750.9370768138215</v>
      </c>
      <c r="BJ41" s="29">
        <v>903864.68856836157</v>
      </c>
      <c r="BK41" s="29">
        <v>46359.604171217637</v>
      </c>
      <c r="BL41" s="29">
        <v>178515.30763400736</v>
      </c>
      <c r="BM41" s="29">
        <v>109465.19810732453</v>
      </c>
      <c r="BN41" s="29">
        <v>168231.08061596757</v>
      </c>
      <c r="BO41" s="29">
        <v>35863.009748227516</v>
      </c>
      <c r="BP41" s="29">
        <v>135733.0609763955</v>
      </c>
      <c r="BQ41" s="29">
        <v>13067.621462206313</v>
      </c>
      <c r="BR41" s="29">
        <v>40547.77976593154</v>
      </c>
      <c r="BS41" s="29">
        <v>0</v>
      </c>
      <c r="BT41" s="59">
        <f t="shared" si="0"/>
        <v>15141496.377935097</v>
      </c>
      <c r="BU41" s="29">
        <v>4379626.618533602</v>
      </c>
      <c r="BV41" s="29">
        <v>0</v>
      </c>
      <c r="BW41" s="29">
        <v>552.40019131057522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356598.64054654702</v>
      </c>
      <c r="CE41" s="29">
        <v>0</v>
      </c>
      <c r="CF41" s="29">
        <v>6697288.0697338097</v>
      </c>
      <c r="CG41" s="29">
        <v>0</v>
      </c>
      <c r="CH41" s="29">
        <v>26730.796956402366</v>
      </c>
      <c r="CI41" s="29">
        <v>9828754.2961032335</v>
      </c>
      <c r="CJ41" s="38">
        <f t="shared" si="2"/>
        <v>36431047.200000003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2528.441304779426</v>
      </c>
      <c r="D42" s="29">
        <v>325.88106743793918</v>
      </c>
      <c r="E42" s="29">
        <v>401.68034344525557</v>
      </c>
      <c r="F42" s="29">
        <v>13283.653846983627</v>
      </c>
      <c r="G42" s="29">
        <v>177217.44463740994</v>
      </c>
      <c r="H42" s="29">
        <v>5290.4716567119958</v>
      </c>
      <c r="I42" s="29">
        <v>2536.9229322438673</v>
      </c>
      <c r="J42" s="29">
        <v>467.00289823160472</v>
      </c>
      <c r="K42" s="29">
        <v>256.70862164131842</v>
      </c>
      <c r="L42" s="29">
        <v>3008.7857307629547</v>
      </c>
      <c r="M42" s="29">
        <v>14926.10783514881</v>
      </c>
      <c r="N42" s="29">
        <v>23703.596991943741</v>
      </c>
      <c r="O42" s="29">
        <v>2053.4095406750421</v>
      </c>
      <c r="P42" s="29">
        <v>4869.4966979883775</v>
      </c>
      <c r="Q42" s="29">
        <v>25.28691723127158</v>
      </c>
      <c r="R42" s="29">
        <v>10281.945847362107</v>
      </c>
      <c r="S42" s="29">
        <v>5976.5608182666074</v>
      </c>
      <c r="T42" s="29">
        <v>1820.0820004792056</v>
      </c>
      <c r="U42" s="29">
        <v>22465.238635678186</v>
      </c>
      <c r="V42" s="29">
        <v>1639.5268122138368</v>
      </c>
      <c r="W42" s="29">
        <v>184.9327986213593</v>
      </c>
      <c r="X42" s="29">
        <v>32655.412127538799</v>
      </c>
      <c r="Y42" s="29">
        <v>11917.363600260238</v>
      </c>
      <c r="Z42" s="29">
        <v>16643.754180564887</v>
      </c>
      <c r="AA42" s="29">
        <v>622.91460227908726</v>
      </c>
      <c r="AB42" s="29">
        <v>20734.453417140168</v>
      </c>
      <c r="AC42" s="29">
        <v>12697.129455512628</v>
      </c>
      <c r="AD42" s="29">
        <v>125533.34782644789</v>
      </c>
      <c r="AE42" s="29">
        <v>1753940.7396043243</v>
      </c>
      <c r="AF42" s="29">
        <v>565347.15404755902</v>
      </c>
      <c r="AG42" s="29">
        <v>22675.208868291669</v>
      </c>
      <c r="AH42" s="29">
        <v>18675.32850313876</v>
      </c>
      <c r="AI42" s="29">
        <v>2987.4496367627899</v>
      </c>
      <c r="AJ42" s="29">
        <v>36856.912227250366</v>
      </c>
      <c r="AK42" s="29">
        <v>60696.624309027349</v>
      </c>
      <c r="AL42" s="29">
        <v>112504.44092765075</v>
      </c>
      <c r="AM42" s="29">
        <v>38833.969252987641</v>
      </c>
      <c r="AN42" s="29">
        <v>3078190.6228869562</v>
      </c>
      <c r="AO42" s="29">
        <v>1133986.6480739936</v>
      </c>
      <c r="AP42" s="29">
        <v>57172.850247261085</v>
      </c>
      <c r="AQ42" s="29">
        <v>734767.48723067087</v>
      </c>
      <c r="AR42" s="29">
        <v>573145.68163916946</v>
      </c>
      <c r="AS42" s="29">
        <v>1880.482113624784</v>
      </c>
      <c r="AT42" s="29">
        <v>40972.82255044709</v>
      </c>
      <c r="AU42" s="29">
        <v>5107.5746954851629</v>
      </c>
      <c r="AV42" s="29">
        <v>378.90957081563437</v>
      </c>
      <c r="AW42" s="29">
        <v>3.7391111409509334</v>
      </c>
      <c r="AX42" s="29">
        <v>603075.30982363143</v>
      </c>
      <c r="AY42" s="29">
        <v>58278.940197947231</v>
      </c>
      <c r="AZ42" s="29">
        <v>55269.161279004758</v>
      </c>
      <c r="BA42" s="29">
        <v>1.1856739641947676</v>
      </c>
      <c r="BB42" s="29">
        <v>1824469.0387597505</v>
      </c>
      <c r="BC42" s="29">
        <v>83967.589113247639</v>
      </c>
      <c r="BD42" s="29">
        <v>204543.91172632086</v>
      </c>
      <c r="BE42" s="29">
        <v>7341.0524445641067</v>
      </c>
      <c r="BF42" s="29">
        <v>15961.357865937598</v>
      </c>
      <c r="BG42" s="29">
        <v>104354.05495330565</v>
      </c>
      <c r="BH42" s="29">
        <v>253903.75011993665</v>
      </c>
      <c r="BI42" s="29">
        <v>6666.2633640741051</v>
      </c>
      <c r="BJ42" s="29">
        <v>262618.63290062547</v>
      </c>
      <c r="BK42" s="29">
        <v>8264.4860392213959</v>
      </c>
      <c r="BL42" s="29">
        <v>79824.59697919483</v>
      </c>
      <c r="BM42" s="29">
        <v>44699.244450958329</v>
      </c>
      <c r="BN42" s="29">
        <v>653281.75145107671</v>
      </c>
      <c r="BO42" s="29">
        <v>334919.01493667194</v>
      </c>
      <c r="BP42" s="29">
        <v>136711.73609538225</v>
      </c>
      <c r="BQ42" s="29">
        <v>1435.9205804343399</v>
      </c>
      <c r="BR42" s="29">
        <v>8859.9233843578804</v>
      </c>
      <c r="BS42" s="29">
        <v>0</v>
      </c>
      <c r="BT42" s="59">
        <f t="shared" si="0"/>
        <v>13500639.120781163</v>
      </c>
      <c r="BU42" s="29">
        <v>3472316.0086803553</v>
      </c>
      <c r="BV42" s="29">
        <v>0</v>
      </c>
      <c r="BW42" s="29">
        <v>0</v>
      </c>
      <c r="BX42" s="29">
        <v>23818.859890061547</v>
      </c>
      <c r="BY42" s="29">
        <v>3681969.0597487013</v>
      </c>
      <c r="BZ42" s="29">
        <v>0</v>
      </c>
      <c r="CA42" s="29">
        <v>0</v>
      </c>
      <c r="CB42" s="29">
        <v>0</v>
      </c>
      <c r="CC42" s="29">
        <v>0</v>
      </c>
      <c r="CD42" s="29">
        <v>122872.59560309925</v>
      </c>
      <c r="CE42" s="29">
        <v>0</v>
      </c>
      <c r="CF42" s="29">
        <v>3773932.8589767232</v>
      </c>
      <c r="CG42" s="29">
        <v>0</v>
      </c>
      <c r="CH42" s="29">
        <v>2754.9359249668164</v>
      </c>
      <c r="CI42" s="29">
        <v>3157407.3603949258</v>
      </c>
      <c r="CJ42" s="38">
        <f t="shared" si="2"/>
        <v>27735710.799999997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9807.0824214610511</v>
      </c>
      <c r="D43" s="29">
        <v>31.595177560208391</v>
      </c>
      <c r="E43" s="29">
        <v>14836.04633210155</v>
      </c>
      <c r="F43" s="29">
        <v>100022.72796272523</v>
      </c>
      <c r="G43" s="29">
        <v>112179.9753085913</v>
      </c>
      <c r="H43" s="29">
        <v>7219.085759147868</v>
      </c>
      <c r="I43" s="29">
        <v>17157.975720041304</v>
      </c>
      <c r="J43" s="29">
        <v>4609.9628006631756</v>
      </c>
      <c r="K43" s="29">
        <v>4304.9758217238805</v>
      </c>
      <c r="L43" s="29">
        <v>21454.165610457891</v>
      </c>
      <c r="M43" s="29">
        <v>97252.640286042471</v>
      </c>
      <c r="N43" s="29">
        <v>197487.90357998546</v>
      </c>
      <c r="O43" s="29">
        <v>35015.631885168768</v>
      </c>
      <c r="P43" s="29">
        <v>30239.099878728732</v>
      </c>
      <c r="Q43" s="29">
        <v>4710.1092312398641</v>
      </c>
      <c r="R43" s="29">
        <v>51467.777914824932</v>
      </c>
      <c r="S43" s="29">
        <v>67872.750064177919</v>
      </c>
      <c r="T43" s="29">
        <v>14817.589632716767</v>
      </c>
      <c r="U43" s="29">
        <v>242666.0319563855</v>
      </c>
      <c r="V43" s="29">
        <v>6268.5965760337485</v>
      </c>
      <c r="W43" s="29">
        <v>1036.272940792549</v>
      </c>
      <c r="X43" s="29">
        <v>224427.37925438315</v>
      </c>
      <c r="Y43" s="29">
        <v>110893.24806819814</v>
      </c>
      <c r="Z43" s="29">
        <v>160445.64305549822</v>
      </c>
      <c r="AA43" s="29">
        <v>14648.043694290403</v>
      </c>
      <c r="AB43" s="29">
        <v>307333.54033840896</v>
      </c>
      <c r="AC43" s="29">
        <v>157407.69409823811</v>
      </c>
      <c r="AD43" s="29">
        <v>321378.46185627789</v>
      </c>
      <c r="AE43" s="29">
        <v>2177784.235179883</v>
      </c>
      <c r="AF43" s="29">
        <v>485765.44966556894</v>
      </c>
      <c r="AG43" s="29">
        <v>227072.65627797952</v>
      </c>
      <c r="AH43" s="29">
        <v>77295.631587414886</v>
      </c>
      <c r="AI43" s="29">
        <v>31160.702812810494</v>
      </c>
      <c r="AJ43" s="29">
        <v>357829.33984791773</v>
      </c>
      <c r="AK43" s="29">
        <v>1083651.5031944965</v>
      </c>
      <c r="AL43" s="29">
        <v>220537.83199981399</v>
      </c>
      <c r="AM43" s="29">
        <v>294172.53659714712</v>
      </c>
      <c r="AN43" s="29">
        <v>123748.58040077855</v>
      </c>
      <c r="AO43" s="29">
        <v>8501259.0174477138</v>
      </c>
      <c r="AP43" s="29">
        <v>2081018.7315513706</v>
      </c>
      <c r="AQ43" s="29">
        <v>536971.90431445546</v>
      </c>
      <c r="AR43" s="29">
        <v>35659.969269807239</v>
      </c>
      <c r="AS43" s="29">
        <v>9676.4898610267883</v>
      </c>
      <c r="AT43" s="29">
        <v>69589.752536642744</v>
      </c>
      <c r="AU43" s="29">
        <v>29816.415919034473</v>
      </c>
      <c r="AV43" s="29">
        <v>931.1285736278578</v>
      </c>
      <c r="AW43" s="29">
        <v>153.56138852977944</v>
      </c>
      <c r="AX43" s="29">
        <v>1281858.0367489369</v>
      </c>
      <c r="AY43" s="29">
        <v>952786.09662534122</v>
      </c>
      <c r="AZ43" s="29">
        <v>414327.54464159231</v>
      </c>
      <c r="BA43" s="29">
        <v>882.72013077086808</v>
      </c>
      <c r="BB43" s="29">
        <v>531914.17628834222</v>
      </c>
      <c r="BC43" s="29">
        <v>488232.27895177726</v>
      </c>
      <c r="BD43" s="29">
        <v>726292.74810477823</v>
      </c>
      <c r="BE43" s="29">
        <v>544701.43787432462</v>
      </c>
      <c r="BF43" s="29">
        <v>5896.4584572186077</v>
      </c>
      <c r="BG43" s="29">
        <v>1131185.9444101416</v>
      </c>
      <c r="BH43" s="29">
        <v>1141233.2586925686</v>
      </c>
      <c r="BI43" s="29">
        <v>20228.107944439187</v>
      </c>
      <c r="BJ43" s="29">
        <v>646616.27878103696</v>
      </c>
      <c r="BK43" s="29">
        <v>49883.642085783686</v>
      </c>
      <c r="BL43" s="29">
        <v>396419.62620514131</v>
      </c>
      <c r="BM43" s="29">
        <v>305639.69459210476</v>
      </c>
      <c r="BN43" s="29">
        <v>177881.08292909217</v>
      </c>
      <c r="BO43" s="29">
        <v>96476.379576636886</v>
      </c>
      <c r="BP43" s="29">
        <v>153224.27940353026</v>
      </c>
      <c r="BQ43" s="29">
        <v>21453.981334651366</v>
      </c>
      <c r="BR43" s="29">
        <v>150939.5556994928</v>
      </c>
      <c r="BS43" s="29">
        <v>0</v>
      </c>
      <c r="BT43" s="59">
        <f t="shared" si="0"/>
        <v>27919160.775129601</v>
      </c>
      <c r="BU43" s="29">
        <v>19094914.906251386</v>
      </c>
      <c r="BV43" s="29">
        <v>0</v>
      </c>
      <c r="BW43" s="29">
        <v>86.175774191679267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694511.16605979239</v>
      </c>
      <c r="CE43" s="29">
        <v>0</v>
      </c>
      <c r="CF43" s="29">
        <v>1983326.4991486275</v>
      </c>
      <c r="CG43" s="29">
        <v>0</v>
      </c>
      <c r="CH43" s="29">
        <v>877.33587560648641</v>
      </c>
      <c r="CI43" s="29">
        <v>6749455.941760811</v>
      </c>
      <c r="CJ43" s="38">
        <f t="shared" si="2"/>
        <v>56442332.800000019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118025.44621577836</v>
      </c>
      <c r="D44" s="29">
        <v>9833.410679945322</v>
      </c>
      <c r="E44" s="29">
        <v>9978.3601449138314</v>
      </c>
      <c r="F44" s="29">
        <v>178125.5190378917</v>
      </c>
      <c r="G44" s="29">
        <v>555373.76392281847</v>
      </c>
      <c r="H44" s="29">
        <v>12658.620436380801</v>
      </c>
      <c r="I44" s="29">
        <v>33655.161449372317</v>
      </c>
      <c r="J44" s="29">
        <v>3675.3690182267105</v>
      </c>
      <c r="K44" s="29">
        <v>28805.480579540355</v>
      </c>
      <c r="L44" s="29">
        <v>139873.85012051841</v>
      </c>
      <c r="M44" s="29">
        <v>230888.68273313314</v>
      </c>
      <c r="N44" s="29">
        <v>443093.49511964817</v>
      </c>
      <c r="O44" s="29">
        <v>24135.770951994145</v>
      </c>
      <c r="P44" s="29">
        <v>41374.824988034175</v>
      </c>
      <c r="Q44" s="29">
        <v>10645.885284215597</v>
      </c>
      <c r="R44" s="29">
        <v>92444.665480380238</v>
      </c>
      <c r="S44" s="29">
        <v>205110.24547207906</v>
      </c>
      <c r="T44" s="29">
        <v>110563.38231600722</v>
      </c>
      <c r="U44" s="29">
        <v>433843.32454828126</v>
      </c>
      <c r="V44" s="29">
        <v>16380.932127919223</v>
      </c>
      <c r="W44" s="29">
        <v>7366.8581480373841</v>
      </c>
      <c r="X44" s="29">
        <v>124473.53059780205</v>
      </c>
      <c r="Y44" s="29">
        <v>237444.16041400173</v>
      </c>
      <c r="Z44" s="29">
        <v>594612.04534545436</v>
      </c>
      <c r="AA44" s="29">
        <v>94245.590156339342</v>
      </c>
      <c r="AB44" s="29">
        <v>1097903.0562366256</v>
      </c>
      <c r="AC44" s="29">
        <v>885202.5127253898</v>
      </c>
      <c r="AD44" s="29">
        <v>484118.4352228535</v>
      </c>
      <c r="AE44" s="29">
        <v>6533588.6990246726</v>
      </c>
      <c r="AF44" s="29">
        <v>1930878.237091851</v>
      </c>
      <c r="AG44" s="29">
        <v>179005.35711722189</v>
      </c>
      <c r="AH44" s="29">
        <v>685065.32318172615</v>
      </c>
      <c r="AI44" s="29">
        <v>157895.1519703352</v>
      </c>
      <c r="AJ44" s="29">
        <v>1211946.0451301022</v>
      </c>
      <c r="AK44" s="29">
        <v>1179494.9122127527</v>
      </c>
      <c r="AL44" s="29">
        <v>796750.71691562317</v>
      </c>
      <c r="AM44" s="29">
        <v>2558596.5432061576</v>
      </c>
      <c r="AN44" s="29">
        <v>1178980.2399880001</v>
      </c>
      <c r="AO44" s="29">
        <v>2175975.3428284214</v>
      </c>
      <c r="AP44" s="29">
        <v>14846591.986662658</v>
      </c>
      <c r="AQ44" s="29">
        <v>3239389.695594178</v>
      </c>
      <c r="AR44" s="29">
        <v>566624.16162240494</v>
      </c>
      <c r="AS44" s="29">
        <v>184896.54751955409</v>
      </c>
      <c r="AT44" s="29">
        <v>2089826.6468950037</v>
      </c>
      <c r="AU44" s="29">
        <v>251597.86129175226</v>
      </c>
      <c r="AV44" s="29">
        <v>19643.349775867217</v>
      </c>
      <c r="AW44" s="29">
        <v>5939.7482146451948</v>
      </c>
      <c r="AX44" s="29">
        <v>3497327.3034817735</v>
      </c>
      <c r="AY44" s="29">
        <v>3668885.3223072225</v>
      </c>
      <c r="AZ44" s="29">
        <v>478001.95735533885</v>
      </c>
      <c r="BA44" s="29">
        <v>5219.8691523987018</v>
      </c>
      <c r="BB44" s="29">
        <v>908810.08666617831</v>
      </c>
      <c r="BC44" s="29">
        <v>926254.4539210893</v>
      </c>
      <c r="BD44" s="29">
        <v>918229.27992507897</v>
      </c>
      <c r="BE44" s="29">
        <v>928088.4826191921</v>
      </c>
      <c r="BF44" s="29">
        <v>69604.952253468844</v>
      </c>
      <c r="BG44" s="29">
        <v>2186611.666405777</v>
      </c>
      <c r="BH44" s="29">
        <v>5216170.6448350828</v>
      </c>
      <c r="BI44" s="29">
        <v>68912.531169182228</v>
      </c>
      <c r="BJ44" s="29">
        <v>2889079.1574011482</v>
      </c>
      <c r="BK44" s="29">
        <v>498737.44324418798</v>
      </c>
      <c r="BL44" s="29">
        <v>2095902.9831546808</v>
      </c>
      <c r="BM44" s="29">
        <v>706019.18541142764</v>
      </c>
      <c r="BN44" s="29">
        <v>635266.72596414608</v>
      </c>
      <c r="BO44" s="29">
        <v>328399.89416494174</v>
      </c>
      <c r="BP44" s="29">
        <v>810617.38416957483</v>
      </c>
      <c r="BQ44" s="29">
        <v>97498.236284075247</v>
      </c>
      <c r="BR44" s="29">
        <v>399118.35023693647</v>
      </c>
      <c r="BS44" s="29">
        <v>0</v>
      </c>
      <c r="BT44" s="59">
        <f t="shared" si="0"/>
        <v>73349294.855839401</v>
      </c>
      <c r="BU44" s="29">
        <v>2495139.2797817462</v>
      </c>
      <c r="BV44" s="29">
        <v>0</v>
      </c>
      <c r="BW44" s="29">
        <v>1217.0952813968399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1402829.5272654402</v>
      </c>
      <c r="CE44" s="29">
        <v>0</v>
      </c>
      <c r="CF44" s="29">
        <v>15067984.755054155</v>
      </c>
      <c r="CG44" s="29">
        <v>0</v>
      </c>
      <c r="CH44" s="29">
        <v>8772.5319104922619</v>
      </c>
      <c r="CI44" s="29">
        <v>46243846.95486749</v>
      </c>
      <c r="CJ44" s="38">
        <f t="shared" si="2"/>
        <v>138569085.00000012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4878016.4873406542</v>
      </c>
      <c r="D45" s="29">
        <v>86504.960982874793</v>
      </c>
      <c r="E45" s="29">
        <v>122581.9242321466</v>
      </c>
      <c r="F45" s="29">
        <v>68448.814619500772</v>
      </c>
      <c r="G45" s="29">
        <v>718176.40075884084</v>
      </c>
      <c r="H45" s="29">
        <v>76699.695473404747</v>
      </c>
      <c r="I45" s="29">
        <v>59334.563169036381</v>
      </c>
      <c r="J45" s="29">
        <v>37752.318562546825</v>
      </c>
      <c r="K45" s="29">
        <v>40483.1141405456</v>
      </c>
      <c r="L45" s="29">
        <v>28702.787750365624</v>
      </c>
      <c r="M45" s="29">
        <v>192095.24353368278</v>
      </c>
      <c r="N45" s="29">
        <v>550164.7339408535</v>
      </c>
      <c r="O45" s="29">
        <v>182402.30906561957</v>
      </c>
      <c r="P45" s="29">
        <v>102975.9486330145</v>
      </c>
      <c r="Q45" s="29">
        <v>48293.012514755537</v>
      </c>
      <c r="R45" s="29">
        <v>201892.30323038303</v>
      </c>
      <c r="S45" s="29">
        <v>280975.48087188066</v>
      </c>
      <c r="T45" s="29">
        <v>49182.913683203973</v>
      </c>
      <c r="U45" s="29">
        <v>466062.4488927325</v>
      </c>
      <c r="V45" s="29">
        <v>33592.713304936042</v>
      </c>
      <c r="W45" s="29">
        <v>54869.508112239804</v>
      </c>
      <c r="X45" s="29">
        <v>334530.2389545964</v>
      </c>
      <c r="Y45" s="29">
        <v>155217.49269201973</v>
      </c>
      <c r="Z45" s="29">
        <v>1576503.3891882561</v>
      </c>
      <c r="AA45" s="29">
        <v>70265.405182108982</v>
      </c>
      <c r="AB45" s="29">
        <v>186523.31803467835</v>
      </c>
      <c r="AC45" s="29">
        <v>2530366.8279177621</v>
      </c>
      <c r="AD45" s="29">
        <v>1040925.5937960133</v>
      </c>
      <c r="AE45" s="29">
        <v>2452235.1118123224</v>
      </c>
      <c r="AF45" s="29">
        <v>898821.09714409802</v>
      </c>
      <c r="AG45" s="29">
        <v>784252.08048637141</v>
      </c>
      <c r="AH45" s="29">
        <v>2053919.8243669481</v>
      </c>
      <c r="AI45" s="29">
        <v>119545.48192590498</v>
      </c>
      <c r="AJ45" s="29">
        <v>606314.92121692118</v>
      </c>
      <c r="AK45" s="29">
        <v>103487.50329003541</v>
      </c>
      <c r="AL45" s="29">
        <v>311771.78757437947</v>
      </c>
      <c r="AM45" s="29">
        <v>171527.03167586675</v>
      </c>
      <c r="AN45" s="29">
        <v>68447.615920661003</v>
      </c>
      <c r="AO45" s="29">
        <v>422379.53265843511</v>
      </c>
      <c r="AP45" s="29">
        <v>473810.54348995467</v>
      </c>
      <c r="AQ45" s="29">
        <v>21790051.288439009</v>
      </c>
      <c r="AR45" s="29">
        <v>7512115.5492408667</v>
      </c>
      <c r="AS45" s="29">
        <v>3736956.5718832668</v>
      </c>
      <c r="AT45" s="29">
        <v>436784.63935137168</v>
      </c>
      <c r="AU45" s="29">
        <v>4020164.9578588614</v>
      </c>
      <c r="AV45" s="29">
        <v>7914829.3454312179</v>
      </c>
      <c r="AW45" s="29">
        <v>18621531.170692582</v>
      </c>
      <c r="AX45" s="29">
        <v>1867781.6486464425</v>
      </c>
      <c r="AY45" s="29">
        <v>294850.5451550727</v>
      </c>
      <c r="AZ45" s="29">
        <v>100789.17122346617</v>
      </c>
      <c r="BA45" s="29">
        <v>16355.447200943443</v>
      </c>
      <c r="BB45" s="29">
        <v>74089.247704812675</v>
      </c>
      <c r="BC45" s="29">
        <v>148566.58477564459</v>
      </c>
      <c r="BD45" s="29">
        <v>1096233.5596506202</v>
      </c>
      <c r="BE45" s="29">
        <v>118012.89604536525</v>
      </c>
      <c r="BF45" s="29">
        <v>227946.1060899891</v>
      </c>
      <c r="BG45" s="29">
        <v>552842.02098387189</v>
      </c>
      <c r="BH45" s="29">
        <v>2222095.6333131944</v>
      </c>
      <c r="BI45" s="29">
        <v>28193.379558967306</v>
      </c>
      <c r="BJ45" s="29">
        <v>92027.836065987663</v>
      </c>
      <c r="BK45" s="29">
        <v>9818.9486174226404</v>
      </c>
      <c r="BL45" s="29">
        <v>142316.33984839937</v>
      </c>
      <c r="BM45" s="29">
        <v>80664.539441349771</v>
      </c>
      <c r="BN45" s="29">
        <v>92159.483720342745</v>
      </c>
      <c r="BO45" s="29">
        <v>79129.199725525279</v>
      </c>
      <c r="BP45" s="29">
        <v>463006.27642876178</v>
      </c>
      <c r="BQ45" s="29">
        <v>40325.180026531976</v>
      </c>
      <c r="BR45" s="29">
        <v>61987.238393296939</v>
      </c>
      <c r="BS45" s="29">
        <v>0</v>
      </c>
      <c r="BT45" s="59">
        <f t="shared" si="0"/>
        <v>94481677.28565374</v>
      </c>
      <c r="BU45" s="29">
        <v>58976252.57089781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3141671.26844437</v>
      </c>
      <c r="CG45" s="29">
        <v>960.74114486269389</v>
      </c>
      <c r="CH45" s="29">
        <v>0</v>
      </c>
      <c r="CI45" s="29">
        <v>14808085.633859213</v>
      </c>
      <c r="CJ45" s="38">
        <f t="shared" si="2"/>
        <v>171408647.5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416061.2121308014</v>
      </c>
      <c r="D46" s="29">
        <v>12383.633350499636</v>
      </c>
      <c r="E46" s="29">
        <v>26015.300702435488</v>
      </c>
      <c r="F46" s="29">
        <v>66766.686687859721</v>
      </c>
      <c r="G46" s="29">
        <v>441552.23157646658</v>
      </c>
      <c r="H46" s="29">
        <v>60053.633640606757</v>
      </c>
      <c r="I46" s="29">
        <v>35700.070867717484</v>
      </c>
      <c r="J46" s="29">
        <v>37114.544607423391</v>
      </c>
      <c r="K46" s="29">
        <v>36554.588020082258</v>
      </c>
      <c r="L46" s="29">
        <v>24639.315452210707</v>
      </c>
      <c r="M46" s="29">
        <v>64029.528077653027</v>
      </c>
      <c r="N46" s="29">
        <v>42159.792086511414</v>
      </c>
      <c r="O46" s="29">
        <v>50762.176175448774</v>
      </c>
      <c r="P46" s="29">
        <v>89639.190213159323</v>
      </c>
      <c r="Q46" s="29">
        <v>38099.276185091432</v>
      </c>
      <c r="R46" s="29">
        <v>122438.36219590111</v>
      </c>
      <c r="S46" s="29">
        <v>54860.426787841949</v>
      </c>
      <c r="T46" s="29">
        <v>29848.513103796507</v>
      </c>
      <c r="U46" s="29">
        <v>196584.04082683224</v>
      </c>
      <c r="V46" s="29">
        <v>19132.692595996381</v>
      </c>
      <c r="W46" s="29">
        <v>123829.59684879793</v>
      </c>
      <c r="X46" s="29">
        <v>93589.124316829562</v>
      </c>
      <c r="Y46" s="29">
        <v>41554.833029558802</v>
      </c>
      <c r="Z46" s="29">
        <v>138210.05115616589</v>
      </c>
      <c r="AA46" s="29">
        <v>5546.0307267452945</v>
      </c>
      <c r="AB46" s="29">
        <v>72336.990890880174</v>
      </c>
      <c r="AC46" s="29">
        <v>935855.88361604838</v>
      </c>
      <c r="AD46" s="29">
        <v>308826.02841381053</v>
      </c>
      <c r="AE46" s="29">
        <v>763192.37648826058</v>
      </c>
      <c r="AF46" s="29">
        <v>234347.45225466628</v>
      </c>
      <c r="AG46" s="29">
        <v>1226425.2618099879</v>
      </c>
      <c r="AH46" s="29">
        <v>624968.74905052502</v>
      </c>
      <c r="AI46" s="29">
        <v>64035.043917783223</v>
      </c>
      <c r="AJ46" s="29">
        <v>266750.1421685252</v>
      </c>
      <c r="AK46" s="29">
        <v>28284.503012865811</v>
      </c>
      <c r="AL46" s="29">
        <v>89779.176400821598</v>
      </c>
      <c r="AM46" s="29">
        <v>61102.980054544227</v>
      </c>
      <c r="AN46" s="29">
        <v>15857.433076963232</v>
      </c>
      <c r="AO46" s="29">
        <v>72873.604812885198</v>
      </c>
      <c r="AP46" s="29">
        <v>75939.319125130191</v>
      </c>
      <c r="AQ46" s="29">
        <v>194601.81215936731</v>
      </c>
      <c r="AR46" s="29">
        <v>6326305.0858651996</v>
      </c>
      <c r="AS46" s="29">
        <v>28994.321162187902</v>
      </c>
      <c r="AT46" s="29">
        <v>26858.495178857138</v>
      </c>
      <c r="AU46" s="29">
        <v>192880.02127167056</v>
      </c>
      <c r="AV46" s="29">
        <v>99103.895690597201</v>
      </c>
      <c r="AW46" s="29">
        <v>48621.099071540659</v>
      </c>
      <c r="AX46" s="29">
        <v>110183.20149770146</v>
      </c>
      <c r="AY46" s="29">
        <v>132662.16235959527</v>
      </c>
      <c r="AZ46" s="29">
        <v>5251.4700002899535</v>
      </c>
      <c r="BA46" s="29">
        <v>12605.131875557659</v>
      </c>
      <c r="BB46" s="29">
        <v>80568.26342420766</v>
      </c>
      <c r="BC46" s="29">
        <v>23613.71987425031</v>
      </c>
      <c r="BD46" s="29">
        <v>77429.253411959508</v>
      </c>
      <c r="BE46" s="29">
        <v>19826.817693633326</v>
      </c>
      <c r="BF46" s="29">
        <v>78027.329851434333</v>
      </c>
      <c r="BG46" s="29">
        <v>128709.19935697956</v>
      </c>
      <c r="BH46" s="29">
        <v>341915.82996712986</v>
      </c>
      <c r="BI46" s="29">
        <v>5109.3939053794038</v>
      </c>
      <c r="BJ46" s="29">
        <v>178197.01600217985</v>
      </c>
      <c r="BK46" s="29">
        <v>10312.656850529544</v>
      </c>
      <c r="BL46" s="29">
        <v>87504.07739686963</v>
      </c>
      <c r="BM46" s="29">
        <v>212521.29985293929</v>
      </c>
      <c r="BN46" s="29">
        <v>30463.230640473117</v>
      </c>
      <c r="BO46" s="29">
        <v>32637.321575250568</v>
      </c>
      <c r="BP46" s="29">
        <v>70957.49594086397</v>
      </c>
      <c r="BQ46" s="29">
        <v>10093.504972877967</v>
      </c>
      <c r="BR46" s="29">
        <v>20246.17930408812</v>
      </c>
      <c r="BS46" s="29">
        <v>0</v>
      </c>
      <c r="BT46" s="59">
        <f t="shared" si="0"/>
        <v>15693899.082609743</v>
      </c>
      <c r="BU46" s="29">
        <v>32499114.410672307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2256340.9671981991</v>
      </c>
      <c r="CG46" s="29">
        <v>0</v>
      </c>
      <c r="CH46" s="29">
        <v>0</v>
      </c>
      <c r="CI46" s="29">
        <v>2386214.8395197461</v>
      </c>
      <c r="CJ46" s="38">
        <f t="shared" si="2"/>
        <v>52835569.299999997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6845.2077072987531</v>
      </c>
      <c r="D47" s="29">
        <v>332.84288488905071</v>
      </c>
      <c r="E47" s="29">
        <v>1644.4625711848789</v>
      </c>
      <c r="F47" s="29">
        <v>2136.6922736161723</v>
      </c>
      <c r="G47" s="29">
        <v>32058.285265406485</v>
      </c>
      <c r="H47" s="29">
        <v>1423.9979770889181</v>
      </c>
      <c r="I47" s="29">
        <v>7460.2980406978804</v>
      </c>
      <c r="J47" s="29">
        <v>304.10387748079199</v>
      </c>
      <c r="K47" s="29">
        <v>1374.3092659516615</v>
      </c>
      <c r="L47" s="29">
        <v>6052.2284168600854</v>
      </c>
      <c r="M47" s="29">
        <v>30222.738013758808</v>
      </c>
      <c r="N47" s="29">
        <v>361535.79581368499</v>
      </c>
      <c r="O47" s="29">
        <v>3571.3426214539959</v>
      </c>
      <c r="P47" s="29">
        <v>5512.4280234985099</v>
      </c>
      <c r="Q47" s="29">
        <v>70.030359319692465</v>
      </c>
      <c r="R47" s="29">
        <v>8149.4800924417941</v>
      </c>
      <c r="S47" s="29">
        <v>15357.758519783383</v>
      </c>
      <c r="T47" s="29">
        <v>5199.9251540780879</v>
      </c>
      <c r="U47" s="29">
        <v>37432.365267904745</v>
      </c>
      <c r="V47" s="29">
        <v>2850.8394509530754</v>
      </c>
      <c r="W47" s="29">
        <v>614.97547533786633</v>
      </c>
      <c r="X47" s="29">
        <v>15746.401973957963</v>
      </c>
      <c r="Y47" s="29">
        <v>31557.287373738603</v>
      </c>
      <c r="Z47" s="29">
        <v>161308.33525952153</v>
      </c>
      <c r="AA47" s="29">
        <v>4153.367902795263</v>
      </c>
      <c r="AB47" s="29">
        <v>50008.74504174717</v>
      </c>
      <c r="AC47" s="29">
        <v>78686.968380897481</v>
      </c>
      <c r="AD47" s="29">
        <v>48482.324760776144</v>
      </c>
      <c r="AE47" s="29">
        <v>568613.28304473066</v>
      </c>
      <c r="AF47" s="29">
        <v>180241.23126337794</v>
      </c>
      <c r="AG47" s="29">
        <v>61009.696099434033</v>
      </c>
      <c r="AH47" s="29">
        <v>42715.567145106281</v>
      </c>
      <c r="AI47" s="29">
        <v>428.17888050228231</v>
      </c>
      <c r="AJ47" s="29">
        <v>74603.59310796691</v>
      </c>
      <c r="AK47" s="29">
        <v>56594.889560985859</v>
      </c>
      <c r="AL47" s="29">
        <v>71974.543168903256</v>
      </c>
      <c r="AM47" s="29">
        <v>97826.307461973716</v>
      </c>
      <c r="AN47" s="29">
        <v>18596.66942189855</v>
      </c>
      <c r="AO47" s="29">
        <v>73300.284916123826</v>
      </c>
      <c r="AP47" s="29">
        <v>431431.46168444777</v>
      </c>
      <c r="AQ47" s="29">
        <v>7110032.6875352534</v>
      </c>
      <c r="AR47" s="29">
        <v>4994967.7829650706</v>
      </c>
      <c r="AS47" s="29">
        <v>223346.43336185886</v>
      </c>
      <c r="AT47" s="29">
        <v>29007.947408813496</v>
      </c>
      <c r="AU47" s="29">
        <v>4643.7706412778807</v>
      </c>
      <c r="AV47" s="29">
        <v>5.7829619830673868</v>
      </c>
      <c r="AW47" s="29">
        <v>6.0443990204946285</v>
      </c>
      <c r="AX47" s="29">
        <v>293522.88097667595</v>
      </c>
      <c r="AY47" s="29">
        <v>266285.40293667163</v>
      </c>
      <c r="AZ47" s="29">
        <v>78943.04448762309</v>
      </c>
      <c r="BA47" s="29">
        <v>37.097427321542092</v>
      </c>
      <c r="BB47" s="29">
        <v>31155.104822352256</v>
      </c>
      <c r="BC47" s="29">
        <v>76032.566680997305</v>
      </c>
      <c r="BD47" s="29">
        <v>238161.48333249782</v>
      </c>
      <c r="BE47" s="29">
        <v>76439.016716404993</v>
      </c>
      <c r="BF47" s="29">
        <v>640.19976021211573</v>
      </c>
      <c r="BG47" s="29">
        <v>172182.35642166829</v>
      </c>
      <c r="BH47" s="29">
        <v>230482.35748599295</v>
      </c>
      <c r="BI47" s="29">
        <v>3394.8965874530104</v>
      </c>
      <c r="BJ47" s="29">
        <v>79983.721320277124</v>
      </c>
      <c r="BK47" s="29">
        <v>10491.721970736891</v>
      </c>
      <c r="BL47" s="29">
        <v>100705.92106519255</v>
      </c>
      <c r="BM47" s="29">
        <v>193361.2228167312</v>
      </c>
      <c r="BN47" s="29">
        <v>33186.946603021031</v>
      </c>
      <c r="BO47" s="29">
        <v>22510.218864948751</v>
      </c>
      <c r="BP47" s="29">
        <v>55141.008851201244</v>
      </c>
      <c r="BQ47" s="29">
        <v>4560.7888779775867</v>
      </c>
      <c r="BR47" s="29">
        <v>26226.046913005379</v>
      </c>
      <c r="BS47" s="29">
        <v>0</v>
      </c>
      <c r="BT47" s="59">
        <f t="shared" si="0"/>
        <v>16952883.697713818</v>
      </c>
      <c r="BU47" s="29">
        <v>3436727.2707189247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1405283.2159377623</v>
      </c>
      <c r="CG47" s="29">
        <v>0</v>
      </c>
      <c r="CH47" s="29">
        <v>0</v>
      </c>
      <c r="CI47" s="29">
        <v>2870267.015629502</v>
      </c>
      <c r="CJ47" s="38">
        <f t="shared" si="2"/>
        <v>24665161.20000001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5062.928357942048</v>
      </c>
      <c r="D48" s="29">
        <v>652.55050806096926</v>
      </c>
      <c r="E48" s="29">
        <v>804.33270176313772</v>
      </c>
      <c r="F48" s="29">
        <v>26599.421026388405</v>
      </c>
      <c r="G48" s="29">
        <v>63995.178813479695</v>
      </c>
      <c r="H48" s="29">
        <v>2598.5728056988814</v>
      </c>
      <c r="I48" s="29">
        <v>5079.9828720942342</v>
      </c>
      <c r="J48" s="29">
        <v>935.08205741384234</v>
      </c>
      <c r="K48" s="29">
        <v>513.50774806647053</v>
      </c>
      <c r="L48" s="29">
        <v>6024.8518238379665</v>
      </c>
      <c r="M48" s="29">
        <v>25173.188171140773</v>
      </c>
      <c r="N48" s="29">
        <v>47454.6311189798</v>
      </c>
      <c r="O48" s="29">
        <v>4111.593147298935</v>
      </c>
      <c r="P48" s="29">
        <v>9750.6219634290628</v>
      </c>
      <c r="Q48" s="29">
        <v>50.433909245157757</v>
      </c>
      <c r="R48" s="29">
        <v>20583.343770650143</v>
      </c>
      <c r="S48" s="29">
        <v>11967.278984819644</v>
      </c>
      <c r="T48" s="29">
        <v>3643.9678990907282</v>
      </c>
      <c r="U48" s="29">
        <v>44983.502960884274</v>
      </c>
      <c r="V48" s="29">
        <v>3283.0145780709304</v>
      </c>
      <c r="W48" s="29">
        <v>349.8671109753991</v>
      </c>
      <c r="X48" s="29">
        <v>15129.366516873131</v>
      </c>
      <c r="Y48" s="29">
        <v>23402.413534111514</v>
      </c>
      <c r="Z48" s="29">
        <v>33327.763194820494</v>
      </c>
      <c r="AA48" s="29">
        <v>1247.3361028791426</v>
      </c>
      <c r="AB48" s="29">
        <v>41519.081495446611</v>
      </c>
      <c r="AC48" s="29">
        <v>25424.566511417994</v>
      </c>
      <c r="AD48" s="29">
        <v>41190.503637822039</v>
      </c>
      <c r="AE48" s="29">
        <v>200025.78334147538</v>
      </c>
      <c r="AF48" s="29">
        <v>166204.31259168091</v>
      </c>
      <c r="AG48" s="29">
        <v>13711.083160600614</v>
      </c>
      <c r="AH48" s="29">
        <v>11013.98020179129</v>
      </c>
      <c r="AI48" s="29">
        <v>58.49886591847531</v>
      </c>
      <c r="AJ48" s="29">
        <v>19471.883761371959</v>
      </c>
      <c r="AK48" s="29">
        <v>6496.9392390255944</v>
      </c>
      <c r="AL48" s="29">
        <v>44631.301443266049</v>
      </c>
      <c r="AM48" s="29">
        <v>27531.639935509429</v>
      </c>
      <c r="AN48" s="29">
        <v>9345.4751739185776</v>
      </c>
      <c r="AO48" s="29">
        <v>15886.153181632924</v>
      </c>
      <c r="AP48" s="29">
        <v>114483.3958988965</v>
      </c>
      <c r="AQ48" s="29">
        <v>19595.205197487685</v>
      </c>
      <c r="AR48" s="29">
        <v>24203.786319801209</v>
      </c>
      <c r="AS48" s="29">
        <v>3765.5147056539267</v>
      </c>
      <c r="AT48" s="29">
        <v>4194.9270519073289</v>
      </c>
      <c r="AU48" s="29">
        <v>10226.494148054018</v>
      </c>
      <c r="AV48" s="29">
        <v>926558.19313601567</v>
      </c>
      <c r="AW48" s="29">
        <v>699523.40999656008</v>
      </c>
      <c r="AX48" s="29">
        <v>49177.554353884247</v>
      </c>
      <c r="AY48" s="29">
        <v>95355.955978817539</v>
      </c>
      <c r="AZ48" s="29">
        <v>110670.99611762907</v>
      </c>
      <c r="BA48" s="29">
        <v>2.1777987285077938</v>
      </c>
      <c r="BB48" s="29">
        <v>19528.770871541219</v>
      </c>
      <c r="BC48" s="29">
        <v>18832.048744052416</v>
      </c>
      <c r="BD48" s="29">
        <v>62112.746535600279</v>
      </c>
      <c r="BE48" s="29">
        <v>14699.406895496866</v>
      </c>
      <c r="BF48" s="29">
        <v>1429.4875290582518</v>
      </c>
      <c r="BG48" s="29">
        <v>33857.0120648722</v>
      </c>
      <c r="BH48" s="29">
        <v>28196.00877138786</v>
      </c>
      <c r="BI48" s="29">
        <v>665.71063426015758</v>
      </c>
      <c r="BJ48" s="29">
        <v>13034.462671912781</v>
      </c>
      <c r="BK48" s="29">
        <v>5450.8825594232057</v>
      </c>
      <c r="BL48" s="29">
        <v>19887.479488747158</v>
      </c>
      <c r="BM48" s="29">
        <v>17466.715725683953</v>
      </c>
      <c r="BN48" s="29">
        <v>16977.37188794366</v>
      </c>
      <c r="BO48" s="29">
        <v>13096.255913500599</v>
      </c>
      <c r="BP48" s="29">
        <v>68274.753825229243</v>
      </c>
      <c r="BQ48" s="29">
        <v>2875.3149609479683</v>
      </c>
      <c r="BR48" s="29">
        <v>17741.271784940935</v>
      </c>
      <c r="BS48" s="29">
        <v>0</v>
      </c>
      <c r="BT48" s="59">
        <f t="shared" si="0"/>
        <v>3391119.2457869272</v>
      </c>
      <c r="BU48" s="29">
        <v>3753712.2934266627</v>
      </c>
      <c r="BV48" s="29">
        <v>0</v>
      </c>
      <c r="BW48" s="29">
        <v>0</v>
      </c>
      <c r="BX48" s="29">
        <v>0</v>
      </c>
      <c r="BY48" s="29">
        <v>0</v>
      </c>
      <c r="BZ48" s="29">
        <v>9181951.4016174339</v>
      </c>
      <c r="CA48" s="29">
        <v>4544330.6917682439</v>
      </c>
      <c r="CB48" s="29">
        <v>0</v>
      </c>
      <c r="CC48" s="29">
        <v>0</v>
      </c>
      <c r="CD48" s="29">
        <v>45484.872037413632</v>
      </c>
      <c r="CE48" s="29">
        <v>0</v>
      </c>
      <c r="CF48" s="29">
        <v>233170.73427543731</v>
      </c>
      <c r="CG48" s="29">
        <v>0</v>
      </c>
      <c r="CH48" s="29">
        <v>0</v>
      </c>
      <c r="CI48" s="29">
        <v>61260.161087883527</v>
      </c>
      <c r="CJ48" s="38">
        <f t="shared" si="2"/>
        <v>21211029.400000002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95436.796856134504</v>
      </c>
      <c r="D49" s="29">
        <v>43776.804988717522</v>
      </c>
      <c r="E49" s="29">
        <v>35168.689585488122</v>
      </c>
      <c r="F49" s="29">
        <v>120542.8377031718</v>
      </c>
      <c r="G49" s="29">
        <v>1032615.7525737988</v>
      </c>
      <c r="H49" s="29">
        <v>108840.73580278395</v>
      </c>
      <c r="I49" s="29">
        <v>225298.56982948291</v>
      </c>
      <c r="J49" s="29">
        <v>209252.72498681681</v>
      </c>
      <c r="K49" s="29">
        <v>249999.03845741809</v>
      </c>
      <c r="L49" s="29">
        <v>11002.100748469444</v>
      </c>
      <c r="M49" s="29">
        <v>194576.39811089265</v>
      </c>
      <c r="N49" s="29">
        <v>797628.51831931854</v>
      </c>
      <c r="O49" s="29">
        <v>340770.54098203109</v>
      </c>
      <c r="P49" s="29">
        <v>173916.861789769</v>
      </c>
      <c r="Q49" s="29">
        <v>77246.736310429842</v>
      </c>
      <c r="R49" s="29">
        <v>843383.58601617743</v>
      </c>
      <c r="S49" s="29">
        <v>501207.21818446188</v>
      </c>
      <c r="T49" s="29">
        <v>332194.565768086</v>
      </c>
      <c r="U49" s="29">
        <v>1568276.1103549213</v>
      </c>
      <c r="V49" s="29">
        <v>15330.49918566106</v>
      </c>
      <c r="W49" s="29">
        <v>20405.10323909514</v>
      </c>
      <c r="X49" s="29">
        <v>948707.5999450587</v>
      </c>
      <c r="Y49" s="29">
        <v>404996.51136329642</v>
      </c>
      <c r="Z49" s="29">
        <v>359293.42866682488</v>
      </c>
      <c r="AA49" s="29">
        <v>33190.303606522102</v>
      </c>
      <c r="AB49" s="29">
        <v>274626.29832866584</v>
      </c>
      <c r="AC49" s="29">
        <v>1265641.3959721131</v>
      </c>
      <c r="AD49" s="29">
        <v>2588183.6860537436</v>
      </c>
      <c r="AE49" s="29">
        <v>11385394.28342272</v>
      </c>
      <c r="AF49" s="29">
        <v>16527906.946882134</v>
      </c>
      <c r="AG49" s="29">
        <v>1089599.5476482078</v>
      </c>
      <c r="AH49" s="29">
        <v>130880.94533678898</v>
      </c>
      <c r="AI49" s="29">
        <v>419827.53701235761</v>
      </c>
      <c r="AJ49" s="29">
        <v>1442331.8045602303</v>
      </c>
      <c r="AK49" s="29">
        <v>325099.32354496868</v>
      </c>
      <c r="AL49" s="29">
        <v>6017274.0002834825</v>
      </c>
      <c r="AM49" s="29">
        <v>670944.99044431827</v>
      </c>
      <c r="AN49" s="29">
        <v>469701.77887241723</v>
      </c>
      <c r="AO49" s="29">
        <v>1029804.5524586419</v>
      </c>
      <c r="AP49" s="29">
        <v>2468908.8138836669</v>
      </c>
      <c r="AQ49" s="29">
        <v>3256383.435926572</v>
      </c>
      <c r="AR49" s="29">
        <v>851733.10733334697</v>
      </c>
      <c r="AS49" s="29">
        <v>988403.13434765523</v>
      </c>
      <c r="AT49" s="29">
        <v>663523.48095847107</v>
      </c>
      <c r="AU49" s="29">
        <v>89520.81770536433</v>
      </c>
      <c r="AV49" s="29">
        <v>1.1632011080572411E-5</v>
      </c>
      <c r="AW49" s="29">
        <v>0</v>
      </c>
      <c r="AX49" s="29">
        <v>2409442.7954578884</v>
      </c>
      <c r="AY49" s="29">
        <v>1442013.6537788282</v>
      </c>
      <c r="AZ49" s="29">
        <v>718054.02998013899</v>
      </c>
      <c r="BA49" s="29">
        <v>462972.01315128634</v>
      </c>
      <c r="BB49" s="29">
        <v>494929.70009224594</v>
      </c>
      <c r="BC49" s="29">
        <v>822626.1449337278</v>
      </c>
      <c r="BD49" s="29">
        <v>636993.1996958846</v>
      </c>
      <c r="BE49" s="29">
        <v>511202.46739387547</v>
      </c>
      <c r="BF49" s="29">
        <v>248499.61393382217</v>
      </c>
      <c r="BG49" s="29">
        <v>1208122.1869894285</v>
      </c>
      <c r="BH49" s="29">
        <v>8430275.3836547118</v>
      </c>
      <c r="BI49" s="29">
        <v>11478.754392531566</v>
      </c>
      <c r="BJ49" s="29">
        <v>3143439.3401274406</v>
      </c>
      <c r="BK49" s="29">
        <v>191676.98466668837</v>
      </c>
      <c r="BL49" s="29">
        <v>2271837.6127542928</v>
      </c>
      <c r="BM49" s="29">
        <v>1912046.7829618787</v>
      </c>
      <c r="BN49" s="29">
        <v>919207.68399957777</v>
      </c>
      <c r="BO49" s="29">
        <v>492072.9833201812</v>
      </c>
      <c r="BP49" s="29">
        <v>1241186.6046043236</v>
      </c>
      <c r="BQ49" s="29">
        <v>558992.72005320899</v>
      </c>
      <c r="BR49" s="29">
        <v>261909.63292840077</v>
      </c>
      <c r="BS49" s="29">
        <v>0</v>
      </c>
      <c r="BT49" s="59">
        <f t="shared" si="0"/>
        <v>89087728.203232691</v>
      </c>
      <c r="BU49" s="29">
        <v>100462.5489547975</v>
      </c>
      <c r="BV49" s="29">
        <v>0</v>
      </c>
      <c r="BW49" s="29">
        <v>0</v>
      </c>
      <c r="BX49" s="29">
        <v>0</v>
      </c>
      <c r="BY49" s="29">
        <v>1951277.8488756686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76140.04891449846</v>
      </c>
      <c r="CG49" s="29">
        <v>0</v>
      </c>
      <c r="CH49" s="29">
        <v>0</v>
      </c>
      <c r="CI49" s="29">
        <v>102106.9500223302</v>
      </c>
      <c r="CJ49" s="38">
        <f t="shared" si="2"/>
        <v>91317715.599999979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109864427.55164394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86797.448356080946</v>
      </c>
      <c r="CG50" s="29">
        <v>0</v>
      </c>
      <c r="CH50" s="29">
        <v>0</v>
      </c>
      <c r="CI50" s="29">
        <v>0</v>
      </c>
      <c r="CJ50" s="38">
        <f t="shared" si="2"/>
        <v>109951225.00000001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145522595.93975356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-48435.939753603743</v>
      </c>
      <c r="CI51" s="29">
        <v>0</v>
      </c>
      <c r="CJ51" s="38">
        <f t="shared" si="2"/>
        <v>145474159.99999997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74934.708980601834</v>
      </c>
      <c r="D52" s="29">
        <v>31865.934196030052</v>
      </c>
      <c r="E52" s="29">
        <v>6135.7394756370231</v>
      </c>
      <c r="F52" s="29">
        <v>253683.91916524459</v>
      </c>
      <c r="G52" s="29">
        <v>394076.40744314465</v>
      </c>
      <c r="H52" s="29">
        <v>24855.818307544385</v>
      </c>
      <c r="I52" s="29">
        <v>42382.406972582918</v>
      </c>
      <c r="J52" s="29">
        <v>4086.0581745535551</v>
      </c>
      <c r="K52" s="29">
        <v>9736.6462119862244</v>
      </c>
      <c r="L52" s="29">
        <v>166154.79077378521</v>
      </c>
      <c r="M52" s="29">
        <v>261729.11748920879</v>
      </c>
      <c r="N52" s="29">
        <v>1850246.6587664243</v>
      </c>
      <c r="O52" s="29">
        <v>49160.34125993411</v>
      </c>
      <c r="P52" s="29">
        <v>53291.450249852627</v>
      </c>
      <c r="Q52" s="29">
        <v>1533.0303231048276</v>
      </c>
      <c r="R52" s="29">
        <v>72978.909500847643</v>
      </c>
      <c r="S52" s="29">
        <v>112134.1251697728</v>
      </c>
      <c r="T52" s="29">
        <v>40019.258484977523</v>
      </c>
      <c r="U52" s="29">
        <v>521402.36033464147</v>
      </c>
      <c r="V52" s="29">
        <v>51883.085467900091</v>
      </c>
      <c r="W52" s="29">
        <v>3505.3913589534459</v>
      </c>
      <c r="X52" s="29">
        <v>1026366.9767291707</v>
      </c>
      <c r="Y52" s="29">
        <v>571484.76945351914</v>
      </c>
      <c r="Z52" s="29">
        <v>7619621.5301457811</v>
      </c>
      <c r="AA52" s="29">
        <v>283683.42723831715</v>
      </c>
      <c r="AB52" s="29">
        <v>1045001.3125858438</v>
      </c>
      <c r="AC52" s="29">
        <v>2472018.6286847014</v>
      </c>
      <c r="AD52" s="29">
        <v>809728.78306051996</v>
      </c>
      <c r="AE52" s="29">
        <v>8198697.6013484551</v>
      </c>
      <c r="AF52" s="29">
        <v>3115555.0087656952</v>
      </c>
      <c r="AG52" s="29">
        <v>576534.91405136487</v>
      </c>
      <c r="AH52" s="29">
        <v>392472.23865103966</v>
      </c>
      <c r="AI52" s="29">
        <v>39395.14327592004</v>
      </c>
      <c r="AJ52" s="29">
        <v>1588980.0126384022</v>
      </c>
      <c r="AK52" s="29">
        <v>200780.50389342275</v>
      </c>
      <c r="AL52" s="29">
        <v>872753.54480210342</v>
      </c>
      <c r="AM52" s="29">
        <v>852545.66742871772</v>
      </c>
      <c r="AN52" s="29">
        <v>502800.76045879902</v>
      </c>
      <c r="AO52" s="29">
        <v>460840.7164578964</v>
      </c>
      <c r="AP52" s="29">
        <v>5978081.6608870886</v>
      </c>
      <c r="AQ52" s="29">
        <v>1699165.62838585</v>
      </c>
      <c r="AR52" s="29">
        <v>593826.54363489128</v>
      </c>
      <c r="AS52" s="29">
        <v>35051.367605873049</v>
      </c>
      <c r="AT52" s="29">
        <v>645409.53133074194</v>
      </c>
      <c r="AU52" s="29">
        <v>387985.72883853264</v>
      </c>
      <c r="AV52" s="29">
        <v>7245.8571630006682</v>
      </c>
      <c r="AW52" s="29">
        <v>1524.5125869566898</v>
      </c>
      <c r="AX52" s="29">
        <v>5503286.4962867554</v>
      </c>
      <c r="AY52" s="29">
        <v>3487801.6303502643</v>
      </c>
      <c r="AZ52" s="29">
        <v>762591.27154101548</v>
      </c>
      <c r="BA52" s="29">
        <v>79.051237226035681</v>
      </c>
      <c r="BB52" s="29">
        <v>1288018.3648045135</v>
      </c>
      <c r="BC52" s="29">
        <v>1517180.9247625445</v>
      </c>
      <c r="BD52" s="29">
        <v>4214300.7341291932</v>
      </c>
      <c r="BE52" s="29">
        <v>1247715.9020681968</v>
      </c>
      <c r="BF52" s="29">
        <v>14121.141010917318</v>
      </c>
      <c r="BG52" s="29">
        <v>4940503.1563127367</v>
      </c>
      <c r="BH52" s="29">
        <v>1256681.2081006938</v>
      </c>
      <c r="BI52" s="29">
        <v>28750.293860699276</v>
      </c>
      <c r="BJ52" s="29">
        <v>790881.6839959725</v>
      </c>
      <c r="BK52" s="29">
        <v>134929.05015471092</v>
      </c>
      <c r="BL52" s="29">
        <v>428793.81380920176</v>
      </c>
      <c r="BM52" s="29">
        <v>419900.41097072663</v>
      </c>
      <c r="BN52" s="29">
        <v>544705.25163367251</v>
      </c>
      <c r="BO52" s="29">
        <v>417950.00671913358</v>
      </c>
      <c r="BP52" s="29">
        <v>485781.44679785729</v>
      </c>
      <c r="BQ52" s="29">
        <v>111141.88839066724</v>
      </c>
      <c r="BR52" s="29">
        <v>485192.20241761819</v>
      </c>
      <c r="BS52" s="29">
        <v>0</v>
      </c>
      <c r="BT52" s="59">
        <f t="shared" si="0"/>
        <v>72083654.457563654</v>
      </c>
      <c r="BU52" s="29">
        <v>528317.09123029164</v>
      </c>
      <c r="BV52" s="29">
        <v>0</v>
      </c>
      <c r="BW52" s="29">
        <v>0</v>
      </c>
      <c r="BX52" s="29">
        <v>0</v>
      </c>
      <c r="BY52" s="29">
        <v>0</v>
      </c>
      <c r="BZ52" s="29">
        <v>1883790.8222544172</v>
      </c>
      <c r="CA52" s="29">
        <v>857613.75894452527</v>
      </c>
      <c r="CB52" s="29">
        <v>0</v>
      </c>
      <c r="CC52" s="29">
        <v>0</v>
      </c>
      <c r="CD52" s="29">
        <v>71579.641917044239</v>
      </c>
      <c r="CE52" s="29">
        <v>0</v>
      </c>
      <c r="CF52" s="29">
        <v>3029213.9296862194</v>
      </c>
      <c r="CG52" s="29">
        <v>0</v>
      </c>
      <c r="CH52" s="29">
        <v>0</v>
      </c>
      <c r="CI52" s="29">
        <v>24341804.298403747</v>
      </c>
      <c r="CJ52" s="38">
        <f t="shared" si="2"/>
        <v>102795973.99999991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33413.724055925115</v>
      </c>
      <c r="D53" s="29">
        <v>9517.1907500753314</v>
      </c>
      <c r="E53" s="29">
        <v>25558.460143662549</v>
      </c>
      <c r="F53" s="29">
        <v>814046.9547776843</v>
      </c>
      <c r="G53" s="29">
        <v>1117244.9296114172</v>
      </c>
      <c r="H53" s="29">
        <v>5253.2701737213984</v>
      </c>
      <c r="I53" s="29">
        <v>23271.450576503114</v>
      </c>
      <c r="J53" s="29">
        <v>10016.096436003279</v>
      </c>
      <c r="K53" s="29">
        <v>73003.433629473802</v>
      </c>
      <c r="L53" s="29">
        <v>23058.797534581689</v>
      </c>
      <c r="M53" s="29">
        <v>180637.60877382348</v>
      </c>
      <c r="N53" s="29">
        <v>468753.88471639523</v>
      </c>
      <c r="O53" s="29">
        <v>18440.738588245455</v>
      </c>
      <c r="P53" s="29">
        <v>54612.83036532093</v>
      </c>
      <c r="Q53" s="29">
        <v>20.86441147303449</v>
      </c>
      <c r="R53" s="29">
        <v>227447.38286574595</v>
      </c>
      <c r="S53" s="29">
        <v>46471.62135449893</v>
      </c>
      <c r="T53" s="29">
        <v>33293.65079287679</v>
      </c>
      <c r="U53" s="29">
        <v>2398080.1266787807</v>
      </c>
      <c r="V53" s="29">
        <v>9393.3342920777704</v>
      </c>
      <c r="W53" s="29">
        <v>2982.5346178355412</v>
      </c>
      <c r="X53" s="29">
        <v>44605.201822124094</v>
      </c>
      <c r="Y53" s="29">
        <v>288080.36876136909</v>
      </c>
      <c r="Z53" s="29">
        <v>633299.46484010969</v>
      </c>
      <c r="AA53" s="29">
        <v>212174.82144198791</v>
      </c>
      <c r="AB53" s="29">
        <v>2893035.3407788393</v>
      </c>
      <c r="AC53" s="29">
        <v>32446479.292870071</v>
      </c>
      <c r="AD53" s="29">
        <v>183751.08682711469</v>
      </c>
      <c r="AE53" s="29">
        <v>2329580.8583475449</v>
      </c>
      <c r="AF53" s="29">
        <v>730453.97807507135</v>
      </c>
      <c r="AG53" s="29">
        <v>187729.87045600388</v>
      </c>
      <c r="AH53" s="29">
        <v>71220.899623806414</v>
      </c>
      <c r="AI53" s="29">
        <v>215.79649934609236</v>
      </c>
      <c r="AJ53" s="29">
        <v>1054591.3212558483</v>
      </c>
      <c r="AK53" s="29">
        <v>512341.98854130827</v>
      </c>
      <c r="AL53" s="29">
        <v>463666.00534813944</v>
      </c>
      <c r="AM53" s="29">
        <v>298498.10902627569</v>
      </c>
      <c r="AN53" s="29">
        <v>304220.62770917162</v>
      </c>
      <c r="AO53" s="29">
        <v>961419.55589230871</v>
      </c>
      <c r="AP53" s="29">
        <v>2109321.5446638064</v>
      </c>
      <c r="AQ53" s="29">
        <v>81991.063777569638</v>
      </c>
      <c r="AR53" s="29">
        <v>39118.488740363442</v>
      </c>
      <c r="AS53" s="29">
        <v>5143.7464335158875</v>
      </c>
      <c r="AT53" s="29">
        <v>298099.26176254509</v>
      </c>
      <c r="AU53" s="29">
        <v>32235.89030370842</v>
      </c>
      <c r="AV53" s="29">
        <v>104.6193898668643</v>
      </c>
      <c r="AW53" s="29">
        <v>31.03410828604423</v>
      </c>
      <c r="AX53" s="29">
        <v>1577880.9228019323</v>
      </c>
      <c r="AY53" s="29">
        <v>3800165.8182309992</v>
      </c>
      <c r="AZ53" s="29">
        <v>151320.65118294919</v>
      </c>
      <c r="BA53" s="29">
        <v>61.814307844558357</v>
      </c>
      <c r="BB53" s="29">
        <v>14305.157254378953</v>
      </c>
      <c r="BC53" s="29">
        <v>952092.58997313876</v>
      </c>
      <c r="BD53" s="29">
        <v>936671.09284885612</v>
      </c>
      <c r="BE53" s="29">
        <v>152393.63689650645</v>
      </c>
      <c r="BF53" s="29">
        <v>85.932142046277988</v>
      </c>
      <c r="BG53" s="29">
        <v>857889.46796751127</v>
      </c>
      <c r="BH53" s="29">
        <v>1037622.8381810605</v>
      </c>
      <c r="BI53" s="29">
        <v>3331.5334109097416</v>
      </c>
      <c r="BJ53" s="29">
        <v>544592.60576578462</v>
      </c>
      <c r="BK53" s="29">
        <v>48101.530695698784</v>
      </c>
      <c r="BL53" s="29">
        <v>290434.22875409469</v>
      </c>
      <c r="BM53" s="29">
        <v>166548.11208775666</v>
      </c>
      <c r="BN53" s="29">
        <v>103722.94253124433</v>
      </c>
      <c r="BO53" s="29">
        <v>147663.65667533642</v>
      </c>
      <c r="BP53" s="29">
        <v>183834.94376794997</v>
      </c>
      <c r="BQ53" s="29">
        <v>6397.2957857856036</v>
      </c>
      <c r="BR53" s="29">
        <v>41467.370194567542</v>
      </c>
      <c r="BS53" s="29">
        <v>0</v>
      </c>
      <c r="BT53" s="59">
        <f t="shared" si="0"/>
        <v>62772513.263898581</v>
      </c>
      <c r="BU53" s="29">
        <v>586295.43459566357</v>
      </c>
      <c r="BV53" s="29">
        <v>0</v>
      </c>
      <c r="BW53" s="29">
        <v>0</v>
      </c>
      <c r="BX53" s="29">
        <v>0</v>
      </c>
      <c r="BY53" s="29">
        <v>959729.28030331107</v>
      </c>
      <c r="BZ53" s="29">
        <v>0</v>
      </c>
      <c r="CA53" s="29">
        <v>0</v>
      </c>
      <c r="CB53" s="29">
        <v>0</v>
      </c>
      <c r="CC53" s="29">
        <v>0</v>
      </c>
      <c r="CD53" s="29">
        <v>505514.81880823983</v>
      </c>
      <c r="CE53" s="29">
        <v>0</v>
      </c>
      <c r="CF53" s="29">
        <v>2035660.1438910216</v>
      </c>
      <c r="CG53" s="29">
        <v>0</v>
      </c>
      <c r="CH53" s="29">
        <v>0</v>
      </c>
      <c r="CI53" s="29">
        <v>23387167.058503188</v>
      </c>
      <c r="CJ53" s="38">
        <f t="shared" si="2"/>
        <v>90246880.000000015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1.3829797206681209</v>
      </c>
      <c r="D54" s="29">
        <v>4.1281032810487877E-3</v>
      </c>
      <c r="E54" s="29">
        <v>0</v>
      </c>
      <c r="F54" s="29">
        <v>0.59696563990452733</v>
      </c>
      <c r="G54" s="29">
        <v>8.6078588712301833</v>
      </c>
      <c r="H54" s="29">
        <v>0.10138459093976206</v>
      </c>
      <c r="I54" s="29">
        <v>3.8402501824365713E-2</v>
      </c>
      <c r="J54" s="29">
        <v>1.0231654261013519</v>
      </c>
      <c r="K54" s="29">
        <v>10.08787101271944</v>
      </c>
      <c r="L54" s="29">
        <v>9.7506629596402113E-3</v>
      </c>
      <c r="M54" s="29">
        <v>8.9715740118363527</v>
      </c>
      <c r="N54" s="29">
        <v>188.61449940918334</v>
      </c>
      <c r="O54" s="29">
        <v>3.7052087594308474</v>
      </c>
      <c r="P54" s="29">
        <v>2.9461518114451732</v>
      </c>
      <c r="Q54" s="29">
        <v>3.8229628387042878</v>
      </c>
      <c r="R54" s="29">
        <v>9.7434892223669269</v>
      </c>
      <c r="S54" s="29">
        <v>5.8007332194397572</v>
      </c>
      <c r="T54" s="29">
        <v>11.41410072936802</v>
      </c>
      <c r="U54" s="29">
        <v>2868013.0077648535</v>
      </c>
      <c r="V54" s="29">
        <v>0.12338172507203075</v>
      </c>
      <c r="W54" s="29">
        <v>0.39921291770353629</v>
      </c>
      <c r="X54" s="29">
        <v>154.69590310194073</v>
      </c>
      <c r="Y54" s="29">
        <v>1.4686478286946059</v>
      </c>
      <c r="Z54" s="29">
        <v>0.39756886766636967</v>
      </c>
      <c r="AA54" s="29">
        <v>9.0303006803664106E-3</v>
      </c>
      <c r="AB54" s="29">
        <v>1.0395784684977421E-3</v>
      </c>
      <c r="AC54" s="29">
        <v>0.10126231817246023</v>
      </c>
      <c r="AD54" s="29">
        <v>1.2808929403692497</v>
      </c>
      <c r="AE54" s="29">
        <v>2658332.7063691313</v>
      </c>
      <c r="AF54" s="29">
        <v>9.4444374506156024</v>
      </c>
      <c r="AG54" s="29">
        <v>5.7641256736231543E-2</v>
      </c>
      <c r="AH54" s="29">
        <v>1.9991503975299628E-3</v>
      </c>
      <c r="AI54" s="29">
        <v>0</v>
      </c>
      <c r="AJ54" s="29">
        <v>0.14234950741800284</v>
      </c>
      <c r="AK54" s="29">
        <v>5.0407794611211879E-2</v>
      </c>
      <c r="AL54" s="29">
        <v>11.898659723060531</v>
      </c>
      <c r="AM54" s="29">
        <v>4.6209975099787206</v>
      </c>
      <c r="AN54" s="29">
        <v>71.531010573159421</v>
      </c>
      <c r="AO54" s="29">
        <v>45.105714307790308</v>
      </c>
      <c r="AP54" s="29">
        <v>12.461252802333243</v>
      </c>
      <c r="AQ54" s="29">
        <v>4.7890422098530721</v>
      </c>
      <c r="AR54" s="29">
        <v>3.4221837616737289E-3</v>
      </c>
      <c r="AS54" s="29">
        <v>8.9222052429129993E-4</v>
      </c>
      <c r="AT54" s="29">
        <v>0.39666178697626758</v>
      </c>
      <c r="AU54" s="29">
        <v>8.2790317119361969</v>
      </c>
      <c r="AV54" s="29">
        <v>2.6127479636806256E-3</v>
      </c>
      <c r="AW54" s="29">
        <v>0</v>
      </c>
      <c r="AX54" s="29">
        <v>11.676181125337898</v>
      </c>
      <c r="AY54" s="29">
        <v>2.5919068983784741</v>
      </c>
      <c r="AZ54" s="29">
        <v>5753715.0235028341</v>
      </c>
      <c r="BA54" s="29">
        <v>0</v>
      </c>
      <c r="BB54" s="29">
        <v>0.32489547651968864</v>
      </c>
      <c r="BC54" s="29">
        <v>0.72396923600028273</v>
      </c>
      <c r="BD54" s="29">
        <v>6.821740628680395</v>
      </c>
      <c r="BE54" s="29">
        <v>0.21025215564783944</v>
      </c>
      <c r="BF54" s="29">
        <v>0</v>
      </c>
      <c r="BG54" s="29">
        <v>5.517634997177491</v>
      </c>
      <c r="BH54" s="29">
        <v>739833.89687843376</v>
      </c>
      <c r="BI54" s="29">
        <v>2.4060718679430611E-2</v>
      </c>
      <c r="BJ54" s="29">
        <v>474140.24211440718</v>
      </c>
      <c r="BK54" s="29">
        <v>0</v>
      </c>
      <c r="BL54" s="29">
        <v>539876.15341094462</v>
      </c>
      <c r="BM54" s="29">
        <v>20794.622199777346</v>
      </c>
      <c r="BN54" s="29">
        <v>25.009583902882849</v>
      </c>
      <c r="BO54" s="29">
        <v>2.8114424364785826</v>
      </c>
      <c r="BP54" s="29">
        <v>102136.36410570404</v>
      </c>
      <c r="BQ54" s="29">
        <v>1.7933104114453074E-2</v>
      </c>
      <c r="BR54" s="29">
        <v>0.28249102163721596</v>
      </c>
      <c r="BS54" s="29">
        <v>0</v>
      </c>
      <c r="BT54" s="59">
        <f t="shared" si="0"/>
        <v>13157482.162736839</v>
      </c>
      <c r="BU54" s="29">
        <v>88979.257069647501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799837.83441613207</v>
      </c>
      <c r="CE54" s="29">
        <v>0</v>
      </c>
      <c r="CF54" s="29">
        <v>20431199.156858489</v>
      </c>
      <c r="CG54" s="29">
        <v>0</v>
      </c>
      <c r="CH54" s="29">
        <v>0</v>
      </c>
      <c r="CI54" s="29">
        <v>28340037.388918906</v>
      </c>
      <c r="CJ54" s="38">
        <f t="shared" si="2"/>
        <v>62817535.800000012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7.0198243777960219</v>
      </c>
      <c r="D55" s="29">
        <v>147.82714194820636</v>
      </c>
      <c r="E55" s="29">
        <v>1.1268129955164046</v>
      </c>
      <c r="F55" s="29">
        <v>2.1384430243860253</v>
      </c>
      <c r="G55" s="29">
        <v>5.7708294741795694</v>
      </c>
      <c r="H55" s="29">
        <v>0</v>
      </c>
      <c r="I55" s="29">
        <v>0</v>
      </c>
      <c r="J55" s="29">
        <v>0</v>
      </c>
      <c r="K55" s="29">
        <v>0</v>
      </c>
      <c r="L55" s="29">
        <v>7.3025567659309285</v>
      </c>
      <c r="M55" s="29">
        <v>3.2405960365132049</v>
      </c>
      <c r="N55" s="29">
        <v>2576.1696366717874</v>
      </c>
      <c r="O55" s="29">
        <v>0</v>
      </c>
      <c r="P55" s="29">
        <v>0.92896294500336818</v>
      </c>
      <c r="Q55" s="29">
        <v>0</v>
      </c>
      <c r="R55" s="29">
        <v>1.0036483974149115</v>
      </c>
      <c r="S55" s="29">
        <v>6.13456436414541</v>
      </c>
      <c r="T55" s="29">
        <v>0</v>
      </c>
      <c r="U55" s="29">
        <v>11.184376078516934</v>
      </c>
      <c r="V55" s="29">
        <v>0</v>
      </c>
      <c r="W55" s="29">
        <v>0</v>
      </c>
      <c r="X55" s="29">
        <v>3.5124095574148511</v>
      </c>
      <c r="Y55" s="29">
        <v>11.386266326973411</v>
      </c>
      <c r="Z55" s="29">
        <v>11.96117881782631</v>
      </c>
      <c r="AA55" s="29">
        <v>4.310207839231615</v>
      </c>
      <c r="AB55" s="29">
        <v>21.639647244309391</v>
      </c>
      <c r="AC55" s="29">
        <v>839.21831229729287</v>
      </c>
      <c r="AD55" s="29">
        <v>30.440178641536168</v>
      </c>
      <c r="AE55" s="29">
        <v>189.55464705474807</v>
      </c>
      <c r="AF55" s="29">
        <v>93.540029083071005</v>
      </c>
      <c r="AG55" s="29">
        <v>38.519577379040349</v>
      </c>
      <c r="AH55" s="29">
        <v>0</v>
      </c>
      <c r="AI55" s="29">
        <v>0</v>
      </c>
      <c r="AJ55" s="29">
        <v>261.93041375060886</v>
      </c>
      <c r="AK55" s="29">
        <v>16.745966642076706</v>
      </c>
      <c r="AL55" s="29">
        <v>42.700964161088031</v>
      </c>
      <c r="AM55" s="29">
        <v>224.39824636839157</v>
      </c>
      <c r="AN55" s="29">
        <v>12.181656424739167</v>
      </c>
      <c r="AO55" s="29">
        <v>94.457630319447944</v>
      </c>
      <c r="AP55" s="29">
        <v>430.36773199820601</v>
      </c>
      <c r="AQ55" s="29">
        <v>42.031292804967904</v>
      </c>
      <c r="AR55" s="29">
        <v>8.8038865173470633</v>
      </c>
      <c r="AS55" s="29">
        <v>0</v>
      </c>
      <c r="AT55" s="29">
        <v>37.638032975408549</v>
      </c>
      <c r="AU55" s="29">
        <v>665.2877321877852</v>
      </c>
      <c r="AV55" s="29">
        <v>0</v>
      </c>
      <c r="AW55" s="29">
        <v>0</v>
      </c>
      <c r="AX55" s="29">
        <v>325.42874997488082</v>
      </c>
      <c r="AY55" s="29">
        <v>989.51435254706416</v>
      </c>
      <c r="AZ55" s="29">
        <v>921.38803178167802</v>
      </c>
      <c r="BA55" s="29">
        <v>218.12640998763479</v>
      </c>
      <c r="BB55" s="29">
        <v>15.50498627348685</v>
      </c>
      <c r="BC55" s="29">
        <v>61.853796316392852</v>
      </c>
      <c r="BD55" s="29">
        <v>104.11663094480454</v>
      </c>
      <c r="BE55" s="29">
        <v>727.86931113418893</v>
      </c>
      <c r="BF55" s="29">
        <v>31.530421934156262</v>
      </c>
      <c r="BG55" s="29">
        <v>664.59193719498433</v>
      </c>
      <c r="BH55" s="29">
        <v>27174.023695471205</v>
      </c>
      <c r="BI55" s="29">
        <v>0.90755665240691774</v>
      </c>
      <c r="BJ55" s="29">
        <v>8364.6086660831661</v>
      </c>
      <c r="BK55" s="29">
        <v>8.0376489865599989</v>
      </c>
      <c r="BL55" s="29">
        <v>7921.6092986166595</v>
      </c>
      <c r="BM55" s="29">
        <v>8421.1412774551809</v>
      </c>
      <c r="BN55" s="29">
        <v>908.69349311029578</v>
      </c>
      <c r="BO55" s="29">
        <v>472.59675387422635</v>
      </c>
      <c r="BP55" s="29">
        <v>309.53183763589368</v>
      </c>
      <c r="BQ55" s="29">
        <v>0</v>
      </c>
      <c r="BR55" s="29">
        <v>16.608518769666347</v>
      </c>
      <c r="BS55" s="29">
        <v>0</v>
      </c>
      <c r="BT55" s="59">
        <f t="shared" si="0"/>
        <v>63508.15677621543</v>
      </c>
      <c r="BU55" s="29">
        <v>0</v>
      </c>
      <c r="BV55" s="29">
        <v>0</v>
      </c>
      <c r="BW55" s="29">
        <v>0</v>
      </c>
      <c r="BX55" s="29">
        <v>0</v>
      </c>
      <c r="BY55" s="29">
        <v>1961440.2126259839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1008030.8517835379</v>
      </c>
      <c r="CG55" s="29">
        <v>0</v>
      </c>
      <c r="CH55" s="29">
        <v>0</v>
      </c>
      <c r="CI55" s="29">
        <v>74154.408814262933</v>
      </c>
      <c r="CJ55" s="38">
        <f t="shared" si="2"/>
        <v>3107133.6300000004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11605.801827485344</v>
      </c>
      <c r="D56" s="29">
        <v>695.05284504007602</v>
      </c>
      <c r="E56" s="29">
        <v>243.99392823251776</v>
      </c>
      <c r="F56" s="29">
        <v>6797.5620501427875</v>
      </c>
      <c r="G56" s="29">
        <v>1257837.3232060338</v>
      </c>
      <c r="H56" s="29">
        <v>38166.126083560623</v>
      </c>
      <c r="I56" s="29">
        <v>47025.530246479218</v>
      </c>
      <c r="J56" s="29">
        <v>1033.8451309418413</v>
      </c>
      <c r="K56" s="29">
        <v>14685.690789166387</v>
      </c>
      <c r="L56" s="29">
        <v>47952.242862719213</v>
      </c>
      <c r="M56" s="29">
        <v>116074.93922720742</v>
      </c>
      <c r="N56" s="29">
        <v>222874.87995356019</v>
      </c>
      <c r="O56" s="29">
        <v>62940.09883170492</v>
      </c>
      <c r="P56" s="29">
        <v>23420.216108594275</v>
      </c>
      <c r="Q56" s="29">
        <v>2102.5994742071962</v>
      </c>
      <c r="R56" s="29">
        <v>22997.994794963808</v>
      </c>
      <c r="S56" s="29">
        <v>82369.232203186664</v>
      </c>
      <c r="T56" s="29">
        <v>22230.835804659408</v>
      </c>
      <c r="U56" s="29">
        <v>249460.31378106147</v>
      </c>
      <c r="V56" s="29">
        <v>9836.734734098105</v>
      </c>
      <c r="W56" s="29">
        <v>979.53794843812227</v>
      </c>
      <c r="X56" s="29">
        <v>698007.65237957076</v>
      </c>
      <c r="Y56" s="29">
        <v>73310.918851469251</v>
      </c>
      <c r="Z56" s="29">
        <v>123004.41047349713</v>
      </c>
      <c r="AA56" s="29">
        <v>15567.029137133042</v>
      </c>
      <c r="AB56" s="29">
        <v>199849.37313738812</v>
      </c>
      <c r="AC56" s="29">
        <v>23142.317522657806</v>
      </c>
      <c r="AD56" s="29">
        <v>365402.83575544972</v>
      </c>
      <c r="AE56" s="29">
        <v>3381188.9741459698</v>
      </c>
      <c r="AF56" s="29">
        <v>1508578.7968894565</v>
      </c>
      <c r="AG56" s="29">
        <v>116813.61043595182</v>
      </c>
      <c r="AH56" s="29">
        <v>52683.783761048639</v>
      </c>
      <c r="AI56" s="29">
        <v>12192.573997896889</v>
      </c>
      <c r="AJ56" s="29">
        <v>302575.56028407905</v>
      </c>
      <c r="AK56" s="29">
        <v>69895.548230154323</v>
      </c>
      <c r="AL56" s="29">
        <v>332523.28762707952</v>
      </c>
      <c r="AM56" s="29">
        <v>195328.23928483773</v>
      </c>
      <c r="AN56" s="29">
        <v>167839.53866291785</v>
      </c>
      <c r="AO56" s="29">
        <v>139947.66868308745</v>
      </c>
      <c r="AP56" s="29">
        <v>400569.13953337108</v>
      </c>
      <c r="AQ56" s="29">
        <v>647270.57386161876</v>
      </c>
      <c r="AR56" s="29">
        <v>214271.37000338806</v>
      </c>
      <c r="AS56" s="29">
        <v>8318.2550412167802</v>
      </c>
      <c r="AT56" s="29">
        <v>129683.96455933945</v>
      </c>
      <c r="AU56" s="29">
        <v>10157.18786581709</v>
      </c>
      <c r="AV56" s="29">
        <v>17.503037589032186</v>
      </c>
      <c r="AW56" s="29">
        <v>9.4968651178514545</v>
      </c>
      <c r="AX56" s="29">
        <v>437706.7562983089</v>
      </c>
      <c r="AY56" s="29">
        <v>415656.96363388229</v>
      </c>
      <c r="AZ56" s="29">
        <v>19522.179926394616</v>
      </c>
      <c r="BA56" s="29">
        <v>17.235981546232978</v>
      </c>
      <c r="BB56" s="29">
        <v>525666.37025395466</v>
      </c>
      <c r="BC56" s="29">
        <v>115059.4245414371</v>
      </c>
      <c r="BD56" s="29">
        <v>255556.8537547825</v>
      </c>
      <c r="BE56" s="29">
        <v>115171.95175862323</v>
      </c>
      <c r="BF56" s="29">
        <v>9359.1889157892274</v>
      </c>
      <c r="BG56" s="29">
        <v>293601.60483951325</v>
      </c>
      <c r="BH56" s="29">
        <v>62152.294035037274</v>
      </c>
      <c r="BI56" s="29">
        <v>4630.3303239784136</v>
      </c>
      <c r="BJ56" s="29">
        <v>34445.884819429921</v>
      </c>
      <c r="BK56" s="29">
        <v>62606.378977507658</v>
      </c>
      <c r="BL56" s="29">
        <v>24348.645536766653</v>
      </c>
      <c r="BM56" s="29">
        <v>45899.288447314328</v>
      </c>
      <c r="BN56" s="29">
        <v>188379.89829588938</v>
      </c>
      <c r="BO56" s="29">
        <v>133140.22577435244</v>
      </c>
      <c r="BP56" s="29">
        <v>67971.08493158214</v>
      </c>
      <c r="BQ56" s="29">
        <v>32380.916912325676</v>
      </c>
      <c r="BR56" s="29">
        <v>131542.95498126571</v>
      </c>
      <c r="BS56" s="29">
        <v>0</v>
      </c>
      <c r="BT56" s="59">
        <f t="shared" si="0"/>
        <v>14404296.594798271</v>
      </c>
      <c r="BU56" s="29">
        <v>47717.298316804467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8142.6165360508548</v>
      </c>
      <c r="CE56" s="29">
        <v>0</v>
      </c>
      <c r="CF56" s="29">
        <v>271654.50705822249</v>
      </c>
      <c r="CG56" s="29">
        <v>0</v>
      </c>
      <c r="CH56" s="29">
        <v>0</v>
      </c>
      <c r="CI56" s="29">
        <v>7264266.7832906554</v>
      </c>
      <c r="CJ56" s="38">
        <f t="shared" si="2"/>
        <v>21996077.800000004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3254216.7034188034</v>
      </c>
      <c r="D57" s="29">
        <v>17470.813703753072</v>
      </c>
      <c r="E57" s="29">
        <v>128.36763142441643</v>
      </c>
      <c r="F57" s="29">
        <v>272.81110906267685</v>
      </c>
      <c r="G57" s="29">
        <v>269551.36323202885</v>
      </c>
      <c r="H57" s="29">
        <v>6858.8485792063766</v>
      </c>
      <c r="I57" s="29">
        <v>19630.047808428724</v>
      </c>
      <c r="J57" s="29">
        <v>722.68627075725783</v>
      </c>
      <c r="K57" s="29">
        <v>5080.7699946705916</v>
      </c>
      <c r="L57" s="29">
        <v>17250.173887583169</v>
      </c>
      <c r="M57" s="29">
        <v>84793.233611758056</v>
      </c>
      <c r="N57" s="29">
        <v>555213.31519806886</v>
      </c>
      <c r="O57" s="29">
        <v>28861.860454426176</v>
      </c>
      <c r="P57" s="29">
        <v>4939.5025296076537</v>
      </c>
      <c r="Q57" s="29">
        <v>61.261177666959952</v>
      </c>
      <c r="R57" s="29">
        <v>63657.045686676014</v>
      </c>
      <c r="S57" s="29">
        <v>77924.735850318859</v>
      </c>
      <c r="T57" s="29">
        <v>100908.0164090833</v>
      </c>
      <c r="U57" s="29">
        <v>280908.37151331583</v>
      </c>
      <c r="V57" s="29">
        <v>20997.205690090996</v>
      </c>
      <c r="W57" s="29">
        <v>3021.800566027719</v>
      </c>
      <c r="X57" s="29">
        <v>406755.01461657503</v>
      </c>
      <c r="Y57" s="29">
        <v>26680.818585740955</v>
      </c>
      <c r="Z57" s="29">
        <v>225403.84535064999</v>
      </c>
      <c r="AA57" s="29">
        <v>46634.776867906439</v>
      </c>
      <c r="AB57" s="29">
        <v>479683.99030235165</v>
      </c>
      <c r="AC57" s="29">
        <v>426027.9694873683</v>
      </c>
      <c r="AD57" s="29">
        <v>23511.249204335265</v>
      </c>
      <c r="AE57" s="29">
        <v>2672153.8483489519</v>
      </c>
      <c r="AF57" s="29">
        <v>1161274.0864555994</v>
      </c>
      <c r="AG57" s="29">
        <v>43785.384248950839</v>
      </c>
      <c r="AH57" s="29">
        <v>31759.264167902547</v>
      </c>
      <c r="AI57" s="29">
        <v>713.45492057302624</v>
      </c>
      <c r="AJ57" s="29">
        <v>64581.881447474028</v>
      </c>
      <c r="AK57" s="29">
        <v>119344.62643286446</v>
      </c>
      <c r="AL57" s="29">
        <v>314892.93531098543</v>
      </c>
      <c r="AM57" s="29">
        <v>334270.8558758134</v>
      </c>
      <c r="AN57" s="29">
        <v>545059.16468991654</v>
      </c>
      <c r="AO57" s="29">
        <v>363358.07122900791</v>
      </c>
      <c r="AP57" s="29">
        <v>1762149.2960572424</v>
      </c>
      <c r="AQ57" s="29">
        <v>427412.04477789672</v>
      </c>
      <c r="AR57" s="29">
        <v>31413.275032829868</v>
      </c>
      <c r="AS57" s="29">
        <v>9335.6717513008807</v>
      </c>
      <c r="AT57" s="29">
        <v>133046.96244326103</v>
      </c>
      <c r="AU57" s="29">
        <v>4318.0180852595868</v>
      </c>
      <c r="AV57" s="29">
        <v>11.258062811245278</v>
      </c>
      <c r="AW57" s="29">
        <v>8.1476152489179423</v>
      </c>
      <c r="AX57" s="29">
        <v>1513570.9311850804</v>
      </c>
      <c r="AY57" s="29">
        <v>2407860.2045341153</v>
      </c>
      <c r="AZ57" s="29">
        <v>859693.09796407388</v>
      </c>
      <c r="BA57" s="29">
        <v>86.832670345820105</v>
      </c>
      <c r="BB57" s="29">
        <v>181176.9297444144</v>
      </c>
      <c r="BC57" s="29">
        <v>699167.54705167981</v>
      </c>
      <c r="BD57" s="29">
        <v>378125.28064020013</v>
      </c>
      <c r="BE57" s="29">
        <v>206723.14785896408</v>
      </c>
      <c r="BF57" s="29">
        <v>8890.6293014745825</v>
      </c>
      <c r="BG57" s="29">
        <v>1153012.8080044109</v>
      </c>
      <c r="BH57" s="29">
        <v>393385.00029570179</v>
      </c>
      <c r="BI57" s="29">
        <v>2968.4978913155383</v>
      </c>
      <c r="BJ57" s="29">
        <v>344028.83715432766</v>
      </c>
      <c r="BK57" s="29">
        <v>16657.768843669528</v>
      </c>
      <c r="BL57" s="29">
        <v>156774.1157700505</v>
      </c>
      <c r="BM57" s="29">
        <v>289022.61004626856</v>
      </c>
      <c r="BN57" s="29">
        <v>490110.13983951637</v>
      </c>
      <c r="BO57" s="29">
        <v>968456.08163319796</v>
      </c>
      <c r="BP57" s="29">
        <v>130502.66868982506</v>
      </c>
      <c r="BQ57" s="29">
        <v>4583.3494921649217</v>
      </c>
      <c r="BR57" s="29">
        <v>34951.901860397447</v>
      </c>
      <c r="BS57" s="29">
        <v>0</v>
      </c>
      <c r="BT57" s="59">
        <f t="shared" si="0"/>
        <v>24705803.226162765</v>
      </c>
      <c r="BU57" s="29">
        <v>2345085.1354205878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77140.478006068282</v>
      </c>
      <c r="CE57" s="29">
        <v>0</v>
      </c>
      <c r="CF57" s="29">
        <v>353080.35533997102</v>
      </c>
      <c r="CG57" s="29">
        <v>0</v>
      </c>
      <c r="CH57" s="29">
        <v>0</v>
      </c>
      <c r="CI57" s="29">
        <v>3083321.6050705803</v>
      </c>
      <c r="CJ57" s="38">
        <f t="shared" si="2"/>
        <v>30564430.799999971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365500.94088376412</v>
      </c>
      <c r="D58" s="29">
        <v>164861.54414353296</v>
      </c>
      <c r="E58" s="29">
        <v>3816.2968021632619</v>
      </c>
      <c r="F58" s="29">
        <v>106907.63632747547</v>
      </c>
      <c r="G58" s="29">
        <v>167272.18502732189</v>
      </c>
      <c r="H58" s="29">
        <v>31911.819351006434</v>
      </c>
      <c r="I58" s="29">
        <v>19514.910664233776</v>
      </c>
      <c r="J58" s="29">
        <v>2195.3541200946543</v>
      </c>
      <c r="K58" s="29">
        <v>12411.550999165853</v>
      </c>
      <c r="L58" s="29">
        <v>18481.55628757006</v>
      </c>
      <c r="M58" s="29">
        <v>55959.654045864721</v>
      </c>
      <c r="N58" s="29">
        <v>147248.887833199</v>
      </c>
      <c r="O58" s="29">
        <v>24102.928079848567</v>
      </c>
      <c r="P58" s="29">
        <v>71056.649842013954</v>
      </c>
      <c r="Q58" s="29">
        <v>1698.303875896557</v>
      </c>
      <c r="R58" s="29">
        <v>36319.969373531814</v>
      </c>
      <c r="S58" s="29">
        <v>585727.50523408875</v>
      </c>
      <c r="T58" s="29">
        <v>19132.214196697903</v>
      </c>
      <c r="U58" s="29">
        <v>293393.54766652558</v>
      </c>
      <c r="V58" s="29">
        <v>9213.0787360657596</v>
      </c>
      <c r="W58" s="29">
        <v>1699.1491404394621</v>
      </c>
      <c r="X58" s="29">
        <v>1534455.0209930146</v>
      </c>
      <c r="Y58" s="29">
        <v>242786.60437920166</v>
      </c>
      <c r="Z58" s="29">
        <v>65961.116136046374</v>
      </c>
      <c r="AA58" s="29">
        <v>67282.430370187634</v>
      </c>
      <c r="AB58" s="29">
        <v>778300.6917742762</v>
      </c>
      <c r="AC58" s="29">
        <v>6556041.2133068806</v>
      </c>
      <c r="AD58" s="29">
        <v>208226.07524104553</v>
      </c>
      <c r="AE58" s="29">
        <v>4898831.0930756135</v>
      </c>
      <c r="AF58" s="29">
        <v>1447991.0769523736</v>
      </c>
      <c r="AG58" s="29">
        <v>78827.323320649099</v>
      </c>
      <c r="AH58" s="29">
        <v>451165.52940383548</v>
      </c>
      <c r="AI58" s="29">
        <v>100313.59171715489</v>
      </c>
      <c r="AJ58" s="29">
        <v>2129433.3773125536</v>
      </c>
      <c r="AK58" s="29">
        <v>76281.245729910166</v>
      </c>
      <c r="AL58" s="29">
        <v>675967.81076359109</v>
      </c>
      <c r="AM58" s="29">
        <v>386815.54420972854</v>
      </c>
      <c r="AN58" s="29">
        <v>347616.29553598491</v>
      </c>
      <c r="AO58" s="29">
        <v>172749.02513315572</v>
      </c>
      <c r="AP58" s="29">
        <v>2151812.3675793051</v>
      </c>
      <c r="AQ58" s="29">
        <v>268701.72586270003</v>
      </c>
      <c r="AR58" s="29">
        <v>44397.736885335551</v>
      </c>
      <c r="AS58" s="29">
        <v>3247.2177648771872</v>
      </c>
      <c r="AT58" s="29">
        <v>364084.97909522685</v>
      </c>
      <c r="AU58" s="29">
        <v>43062.740833125274</v>
      </c>
      <c r="AV58" s="29">
        <v>99.981803583471162</v>
      </c>
      <c r="AW58" s="29">
        <v>1779.054577754415</v>
      </c>
      <c r="AX58" s="29">
        <v>1666999.1392984446</v>
      </c>
      <c r="AY58" s="29">
        <v>1287935.7845803828</v>
      </c>
      <c r="AZ58" s="29">
        <v>55462.637706193862</v>
      </c>
      <c r="BA58" s="29">
        <v>11.556471277126848</v>
      </c>
      <c r="BB58" s="29">
        <v>130195.87083661898</v>
      </c>
      <c r="BC58" s="29">
        <v>474589.79212166992</v>
      </c>
      <c r="BD58" s="29">
        <v>1071010.2596770029</v>
      </c>
      <c r="BE58" s="29">
        <v>400789.10061785567</v>
      </c>
      <c r="BF58" s="29">
        <v>39515.371108810614</v>
      </c>
      <c r="BG58" s="29">
        <v>989899.29373922409</v>
      </c>
      <c r="BH58" s="29">
        <v>415442.60345228075</v>
      </c>
      <c r="BI58" s="29">
        <v>24698.918881866397</v>
      </c>
      <c r="BJ58" s="29">
        <v>478519.70422325691</v>
      </c>
      <c r="BK58" s="29">
        <v>17706.827766460807</v>
      </c>
      <c r="BL58" s="29">
        <v>308587.28827505116</v>
      </c>
      <c r="BM58" s="29">
        <v>390639.22900190472</v>
      </c>
      <c r="BN58" s="29">
        <v>290920.12558038172</v>
      </c>
      <c r="BO58" s="29">
        <v>403990.6901327786</v>
      </c>
      <c r="BP58" s="29">
        <v>184238.69051557896</v>
      </c>
      <c r="BQ58" s="29">
        <v>38188.445206203345</v>
      </c>
      <c r="BR58" s="29">
        <v>256007.6204820775</v>
      </c>
      <c r="BS58" s="29">
        <v>0</v>
      </c>
      <c r="BT58" s="59">
        <f t="shared" si="0"/>
        <v>34160005.502062939</v>
      </c>
      <c r="BU58" s="29">
        <v>4090504.4049053611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48850.297214814324</v>
      </c>
      <c r="CE58" s="29">
        <v>0</v>
      </c>
      <c r="CF58" s="29">
        <v>100235.98366810573</v>
      </c>
      <c r="CG58" s="29">
        <v>0</v>
      </c>
      <c r="CH58" s="29">
        <v>0</v>
      </c>
      <c r="CI58" s="29">
        <v>3581265.1121487897</v>
      </c>
      <c r="CJ58" s="38">
        <f t="shared" si="2"/>
        <v>41980861.300000012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21540.42689263025</v>
      </c>
      <c r="D59" s="29">
        <v>761.0980865413303</v>
      </c>
      <c r="E59" s="29">
        <v>445.19073770760815</v>
      </c>
      <c r="F59" s="29">
        <v>11345.26631119362</v>
      </c>
      <c r="G59" s="29">
        <v>206617.8417450749</v>
      </c>
      <c r="H59" s="29">
        <v>3509.6849217792414</v>
      </c>
      <c r="I59" s="29">
        <v>13135.556928045802</v>
      </c>
      <c r="J59" s="29">
        <v>879.34485035737794</v>
      </c>
      <c r="K59" s="29">
        <v>4384.4097876686037</v>
      </c>
      <c r="L59" s="29">
        <v>143509.75585649628</v>
      </c>
      <c r="M59" s="29">
        <v>78268.321958067274</v>
      </c>
      <c r="N59" s="29">
        <v>376404.67859174963</v>
      </c>
      <c r="O59" s="29">
        <v>7465.6397995096768</v>
      </c>
      <c r="P59" s="29">
        <v>16327.161234558102</v>
      </c>
      <c r="Q59" s="29">
        <v>37.616365559119217</v>
      </c>
      <c r="R59" s="29">
        <v>24993.493432612548</v>
      </c>
      <c r="S59" s="29">
        <v>63384.823851624562</v>
      </c>
      <c r="T59" s="29">
        <v>11342.865026556634</v>
      </c>
      <c r="U59" s="29">
        <v>114764.88683735224</v>
      </c>
      <c r="V59" s="29">
        <v>7075.1303945773143</v>
      </c>
      <c r="W59" s="29">
        <v>1563.3408645929123</v>
      </c>
      <c r="X59" s="29">
        <v>53631.355837604817</v>
      </c>
      <c r="Y59" s="29">
        <v>78352.356388279746</v>
      </c>
      <c r="Z59" s="29">
        <v>331817.79868509551</v>
      </c>
      <c r="AA59" s="29">
        <v>28577.136996188634</v>
      </c>
      <c r="AB59" s="29">
        <v>403855.17532420863</v>
      </c>
      <c r="AC59" s="29">
        <v>95977.100216658902</v>
      </c>
      <c r="AD59" s="29">
        <v>104706.40609582294</v>
      </c>
      <c r="AE59" s="29">
        <v>3466567.1813190053</v>
      </c>
      <c r="AF59" s="29">
        <v>848560.96459290676</v>
      </c>
      <c r="AG59" s="29">
        <v>79057.552466430803</v>
      </c>
      <c r="AH59" s="29">
        <v>42285.176159863644</v>
      </c>
      <c r="AI59" s="29">
        <v>439.6900252581645</v>
      </c>
      <c r="AJ59" s="29">
        <v>300481.48640827794</v>
      </c>
      <c r="AK59" s="29">
        <v>83662.928395679512</v>
      </c>
      <c r="AL59" s="29">
        <v>138194.78179145377</v>
      </c>
      <c r="AM59" s="29">
        <v>478095.22890876513</v>
      </c>
      <c r="AN59" s="29">
        <v>129892.28192469577</v>
      </c>
      <c r="AO59" s="29">
        <v>171004.27440749138</v>
      </c>
      <c r="AP59" s="29">
        <v>2294750.5062863552</v>
      </c>
      <c r="AQ59" s="29">
        <v>234761.29979504162</v>
      </c>
      <c r="AR59" s="29">
        <v>64281.975759781693</v>
      </c>
      <c r="AS59" s="29">
        <v>25493.530571588664</v>
      </c>
      <c r="AT59" s="29">
        <v>316494.74057708541</v>
      </c>
      <c r="AU59" s="29">
        <v>33098.965265210958</v>
      </c>
      <c r="AV59" s="29">
        <v>370.60483338495044</v>
      </c>
      <c r="AW59" s="29">
        <v>22.046328152172926</v>
      </c>
      <c r="AX59" s="29">
        <v>1483568.6655671087</v>
      </c>
      <c r="AY59" s="29">
        <v>1205354.1097267827</v>
      </c>
      <c r="AZ59" s="29">
        <v>49226.787020702228</v>
      </c>
      <c r="BA59" s="29">
        <v>613.42869314966163</v>
      </c>
      <c r="BB59" s="29">
        <v>192354.60480349328</v>
      </c>
      <c r="BC59" s="29">
        <v>479185.44495367183</v>
      </c>
      <c r="BD59" s="29">
        <v>1218346.2051664453</v>
      </c>
      <c r="BE59" s="29">
        <v>498958.55053270719</v>
      </c>
      <c r="BF59" s="29">
        <v>2690.4851337450345</v>
      </c>
      <c r="BG59" s="29">
        <v>955255.86341918807</v>
      </c>
      <c r="BH59" s="29">
        <v>549553.00443119928</v>
      </c>
      <c r="BI59" s="29">
        <v>14411.796190032386</v>
      </c>
      <c r="BJ59" s="29">
        <v>169707.92828213837</v>
      </c>
      <c r="BK59" s="29">
        <v>42305.586203563442</v>
      </c>
      <c r="BL59" s="29">
        <v>2326309.2953092172</v>
      </c>
      <c r="BM59" s="29">
        <v>645973.04876634548</v>
      </c>
      <c r="BN59" s="29">
        <v>124896.24596199434</v>
      </c>
      <c r="BO59" s="29">
        <v>117878.37110344293</v>
      </c>
      <c r="BP59" s="29">
        <v>175379.81722054293</v>
      </c>
      <c r="BQ59" s="29">
        <v>29986.879877523952</v>
      </c>
      <c r="BR59" s="29">
        <v>121006.1320684784</v>
      </c>
      <c r="BS59" s="29">
        <v>0</v>
      </c>
      <c r="BT59" s="59">
        <f t="shared" si="0"/>
        <v>21315151.33026601</v>
      </c>
      <c r="BU59" s="29">
        <v>195042.80028447439</v>
      </c>
      <c r="BV59" s="29">
        <v>0</v>
      </c>
      <c r="BW59" s="29">
        <v>0</v>
      </c>
      <c r="BX59" s="29">
        <v>10285865.410162022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3437.533347656054</v>
      </c>
      <c r="CE59" s="29">
        <v>0</v>
      </c>
      <c r="CF59" s="29">
        <v>102437.36132483612</v>
      </c>
      <c r="CG59" s="29">
        <v>0</v>
      </c>
      <c r="CH59" s="29">
        <v>0</v>
      </c>
      <c r="CI59" s="29">
        <v>845539.1646150006</v>
      </c>
      <c r="CJ59" s="38">
        <f t="shared" si="2"/>
        <v>32747473.599999998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714.79300898457996</v>
      </c>
      <c r="D60" s="29">
        <v>33.759367268570692</v>
      </c>
      <c r="E60" s="29">
        <v>15.544996818916585</v>
      </c>
      <c r="F60" s="29">
        <v>368.27360369367909</v>
      </c>
      <c r="G60" s="29">
        <v>9491.1701942287764</v>
      </c>
      <c r="H60" s="29">
        <v>893.83790779171477</v>
      </c>
      <c r="I60" s="29">
        <v>1653.4861692466015</v>
      </c>
      <c r="J60" s="29">
        <v>64.519267995318714</v>
      </c>
      <c r="K60" s="29">
        <v>411.88234742647995</v>
      </c>
      <c r="L60" s="29">
        <v>6810.2652557468782</v>
      </c>
      <c r="M60" s="29">
        <v>8189.4969420258276</v>
      </c>
      <c r="N60" s="29">
        <v>140013.73231222978</v>
      </c>
      <c r="O60" s="29">
        <v>1075.0391832434843</v>
      </c>
      <c r="P60" s="29">
        <v>1447.3879544329168</v>
      </c>
      <c r="Q60" s="29">
        <v>7.2001677757191418</v>
      </c>
      <c r="R60" s="29">
        <v>2796.6749616589623</v>
      </c>
      <c r="S60" s="29">
        <v>6980.728830683096</v>
      </c>
      <c r="T60" s="29">
        <v>1588.0312113187815</v>
      </c>
      <c r="U60" s="29">
        <v>21969.555481050906</v>
      </c>
      <c r="V60" s="29">
        <v>982.08920959559373</v>
      </c>
      <c r="W60" s="29">
        <v>140.3798669635062</v>
      </c>
      <c r="X60" s="29">
        <v>4135.3140145618045</v>
      </c>
      <c r="Y60" s="29">
        <v>11663.101531588996</v>
      </c>
      <c r="Z60" s="29">
        <v>1834.5577952779586</v>
      </c>
      <c r="AA60" s="29">
        <v>1076.1554823175993</v>
      </c>
      <c r="AB60" s="29">
        <v>6801.1461495054864</v>
      </c>
      <c r="AC60" s="29">
        <v>26663.033452513802</v>
      </c>
      <c r="AD60" s="29">
        <v>23693.437829239556</v>
      </c>
      <c r="AE60" s="29">
        <v>314454.75922600256</v>
      </c>
      <c r="AF60" s="29">
        <v>34795.623876115918</v>
      </c>
      <c r="AG60" s="29">
        <v>8966.0136606144551</v>
      </c>
      <c r="AH60" s="29">
        <v>3076.1719287647629</v>
      </c>
      <c r="AI60" s="29">
        <v>56.14092652394573</v>
      </c>
      <c r="AJ60" s="29">
        <v>14448.553501847424</v>
      </c>
      <c r="AK60" s="29">
        <v>6582.8596007184733</v>
      </c>
      <c r="AL60" s="29">
        <v>5797.8540490928117</v>
      </c>
      <c r="AM60" s="29">
        <v>8851.3896709537821</v>
      </c>
      <c r="AN60" s="29">
        <v>137762.53611883015</v>
      </c>
      <c r="AO60" s="29">
        <v>8809.1058970864397</v>
      </c>
      <c r="AP60" s="29">
        <v>56895.852986388352</v>
      </c>
      <c r="AQ60" s="29">
        <v>4592.6797428615755</v>
      </c>
      <c r="AR60" s="29">
        <v>397.66938391595841</v>
      </c>
      <c r="AS60" s="29">
        <v>163.51036724977499</v>
      </c>
      <c r="AT60" s="29">
        <v>5027.2873118183952</v>
      </c>
      <c r="AU60" s="29">
        <v>94.06614547194043</v>
      </c>
      <c r="AV60" s="29">
        <v>6.9790851210775209</v>
      </c>
      <c r="AW60" s="29">
        <v>6.887020544011288E-2</v>
      </c>
      <c r="AX60" s="29">
        <v>66904.697396743373</v>
      </c>
      <c r="AY60" s="29">
        <v>31094.535460972558</v>
      </c>
      <c r="AZ60" s="29">
        <v>4536.4909158307591</v>
      </c>
      <c r="BA60" s="29">
        <v>25.401234990283278</v>
      </c>
      <c r="BB60" s="29">
        <v>24769.546652902329</v>
      </c>
      <c r="BC60" s="29">
        <v>24729.8686158526</v>
      </c>
      <c r="BD60" s="29">
        <v>26383.976355725714</v>
      </c>
      <c r="BE60" s="29">
        <v>12983.280253948944</v>
      </c>
      <c r="BF60" s="29">
        <v>86.001006588160735</v>
      </c>
      <c r="BG60" s="29">
        <v>24225.53880365393</v>
      </c>
      <c r="BH60" s="29">
        <v>42787.227086045335</v>
      </c>
      <c r="BI60" s="29">
        <v>162.5021323975491</v>
      </c>
      <c r="BJ60" s="29">
        <v>134527.71066912194</v>
      </c>
      <c r="BK60" s="29">
        <v>1924.1746985989789</v>
      </c>
      <c r="BL60" s="29">
        <v>29450.132473858572</v>
      </c>
      <c r="BM60" s="29">
        <v>236668.46359709214</v>
      </c>
      <c r="BN60" s="29">
        <v>81429.180061037434</v>
      </c>
      <c r="BO60" s="29">
        <v>114337.77082117462</v>
      </c>
      <c r="BP60" s="29">
        <v>21350.385443136274</v>
      </c>
      <c r="BQ60" s="29">
        <v>1674.0385509059342</v>
      </c>
      <c r="BR60" s="29">
        <v>3399.3095122352506</v>
      </c>
      <c r="BS60" s="29">
        <v>0</v>
      </c>
      <c r="BT60" s="59">
        <f t="shared" si="0"/>
        <v>1775743.9485875813</v>
      </c>
      <c r="BU60" s="29">
        <v>12336921.947457077</v>
      </c>
      <c r="BV60" s="29">
        <v>0</v>
      </c>
      <c r="BW60" s="29">
        <v>0</v>
      </c>
      <c r="BX60" s="29">
        <v>0</v>
      </c>
      <c r="BY60" s="29">
        <v>448566.23045167752</v>
      </c>
      <c r="BZ60" s="29">
        <v>0</v>
      </c>
      <c r="CA60" s="29">
        <v>0</v>
      </c>
      <c r="CB60" s="29">
        <v>0</v>
      </c>
      <c r="CC60" s="29">
        <v>0</v>
      </c>
      <c r="CD60" s="29">
        <v>3805.2165684135084</v>
      </c>
      <c r="CE60" s="29">
        <v>0</v>
      </c>
      <c r="CF60" s="29">
        <v>80358.502525371252</v>
      </c>
      <c r="CG60" s="29">
        <v>0</v>
      </c>
      <c r="CH60" s="29">
        <v>0</v>
      </c>
      <c r="CI60" s="29">
        <v>577544.55440988333</v>
      </c>
      <c r="CJ60" s="38">
        <f t="shared" si="2"/>
        <v>15222940.400000004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195078.52947761695</v>
      </c>
      <c r="D61" s="29">
        <v>7377.2145552529664</v>
      </c>
      <c r="E61" s="29">
        <v>4480.1723537739053</v>
      </c>
      <c r="F61" s="29">
        <v>25152.535567920222</v>
      </c>
      <c r="G61" s="29">
        <v>1721864.0548301025</v>
      </c>
      <c r="H61" s="29">
        <v>38384.588123740585</v>
      </c>
      <c r="I61" s="29">
        <v>109253.59133308602</v>
      </c>
      <c r="J61" s="29">
        <v>7261.0231921596633</v>
      </c>
      <c r="K61" s="29">
        <v>24229.092463217668</v>
      </c>
      <c r="L61" s="29">
        <v>387467.04927789804</v>
      </c>
      <c r="M61" s="29">
        <v>409475.08875229862</v>
      </c>
      <c r="N61" s="29">
        <v>901286.33442096156</v>
      </c>
      <c r="O61" s="29">
        <v>72112.569897766283</v>
      </c>
      <c r="P61" s="29">
        <v>91238.514054366722</v>
      </c>
      <c r="Q61" s="29">
        <v>5676.1792042180223</v>
      </c>
      <c r="R61" s="29">
        <v>108238.95176234719</v>
      </c>
      <c r="S61" s="29">
        <v>163331.22650837837</v>
      </c>
      <c r="T61" s="29">
        <v>74112.636339537305</v>
      </c>
      <c r="U61" s="29">
        <v>506077.26838245383</v>
      </c>
      <c r="V61" s="29">
        <v>33055.68577972208</v>
      </c>
      <c r="W61" s="29">
        <v>7623.8344722794263</v>
      </c>
      <c r="X61" s="29">
        <v>178024.53657436735</v>
      </c>
      <c r="Y61" s="29">
        <v>379286.2307397793</v>
      </c>
      <c r="Z61" s="29">
        <v>378870.84847319324</v>
      </c>
      <c r="AA61" s="29">
        <v>112907.42631720383</v>
      </c>
      <c r="AB61" s="29">
        <v>2354553.3828152153</v>
      </c>
      <c r="AC61" s="29">
        <v>4400696.7691976596</v>
      </c>
      <c r="AD61" s="29">
        <v>336436.44280320028</v>
      </c>
      <c r="AE61" s="29">
        <v>7729270.1506078485</v>
      </c>
      <c r="AF61" s="29">
        <v>2820891.7491188878</v>
      </c>
      <c r="AG61" s="29">
        <v>324912.67272948549</v>
      </c>
      <c r="AH61" s="29">
        <v>204814.18707324017</v>
      </c>
      <c r="AI61" s="29">
        <v>230714.20729924753</v>
      </c>
      <c r="AJ61" s="29">
        <v>774382.55161377694</v>
      </c>
      <c r="AK61" s="29">
        <v>376361.49606372125</v>
      </c>
      <c r="AL61" s="29">
        <v>1316584.050645425</v>
      </c>
      <c r="AM61" s="29">
        <v>549172.00275858794</v>
      </c>
      <c r="AN61" s="29">
        <v>788810.34619287192</v>
      </c>
      <c r="AO61" s="29">
        <v>743766.78706502775</v>
      </c>
      <c r="AP61" s="29">
        <v>3600129.8004117012</v>
      </c>
      <c r="AQ61" s="29">
        <v>1730174.4181818692</v>
      </c>
      <c r="AR61" s="29">
        <v>140928.91829056863</v>
      </c>
      <c r="AS61" s="29">
        <v>65804.74416949421</v>
      </c>
      <c r="AT61" s="29">
        <v>896605.81141969666</v>
      </c>
      <c r="AU61" s="29">
        <v>887409.52014668798</v>
      </c>
      <c r="AV61" s="29">
        <v>2119.2759604503567</v>
      </c>
      <c r="AW61" s="29">
        <v>1296.6088054080697</v>
      </c>
      <c r="AX61" s="29">
        <v>2896301.6968862107</v>
      </c>
      <c r="AY61" s="29">
        <v>2095267.6105435099</v>
      </c>
      <c r="AZ61" s="29">
        <v>1508039.8289689622</v>
      </c>
      <c r="BA61" s="29">
        <v>2295.5451638864292</v>
      </c>
      <c r="BB61" s="29">
        <v>376542.88541772653</v>
      </c>
      <c r="BC61" s="29">
        <v>1057405.893255817</v>
      </c>
      <c r="BD61" s="29">
        <v>2223657.981951246</v>
      </c>
      <c r="BE61" s="29">
        <v>894998.76210799813</v>
      </c>
      <c r="BF61" s="29">
        <v>19571.697515572101</v>
      </c>
      <c r="BG61" s="29">
        <v>2548842.6997692836</v>
      </c>
      <c r="BH61" s="29">
        <v>3206913.2317673862</v>
      </c>
      <c r="BI61" s="29">
        <v>46596.322834479237</v>
      </c>
      <c r="BJ61" s="29">
        <v>3005538.1566994982</v>
      </c>
      <c r="BK61" s="29">
        <v>149778.5413851859</v>
      </c>
      <c r="BL61" s="29">
        <v>1752748.4354793336</v>
      </c>
      <c r="BM61" s="29">
        <v>2660443.0797236622</v>
      </c>
      <c r="BN61" s="29">
        <v>833458.1832626753</v>
      </c>
      <c r="BO61" s="29">
        <v>819461.67579242133</v>
      </c>
      <c r="BP61" s="29">
        <v>595300.64353370853</v>
      </c>
      <c r="BQ61" s="29">
        <v>60036.105033204585</v>
      </c>
      <c r="BR61" s="29">
        <v>294927.64889770799</v>
      </c>
      <c r="BS61" s="29">
        <v>0</v>
      </c>
      <c r="BT61" s="59">
        <f t="shared" si="0"/>
        <v>63265827.702213198</v>
      </c>
      <c r="BU61" s="29">
        <v>2509371.1889915378</v>
      </c>
      <c r="BV61" s="29">
        <v>0</v>
      </c>
      <c r="BW61" s="29">
        <v>0</v>
      </c>
      <c r="BX61" s="29">
        <v>1495093.4525809656</v>
      </c>
      <c r="BY61" s="29">
        <v>241070.05201574517</v>
      </c>
      <c r="BZ61" s="29">
        <v>0</v>
      </c>
      <c r="CA61" s="29">
        <v>0</v>
      </c>
      <c r="CB61" s="29">
        <v>0</v>
      </c>
      <c r="CC61" s="29">
        <v>0</v>
      </c>
      <c r="CD61" s="29">
        <v>84256.04910281222</v>
      </c>
      <c r="CE61" s="29">
        <v>0</v>
      </c>
      <c r="CF61" s="29">
        <v>416455.07393736788</v>
      </c>
      <c r="CG61" s="29">
        <v>0</v>
      </c>
      <c r="CH61" s="29">
        <v>0</v>
      </c>
      <c r="CI61" s="29">
        <v>1848146.3811583263</v>
      </c>
      <c r="CJ61" s="38">
        <f t="shared" si="2"/>
        <v>69860219.899999961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59917.951679667807</v>
      </c>
      <c r="D62" s="29">
        <v>16126.576509959941</v>
      </c>
      <c r="E62" s="29">
        <v>7402.0132622899446</v>
      </c>
      <c r="F62" s="29">
        <v>12447.529264265429</v>
      </c>
      <c r="G62" s="29">
        <v>51113.351501994242</v>
      </c>
      <c r="H62" s="29">
        <v>1280.4850227859101</v>
      </c>
      <c r="I62" s="29">
        <v>2610.1130487653049</v>
      </c>
      <c r="J62" s="29">
        <v>321.83207617067404</v>
      </c>
      <c r="K62" s="29">
        <v>1718.4632432160338</v>
      </c>
      <c r="L62" s="29">
        <v>17247.540749479191</v>
      </c>
      <c r="M62" s="29">
        <v>19466.937359230884</v>
      </c>
      <c r="N62" s="29">
        <v>172933.27697918535</v>
      </c>
      <c r="O62" s="29">
        <v>1924.6993821590836</v>
      </c>
      <c r="P62" s="29">
        <v>5447.6802292626799</v>
      </c>
      <c r="Q62" s="29">
        <v>27.811090419265458</v>
      </c>
      <c r="R62" s="29">
        <v>6815.7430592322517</v>
      </c>
      <c r="S62" s="29">
        <v>17913.263407839288</v>
      </c>
      <c r="T62" s="29">
        <v>3553.7734383551933</v>
      </c>
      <c r="U62" s="29">
        <v>35187.618640403154</v>
      </c>
      <c r="V62" s="29">
        <v>2381.5850423209422</v>
      </c>
      <c r="W62" s="29">
        <v>1030.8311762105357</v>
      </c>
      <c r="X62" s="29">
        <v>5694.7963682518548</v>
      </c>
      <c r="Y62" s="29">
        <v>31052.748129628402</v>
      </c>
      <c r="Z62" s="29">
        <v>241589.90261784347</v>
      </c>
      <c r="AA62" s="29">
        <v>32015.517233549122</v>
      </c>
      <c r="AB62" s="29">
        <v>209017.62407445771</v>
      </c>
      <c r="AC62" s="29">
        <v>183003.33974523982</v>
      </c>
      <c r="AD62" s="29">
        <v>67145.42862164785</v>
      </c>
      <c r="AE62" s="29">
        <v>712673.78449564613</v>
      </c>
      <c r="AF62" s="29">
        <v>266462.14050808374</v>
      </c>
      <c r="AG62" s="29">
        <v>203931.18028669659</v>
      </c>
      <c r="AH62" s="29">
        <v>16934.576828721205</v>
      </c>
      <c r="AI62" s="29">
        <v>38417.60178743337</v>
      </c>
      <c r="AJ62" s="29">
        <v>265033.72887694201</v>
      </c>
      <c r="AK62" s="29">
        <v>83571.598077408489</v>
      </c>
      <c r="AL62" s="29">
        <v>157197.3167414279</v>
      </c>
      <c r="AM62" s="29">
        <v>153587.30542068009</v>
      </c>
      <c r="AN62" s="29">
        <v>40905.561055379738</v>
      </c>
      <c r="AO62" s="29">
        <v>157038.30600078841</v>
      </c>
      <c r="AP62" s="29">
        <v>618545.54981951357</v>
      </c>
      <c r="AQ62" s="29">
        <v>281556.38476538431</v>
      </c>
      <c r="AR62" s="29">
        <v>336763.24977113423</v>
      </c>
      <c r="AS62" s="29">
        <v>2501.1013971916323</v>
      </c>
      <c r="AT62" s="29">
        <v>119927.64293674073</v>
      </c>
      <c r="AU62" s="29">
        <v>145663.51162451168</v>
      </c>
      <c r="AV62" s="29">
        <v>37.71869367849029</v>
      </c>
      <c r="AW62" s="29">
        <v>19.651316843118622</v>
      </c>
      <c r="AX62" s="29">
        <v>350409.20317124022</v>
      </c>
      <c r="AY62" s="29">
        <v>370322.33519504947</v>
      </c>
      <c r="AZ62" s="29">
        <v>88304.012378059939</v>
      </c>
      <c r="BA62" s="29">
        <v>48354.798580357165</v>
      </c>
      <c r="BB62" s="29">
        <v>45921.962151588123</v>
      </c>
      <c r="BC62" s="29">
        <v>127004.91292939601</v>
      </c>
      <c r="BD62" s="29">
        <v>1059654.776492524</v>
      </c>
      <c r="BE62" s="29">
        <v>232178.31167957373</v>
      </c>
      <c r="BF62" s="29">
        <v>3961.1126679721506</v>
      </c>
      <c r="BG62" s="29">
        <v>387571.32518249081</v>
      </c>
      <c r="BH62" s="29">
        <v>3972092.4555452424</v>
      </c>
      <c r="BI62" s="29">
        <v>218.39680520554467</v>
      </c>
      <c r="BJ62" s="29">
        <v>755257.33634556981</v>
      </c>
      <c r="BK62" s="29">
        <v>35225.60736563649</v>
      </c>
      <c r="BL62" s="29">
        <v>708054.90226486488</v>
      </c>
      <c r="BM62" s="29">
        <v>1472142.4920761895</v>
      </c>
      <c r="BN62" s="29">
        <v>203340.26729864339</v>
      </c>
      <c r="BO62" s="29">
        <v>107375.40129172185</v>
      </c>
      <c r="BP62" s="29">
        <v>83299.013215258601</v>
      </c>
      <c r="BQ62" s="29">
        <v>6841.3392755047189</v>
      </c>
      <c r="BR62" s="29">
        <v>85572.074732941459</v>
      </c>
      <c r="BS62" s="29">
        <v>0</v>
      </c>
      <c r="BT62" s="59">
        <f t="shared" si="0"/>
        <v>14950258.380003067</v>
      </c>
      <c r="BU62" s="29">
        <v>1352453.0479413939</v>
      </c>
      <c r="BV62" s="29">
        <v>0</v>
      </c>
      <c r="BW62" s="29">
        <v>0</v>
      </c>
      <c r="BX62" s="29">
        <v>14158033.536543977</v>
      </c>
      <c r="BY62" s="29">
        <v>154323755.28601861</v>
      </c>
      <c r="BZ62" s="29">
        <v>172674.02475914813</v>
      </c>
      <c r="CA62" s="29">
        <v>211258.17225274877</v>
      </c>
      <c r="CB62" s="29">
        <v>0</v>
      </c>
      <c r="CC62" s="29">
        <v>0</v>
      </c>
      <c r="CD62" s="29">
        <v>0</v>
      </c>
      <c r="CE62" s="29">
        <v>0</v>
      </c>
      <c r="CF62" s="29">
        <v>1913579.3801012011</v>
      </c>
      <c r="CG62" s="29">
        <v>0</v>
      </c>
      <c r="CH62" s="29">
        <v>0</v>
      </c>
      <c r="CI62" s="29">
        <v>1508893.1723797335</v>
      </c>
      <c r="CJ62" s="38">
        <f t="shared" si="2"/>
        <v>188590904.99999988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6572.329393367736</v>
      </c>
      <c r="D63" s="29">
        <v>1.922902241131087</v>
      </c>
      <c r="E63" s="29">
        <v>92.884071808771111</v>
      </c>
      <c r="F63" s="29">
        <v>15440.892056171571</v>
      </c>
      <c r="G63" s="29">
        <v>96321.897421082089</v>
      </c>
      <c r="H63" s="29">
        <v>2379.5488983365194</v>
      </c>
      <c r="I63" s="29">
        <v>9564.2788101854239</v>
      </c>
      <c r="J63" s="29">
        <v>2412.2304970859391</v>
      </c>
      <c r="K63" s="29">
        <v>27140.357400110366</v>
      </c>
      <c r="L63" s="29">
        <v>11992.120621717131</v>
      </c>
      <c r="M63" s="29">
        <v>64969.569145589034</v>
      </c>
      <c r="N63" s="29">
        <v>24050.346703093841</v>
      </c>
      <c r="O63" s="29">
        <v>6372.7827099826345</v>
      </c>
      <c r="P63" s="29">
        <v>8802.6983268545282</v>
      </c>
      <c r="Q63" s="29">
        <v>5398.8106202249819</v>
      </c>
      <c r="R63" s="29">
        <v>22516.588451572949</v>
      </c>
      <c r="S63" s="29">
        <v>33717.899600967037</v>
      </c>
      <c r="T63" s="29">
        <v>7902.5734696062673</v>
      </c>
      <c r="U63" s="29">
        <v>79551.096849567519</v>
      </c>
      <c r="V63" s="29">
        <v>3215.5592518894223</v>
      </c>
      <c r="W63" s="29">
        <v>3685.9596705112035</v>
      </c>
      <c r="X63" s="29">
        <v>14765.922904461424</v>
      </c>
      <c r="Y63" s="29">
        <v>6555.7948650477401</v>
      </c>
      <c r="Z63" s="29">
        <v>1686.5833144379117</v>
      </c>
      <c r="AA63" s="29">
        <v>828.64405113863529</v>
      </c>
      <c r="AB63" s="29">
        <v>24378.364341971675</v>
      </c>
      <c r="AC63" s="29">
        <v>27360.85441433797</v>
      </c>
      <c r="AD63" s="29">
        <v>116939.74630071022</v>
      </c>
      <c r="AE63" s="29">
        <v>269353.31682950177</v>
      </c>
      <c r="AF63" s="29">
        <v>58665.316104815472</v>
      </c>
      <c r="AG63" s="29">
        <v>147179.92774737417</v>
      </c>
      <c r="AH63" s="29">
        <v>14717.780304516918</v>
      </c>
      <c r="AI63" s="29">
        <v>4.1270960915752744</v>
      </c>
      <c r="AJ63" s="29">
        <v>83526.423587557307</v>
      </c>
      <c r="AK63" s="29">
        <v>19479.709442707612</v>
      </c>
      <c r="AL63" s="29">
        <v>20512.20471244393</v>
      </c>
      <c r="AM63" s="29">
        <v>8099.5967973941915</v>
      </c>
      <c r="AN63" s="29">
        <v>2935.6149358887715</v>
      </c>
      <c r="AO63" s="29">
        <v>24887.449889721545</v>
      </c>
      <c r="AP63" s="29">
        <v>105917.8987695977</v>
      </c>
      <c r="AQ63" s="29">
        <v>24509.787334227567</v>
      </c>
      <c r="AR63" s="29">
        <v>31052.861350693831</v>
      </c>
      <c r="AS63" s="29">
        <v>81.892691032516908</v>
      </c>
      <c r="AT63" s="29">
        <v>11602.236723642338</v>
      </c>
      <c r="AU63" s="29">
        <v>19318.472405879744</v>
      </c>
      <c r="AV63" s="29">
        <v>581.07076318510349</v>
      </c>
      <c r="AW63" s="29">
        <v>619.99281404772557</v>
      </c>
      <c r="AX63" s="29">
        <v>62937.319001251228</v>
      </c>
      <c r="AY63" s="29">
        <v>34628.515205564996</v>
      </c>
      <c r="AZ63" s="29">
        <v>9908.0978287235412</v>
      </c>
      <c r="BA63" s="29">
        <v>0</v>
      </c>
      <c r="BB63" s="29">
        <v>2574.3768309416055</v>
      </c>
      <c r="BC63" s="29">
        <v>22313.000173808221</v>
      </c>
      <c r="BD63" s="29">
        <v>50837.854355180316</v>
      </c>
      <c r="BE63" s="29">
        <v>18304.892722026787</v>
      </c>
      <c r="BF63" s="29">
        <v>249.6032942888601</v>
      </c>
      <c r="BG63" s="29">
        <v>34743.196659358611</v>
      </c>
      <c r="BH63" s="29">
        <v>214902.00157885341</v>
      </c>
      <c r="BI63" s="29">
        <v>3.6083015415934425E-6</v>
      </c>
      <c r="BJ63" s="29">
        <v>170362.70574471386</v>
      </c>
      <c r="BK63" s="29">
        <v>12786.57941080964</v>
      </c>
      <c r="BL63" s="29">
        <v>2221099.1218029251</v>
      </c>
      <c r="BM63" s="29">
        <v>548455.4751834136</v>
      </c>
      <c r="BN63" s="29">
        <v>5318.5748156227719</v>
      </c>
      <c r="BO63" s="29">
        <v>4697.9819984804126</v>
      </c>
      <c r="BP63" s="29">
        <v>3982.1536382534268</v>
      </c>
      <c r="BQ63" s="29">
        <v>1976.8721204438086</v>
      </c>
      <c r="BR63" s="29">
        <v>20188.181754154051</v>
      </c>
      <c r="BS63" s="29">
        <v>0</v>
      </c>
      <c r="BT63" s="59">
        <f t="shared" si="0"/>
        <v>4907930.4414868141</v>
      </c>
      <c r="BU63" s="29">
        <v>361054.1542511718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926.71059156667548</v>
      </c>
      <c r="CG63" s="29">
        <v>0</v>
      </c>
      <c r="CH63" s="29">
        <v>0</v>
      </c>
      <c r="CI63" s="29">
        <v>4168.5636704464332</v>
      </c>
      <c r="CJ63" s="38">
        <f t="shared" si="2"/>
        <v>5274079.8699999992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5778.0668504278619</v>
      </c>
      <c r="D64" s="29">
        <v>29930.244528369083</v>
      </c>
      <c r="E64" s="29">
        <v>517.26581609517382</v>
      </c>
      <c r="F64" s="29">
        <v>7684.2759454202587</v>
      </c>
      <c r="G64" s="29">
        <v>9102.9252305777718</v>
      </c>
      <c r="H64" s="29">
        <v>397.40026913953699</v>
      </c>
      <c r="I64" s="29">
        <v>850.15169544628998</v>
      </c>
      <c r="J64" s="29">
        <v>107.96696041157651</v>
      </c>
      <c r="K64" s="29">
        <v>364.43340733672085</v>
      </c>
      <c r="L64" s="29">
        <v>1368.0852247849098</v>
      </c>
      <c r="M64" s="29">
        <v>7388.099748708225</v>
      </c>
      <c r="N64" s="29">
        <v>254380.52894828192</v>
      </c>
      <c r="O64" s="29">
        <v>658.4064797639943</v>
      </c>
      <c r="P64" s="29">
        <v>2032.0232348170132</v>
      </c>
      <c r="Q64" s="29">
        <v>14.354519964381945</v>
      </c>
      <c r="R64" s="29">
        <v>2928.2004636325742</v>
      </c>
      <c r="S64" s="29">
        <v>6165.6453847214962</v>
      </c>
      <c r="T64" s="29">
        <v>1269.8039325043474</v>
      </c>
      <c r="U64" s="29">
        <v>10204.686114509746</v>
      </c>
      <c r="V64" s="29">
        <v>702.23515035331388</v>
      </c>
      <c r="W64" s="29">
        <v>227.5448133189328</v>
      </c>
      <c r="X64" s="29">
        <v>2146.6371118743609</v>
      </c>
      <c r="Y64" s="29">
        <v>7604.9825899410944</v>
      </c>
      <c r="Z64" s="29">
        <v>9425.7932212264477</v>
      </c>
      <c r="AA64" s="29">
        <v>3969.3547584067364</v>
      </c>
      <c r="AB64" s="29">
        <v>16238.513687042738</v>
      </c>
      <c r="AC64" s="29">
        <v>109298.32989702323</v>
      </c>
      <c r="AD64" s="29">
        <v>11925.307405509724</v>
      </c>
      <c r="AE64" s="29">
        <v>269921.50123083696</v>
      </c>
      <c r="AF64" s="29">
        <v>79929.038582539244</v>
      </c>
      <c r="AG64" s="29">
        <v>75001.138492053986</v>
      </c>
      <c r="AH64" s="29">
        <v>2754.383689336049</v>
      </c>
      <c r="AI64" s="29">
        <v>87.432462547728164</v>
      </c>
      <c r="AJ64" s="29">
        <v>63635.156925167255</v>
      </c>
      <c r="AK64" s="29">
        <v>44060.985761176809</v>
      </c>
      <c r="AL64" s="29">
        <v>49381.514975600061</v>
      </c>
      <c r="AM64" s="29">
        <v>42762.382477284169</v>
      </c>
      <c r="AN64" s="29">
        <v>11673.61344235962</v>
      </c>
      <c r="AO64" s="29">
        <v>44504.714651560098</v>
      </c>
      <c r="AP64" s="29">
        <v>168797.32554485052</v>
      </c>
      <c r="AQ64" s="29">
        <v>110110.17164169479</v>
      </c>
      <c r="AR64" s="29">
        <v>114618.78345298962</v>
      </c>
      <c r="AS64" s="29">
        <v>637.29104029816176</v>
      </c>
      <c r="AT64" s="29">
        <v>25312.512246229067</v>
      </c>
      <c r="AU64" s="29">
        <v>13047.809742286991</v>
      </c>
      <c r="AV64" s="29">
        <v>35.481048594097679</v>
      </c>
      <c r="AW64" s="29">
        <v>2.6679441404258109</v>
      </c>
      <c r="AX64" s="29">
        <v>236768.12007526605</v>
      </c>
      <c r="AY64" s="29">
        <v>237240.79505493958</v>
      </c>
      <c r="AZ64" s="29">
        <v>94095.525692820578</v>
      </c>
      <c r="BA64" s="29">
        <v>2654.9135840255694</v>
      </c>
      <c r="BB64" s="29">
        <v>10728.166942071628</v>
      </c>
      <c r="BC64" s="29">
        <v>75575.540635416808</v>
      </c>
      <c r="BD64" s="29">
        <v>291655.27225770371</v>
      </c>
      <c r="BE64" s="29">
        <v>113056.5556024386</v>
      </c>
      <c r="BF64" s="29">
        <v>6850.4394622807977</v>
      </c>
      <c r="BG64" s="29">
        <v>202587.10207041007</v>
      </c>
      <c r="BH64" s="29">
        <v>1432058.2447699243</v>
      </c>
      <c r="BI64" s="29">
        <v>2184.7627572653155</v>
      </c>
      <c r="BJ64" s="29">
        <v>3170630.8070476414</v>
      </c>
      <c r="BK64" s="29">
        <v>7044.5386993230804</v>
      </c>
      <c r="BL64" s="29">
        <v>950937.29520119226</v>
      </c>
      <c r="BM64" s="29">
        <v>390917.59698046889</v>
      </c>
      <c r="BN64" s="29">
        <v>51915.493159889731</v>
      </c>
      <c r="BO64" s="29">
        <v>55705.079847015251</v>
      </c>
      <c r="BP64" s="29">
        <v>65554.659037477337</v>
      </c>
      <c r="BQ64" s="29">
        <v>2073.8163567982933</v>
      </c>
      <c r="BR64" s="29">
        <v>10178.392632780502</v>
      </c>
      <c r="BS64" s="29">
        <v>0</v>
      </c>
      <c r="BT64" s="59">
        <f t="shared" si="0"/>
        <v>9029368.2866083048</v>
      </c>
      <c r="BU64" s="29">
        <v>8248572.6468584947</v>
      </c>
      <c r="BV64" s="29">
        <v>16560843.347835135</v>
      </c>
      <c r="BW64" s="29">
        <v>0</v>
      </c>
      <c r="BX64" s="29">
        <v>106068097.14332931</v>
      </c>
      <c r="BY64" s="29">
        <v>14092184.286933914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16416896.812551018</v>
      </c>
      <c r="CG64" s="29">
        <v>0</v>
      </c>
      <c r="CH64" s="29">
        <v>0</v>
      </c>
      <c r="CI64" s="29">
        <v>548978.47588379029</v>
      </c>
      <c r="CJ64" s="38">
        <f t="shared" si="2"/>
        <v>170964940.99999994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848.90815307408889</v>
      </c>
      <c r="D65" s="29">
        <v>11.188593062413515</v>
      </c>
      <c r="E65" s="29">
        <v>25.410187807637641</v>
      </c>
      <c r="F65" s="29">
        <v>0</v>
      </c>
      <c r="G65" s="29">
        <v>12812.305809728839</v>
      </c>
      <c r="H65" s="29">
        <v>798.75904119254722</v>
      </c>
      <c r="I65" s="29">
        <v>1266.2813173510403</v>
      </c>
      <c r="J65" s="29">
        <v>306.39396111518897</v>
      </c>
      <c r="K65" s="29">
        <v>1027.6965846621613</v>
      </c>
      <c r="L65" s="29">
        <v>3842.4458404842421</v>
      </c>
      <c r="M65" s="29">
        <v>8706.069460524026</v>
      </c>
      <c r="N65" s="29">
        <v>159422.3121474084</v>
      </c>
      <c r="O65" s="29">
        <v>2335.0641536692201</v>
      </c>
      <c r="P65" s="29">
        <v>2265.6458250903988</v>
      </c>
      <c r="Q65" s="29">
        <v>12.93036336081218</v>
      </c>
      <c r="R65" s="29">
        <v>7429.6405154094755</v>
      </c>
      <c r="S65" s="29">
        <v>20867.553686823405</v>
      </c>
      <c r="T65" s="29">
        <v>2971.0395436446624</v>
      </c>
      <c r="U65" s="29">
        <v>36829.477227850213</v>
      </c>
      <c r="V65" s="29">
        <v>1111.5936132923812</v>
      </c>
      <c r="W65" s="29">
        <v>151.89178577648255</v>
      </c>
      <c r="X65" s="29">
        <v>5316.7404000444631</v>
      </c>
      <c r="Y65" s="29">
        <v>19956.636684693392</v>
      </c>
      <c r="Z65" s="29">
        <v>0</v>
      </c>
      <c r="AA65" s="29">
        <v>400.00430929145449</v>
      </c>
      <c r="AB65" s="29">
        <v>0</v>
      </c>
      <c r="AC65" s="29">
        <v>4558.2070954938608</v>
      </c>
      <c r="AD65" s="29">
        <v>1301.3426240337831</v>
      </c>
      <c r="AE65" s="29">
        <v>182198.15307994006</v>
      </c>
      <c r="AF65" s="29">
        <v>48137.283694208461</v>
      </c>
      <c r="AG65" s="29">
        <v>2381.564911951672</v>
      </c>
      <c r="AH65" s="29">
        <v>0</v>
      </c>
      <c r="AI65" s="29">
        <v>4.5740793044479719</v>
      </c>
      <c r="AJ65" s="29">
        <v>5795.742494647091</v>
      </c>
      <c r="AK65" s="29">
        <v>3800.5049604124429</v>
      </c>
      <c r="AL65" s="29">
        <v>5481.4270326458818</v>
      </c>
      <c r="AM65" s="29">
        <v>3795.4681692386021</v>
      </c>
      <c r="AN65" s="29">
        <v>12306.094152227233</v>
      </c>
      <c r="AO65" s="29">
        <v>3377.5697960040338</v>
      </c>
      <c r="AP65" s="29">
        <v>25201.083195940406</v>
      </c>
      <c r="AQ65" s="29">
        <v>69415.723044953513</v>
      </c>
      <c r="AR65" s="29">
        <v>326492.51481740701</v>
      </c>
      <c r="AS65" s="29">
        <v>243.58929988069718</v>
      </c>
      <c r="AT65" s="29">
        <v>1037.6277398963432</v>
      </c>
      <c r="AU65" s="29">
        <v>0</v>
      </c>
      <c r="AV65" s="29">
        <v>0</v>
      </c>
      <c r="AW65" s="29">
        <v>0</v>
      </c>
      <c r="AX65" s="29">
        <v>17938.833339000696</v>
      </c>
      <c r="AY65" s="29">
        <v>252583.87347696099</v>
      </c>
      <c r="AZ65" s="29">
        <v>11129.262523544752</v>
      </c>
      <c r="BA65" s="29">
        <v>0</v>
      </c>
      <c r="BB65" s="29">
        <v>19446.485760507403</v>
      </c>
      <c r="BC65" s="29">
        <v>13496.171833002156</v>
      </c>
      <c r="BD65" s="29">
        <v>5236.7821899942091</v>
      </c>
      <c r="BE65" s="29">
        <v>4219.049235586951</v>
      </c>
      <c r="BF65" s="29">
        <v>271.31653042374955</v>
      </c>
      <c r="BG65" s="29">
        <v>8238.2486300049131</v>
      </c>
      <c r="BH65" s="29">
        <v>180234.03319024009</v>
      </c>
      <c r="BI65" s="29">
        <v>6684.4612487769964</v>
      </c>
      <c r="BJ65" s="29">
        <v>204025.01605570459</v>
      </c>
      <c r="BK65" s="29">
        <v>1121.5025773026036</v>
      </c>
      <c r="BL65" s="29">
        <v>49590.404617531647</v>
      </c>
      <c r="BM65" s="29">
        <v>98585.681287185347</v>
      </c>
      <c r="BN65" s="29">
        <v>30715.295784651895</v>
      </c>
      <c r="BO65" s="29">
        <v>19740.665122492326</v>
      </c>
      <c r="BP65" s="29">
        <v>41184.42634643217</v>
      </c>
      <c r="BQ65" s="29">
        <v>961.25526200551099</v>
      </c>
      <c r="BR65" s="29">
        <v>2712.3787566611013</v>
      </c>
      <c r="BS65" s="29">
        <v>0</v>
      </c>
      <c r="BT65" s="59">
        <f t="shared" si="0"/>
        <v>1952359.6031615527</v>
      </c>
      <c r="BU65" s="29">
        <v>3968638.7999927867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50045.228778941178</v>
      </c>
      <c r="CG65" s="29">
        <v>0</v>
      </c>
      <c r="CH65" s="29">
        <v>0</v>
      </c>
      <c r="CI65" s="29">
        <v>575025.53806671919</v>
      </c>
      <c r="CJ65" s="38">
        <f t="shared" si="2"/>
        <v>6546069.1699999999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354.10302358960496</v>
      </c>
      <c r="D66" s="29">
        <v>45.639134915297092</v>
      </c>
      <c r="E66" s="29">
        <v>56.254709877858026</v>
      </c>
      <c r="F66" s="29">
        <v>31902.257836306107</v>
      </c>
      <c r="G66" s="29">
        <v>162127.44114998338</v>
      </c>
      <c r="H66" s="29">
        <v>5735.2659649125644</v>
      </c>
      <c r="I66" s="29">
        <v>7852.8976242088656</v>
      </c>
      <c r="J66" s="29">
        <v>5009.4980722844639</v>
      </c>
      <c r="K66" s="29">
        <v>2967.9283190875553</v>
      </c>
      <c r="L66" s="29">
        <v>47242.698342533004</v>
      </c>
      <c r="M66" s="29">
        <v>26501.979770854225</v>
      </c>
      <c r="N66" s="29">
        <v>2902897.9964565746</v>
      </c>
      <c r="O66" s="29">
        <v>19376.527874505849</v>
      </c>
      <c r="P66" s="29">
        <v>13523.299108816011</v>
      </c>
      <c r="Q66" s="29">
        <v>5146.6058287056412</v>
      </c>
      <c r="R66" s="29">
        <v>37980.178202487477</v>
      </c>
      <c r="S66" s="29">
        <v>14444.042464981982</v>
      </c>
      <c r="T66" s="29">
        <v>10716.306093706051</v>
      </c>
      <c r="U66" s="29">
        <v>97379.847925870272</v>
      </c>
      <c r="V66" s="29">
        <v>4065.3944851747187</v>
      </c>
      <c r="W66" s="29">
        <v>1974.8888056611315</v>
      </c>
      <c r="X66" s="29">
        <v>36426.48577594354</v>
      </c>
      <c r="Y66" s="29">
        <v>14985.034800578229</v>
      </c>
      <c r="Z66" s="29">
        <v>65706.031316768596</v>
      </c>
      <c r="AA66" s="29">
        <v>1861.3512997723567</v>
      </c>
      <c r="AB66" s="29">
        <v>29327.83404475771</v>
      </c>
      <c r="AC66" s="29">
        <v>23332.737860050554</v>
      </c>
      <c r="AD66" s="29">
        <v>2880.8510153886546</v>
      </c>
      <c r="AE66" s="29">
        <v>13989.883884754679</v>
      </c>
      <c r="AF66" s="29">
        <v>11624.289761317321</v>
      </c>
      <c r="AG66" s="29">
        <v>4151.5995569158194</v>
      </c>
      <c r="AH66" s="29">
        <v>53982.132529044175</v>
      </c>
      <c r="AI66" s="29">
        <v>14971.989468470128</v>
      </c>
      <c r="AJ66" s="29">
        <v>36093.586876026529</v>
      </c>
      <c r="AK66" s="29">
        <v>8714.0876903800636</v>
      </c>
      <c r="AL66" s="29">
        <v>3121.5284065567148</v>
      </c>
      <c r="AM66" s="29">
        <v>31255.92442702227</v>
      </c>
      <c r="AN66" s="29">
        <v>28076.752873838879</v>
      </c>
      <c r="AO66" s="29">
        <v>54085.864858180161</v>
      </c>
      <c r="AP66" s="29">
        <v>118586.05154791314</v>
      </c>
      <c r="AQ66" s="29">
        <v>71182.638409585212</v>
      </c>
      <c r="AR66" s="29">
        <v>104597.41877476976</v>
      </c>
      <c r="AS66" s="29">
        <v>5714.3831966132866</v>
      </c>
      <c r="AT66" s="29">
        <v>21102.942326464807</v>
      </c>
      <c r="AU66" s="29">
        <v>30990.134083339406</v>
      </c>
      <c r="AV66" s="29">
        <v>53.065696055212953</v>
      </c>
      <c r="AW66" s="29">
        <v>0.52365672323203616</v>
      </c>
      <c r="AX66" s="29">
        <v>57739.943788956312</v>
      </c>
      <c r="AY66" s="29">
        <v>90499.166743861264</v>
      </c>
      <c r="AZ66" s="29">
        <v>153336.99314853392</v>
      </c>
      <c r="BA66" s="29">
        <v>18436.846735391591</v>
      </c>
      <c r="BB66" s="29">
        <v>20216.425976441598</v>
      </c>
      <c r="BC66" s="29">
        <v>33400.330021664457</v>
      </c>
      <c r="BD66" s="29">
        <v>47226.858938118079</v>
      </c>
      <c r="BE66" s="29">
        <v>41217.287387685341</v>
      </c>
      <c r="BF66" s="29">
        <v>17917.341411316615</v>
      </c>
      <c r="BG66" s="29">
        <v>89204.247805741819</v>
      </c>
      <c r="BH66" s="29">
        <v>1418676.5710747573</v>
      </c>
      <c r="BI66" s="29">
        <v>4034.7504405149766</v>
      </c>
      <c r="BJ66" s="29">
        <v>1004972.9941910524</v>
      </c>
      <c r="BK66" s="29">
        <v>4211.0485093417446</v>
      </c>
      <c r="BL66" s="29">
        <v>1992846.2933743752</v>
      </c>
      <c r="BM66" s="29">
        <v>2740478.0269175679</v>
      </c>
      <c r="BN66" s="29">
        <v>54792.692352827617</v>
      </c>
      <c r="BO66" s="29">
        <v>26869.17233055862</v>
      </c>
      <c r="BP66" s="29">
        <v>7513.0485048382861</v>
      </c>
      <c r="BQ66" s="29">
        <v>201.0984365852523</v>
      </c>
      <c r="BR66" s="29">
        <v>1240.8182872592763</v>
      </c>
      <c r="BS66" s="29">
        <v>0</v>
      </c>
      <c r="BT66" s="59">
        <f t="shared" si="0"/>
        <v>12009148.131709654</v>
      </c>
      <c r="BU66" s="29">
        <v>17938690.315265082</v>
      </c>
      <c r="BV66" s="29">
        <v>0</v>
      </c>
      <c r="BW66" s="29">
        <v>20858827.205553584</v>
      </c>
      <c r="BX66" s="29">
        <v>121396643.848075</v>
      </c>
      <c r="BY66" s="29">
        <v>2149000.9813316432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2424154.7148161787</v>
      </c>
      <c r="CG66" s="29">
        <v>0</v>
      </c>
      <c r="CH66" s="29">
        <v>0</v>
      </c>
      <c r="CI66" s="29">
        <v>547835.80324905959</v>
      </c>
      <c r="CJ66" s="38">
        <f t="shared" si="2"/>
        <v>177324301.00000021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12248.642019829113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5021.9930555578503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17204.072311116073</v>
      </c>
      <c r="AV67" s="29">
        <v>0</v>
      </c>
      <c r="AW67" s="29">
        <v>0</v>
      </c>
      <c r="AX67" s="29">
        <v>0</v>
      </c>
      <c r="AY67" s="29">
        <v>7380.2164872094372</v>
      </c>
      <c r="AZ67" s="29">
        <v>0</v>
      </c>
      <c r="BA67" s="29">
        <v>5832.4409779310254</v>
      </c>
      <c r="BB67" s="29">
        <v>0</v>
      </c>
      <c r="BC67" s="29">
        <v>0</v>
      </c>
      <c r="BD67" s="29">
        <v>0</v>
      </c>
      <c r="BE67" s="29">
        <v>13401.999400023062</v>
      </c>
      <c r="BF67" s="29">
        <v>0</v>
      </c>
      <c r="BG67" s="29">
        <v>14758.011875752574</v>
      </c>
      <c r="BH67" s="29">
        <v>459682.55301523505</v>
      </c>
      <c r="BI67" s="29">
        <v>0</v>
      </c>
      <c r="BJ67" s="29">
        <v>71396.745047617529</v>
      </c>
      <c r="BK67" s="29">
        <v>0</v>
      </c>
      <c r="BL67" s="29">
        <v>64826.387385945309</v>
      </c>
      <c r="BM67" s="29">
        <v>172751.98358454483</v>
      </c>
      <c r="BN67" s="29">
        <v>18182.621485782976</v>
      </c>
      <c r="BO67" s="29">
        <v>7076.091950718851</v>
      </c>
      <c r="BP67" s="29">
        <v>1555.8678444864754</v>
      </c>
      <c r="BQ67" s="29">
        <v>0</v>
      </c>
      <c r="BR67" s="29">
        <v>0</v>
      </c>
      <c r="BS67" s="29">
        <v>0</v>
      </c>
      <c r="BT67" s="59">
        <f t="shared" si="0"/>
        <v>871319.62644175021</v>
      </c>
      <c r="BU67" s="29">
        <v>19506077.011889715</v>
      </c>
      <c r="BV67" s="29">
        <v>5595053.9704025658</v>
      </c>
      <c r="BW67" s="29">
        <v>0</v>
      </c>
      <c r="BX67" s="29">
        <v>138361034.32390332</v>
      </c>
      <c r="BY67" s="29">
        <v>170306.39044063122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244987.78764506776</v>
      </c>
      <c r="CG67" s="29">
        <v>0</v>
      </c>
      <c r="CH67" s="29">
        <v>0</v>
      </c>
      <c r="CI67" s="29">
        <v>841110.88927692419</v>
      </c>
      <c r="CJ67" s="38">
        <f t="shared" si="2"/>
        <v>165589890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81.627063562287859</v>
      </c>
      <c r="D68" s="29">
        <v>10.51812268392592</v>
      </c>
      <c r="E68" s="29">
        <v>12.964544371849659</v>
      </c>
      <c r="F68" s="29">
        <v>428.74870895032797</v>
      </c>
      <c r="G68" s="29">
        <v>1031.6286193446711</v>
      </c>
      <c r="H68" s="29">
        <v>41.886324926469321</v>
      </c>
      <c r="I68" s="29">
        <v>81.881699603623758</v>
      </c>
      <c r="J68" s="29">
        <v>15.087426187014929</v>
      </c>
      <c r="K68" s="29">
        <v>8.4288829908438707</v>
      </c>
      <c r="L68" s="29">
        <v>97.111029775518929</v>
      </c>
      <c r="M68" s="29">
        <v>405.88629637774847</v>
      </c>
      <c r="N68" s="29">
        <v>767.73338294577741</v>
      </c>
      <c r="O68" s="29">
        <v>66.328058999023568</v>
      </c>
      <c r="P68" s="29">
        <v>157.20866329981757</v>
      </c>
      <c r="Q68" s="29">
        <v>0.87050364865281227</v>
      </c>
      <c r="R68" s="29">
        <v>331.91704440838237</v>
      </c>
      <c r="S68" s="29">
        <v>192.98059760814866</v>
      </c>
      <c r="T68" s="29">
        <v>58.906824570835973</v>
      </c>
      <c r="U68" s="29">
        <v>725.44437401446248</v>
      </c>
      <c r="V68" s="29">
        <v>52.918752480713259</v>
      </c>
      <c r="W68" s="29">
        <v>39.175564982591773</v>
      </c>
      <c r="X68" s="29">
        <v>246.19135238064879</v>
      </c>
      <c r="Y68" s="29">
        <v>377.23124181024752</v>
      </c>
      <c r="Z68" s="29">
        <v>537.19571646218469</v>
      </c>
      <c r="AA68" s="29">
        <v>20.105179902375593</v>
      </c>
      <c r="AB68" s="29">
        <v>669.220567238591</v>
      </c>
      <c r="AC68" s="29">
        <v>7410.2666354575395</v>
      </c>
      <c r="AD68" s="29">
        <v>663.9437029035862</v>
      </c>
      <c r="AE68" s="29">
        <v>3224.9643399086999</v>
      </c>
      <c r="AF68" s="29">
        <v>2679.0874181568079</v>
      </c>
      <c r="AG68" s="29">
        <v>221.00138917260944</v>
      </c>
      <c r="AH68" s="29">
        <v>177.52760635866633</v>
      </c>
      <c r="AI68" s="29">
        <v>0.94290725870088543</v>
      </c>
      <c r="AJ68" s="29">
        <v>3184.0754288272533</v>
      </c>
      <c r="AK68" s="29">
        <v>104.72092908783856</v>
      </c>
      <c r="AL68" s="29">
        <v>49558.646937758152</v>
      </c>
      <c r="AM68" s="29">
        <v>348080.5485952929</v>
      </c>
      <c r="AN68" s="29">
        <v>532835.27290666581</v>
      </c>
      <c r="AO68" s="29">
        <v>256.7386259175841</v>
      </c>
      <c r="AP68" s="29">
        <v>1845.4752027894808</v>
      </c>
      <c r="AQ68" s="29">
        <v>315.91521063862888</v>
      </c>
      <c r="AR68" s="29">
        <v>390.12600443540447</v>
      </c>
      <c r="AS68" s="29">
        <v>60.694030204300702</v>
      </c>
      <c r="AT68" s="29">
        <v>67.621425853868118</v>
      </c>
      <c r="AU68" s="29">
        <v>9997.5968088868067</v>
      </c>
      <c r="AV68" s="29">
        <v>12.229637182626986</v>
      </c>
      <c r="AW68" s="29">
        <v>0.12068270974465167</v>
      </c>
      <c r="AX68" s="29">
        <v>792.83866182187307</v>
      </c>
      <c r="AY68" s="29">
        <v>5755.0356666927091</v>
      </c>
      <c r="AZ68" s="29">
        <v>1798.2558096337195</v>
      </c>
      <c r="BA68" s="29">
        <v>4989.6005550786604</v>
      </c>
      <c r="BB68" s="29">
        <v>73323.155275179262</v>
      </c>
      <c r="BC68" s="29">
        <v>34552.386960803866</v>
      </c>
      <c r="BD68" s="29">
        <v>1001.2599439271141</v>
      </c>
      <c r="BE68" s="29">
        <v>7896.573968510068</v>
      </c>
      <c r="BF68" s="29">
        <v>23.041030731259493</v>
      </c>
      <c r="BG68" s="29">
        <v>111015.62959429459</v>
      </c>
      <c r="BH68" s="29">
        <v>318060.79980824771</v>
      </c>
      <c r="BI68" s="29">
        <v>542.90357783369745</v>
      </c>
      <c r="BJ68" s="29">
        <v>1227854.3629057489</v>
      </c>
      <c r="BK68" s="29">
        <v>87.859425151402291</v>
      </c>
      <c r="BL68" s="29">
        <v>45248.651420328402</v>
      </c>
      <c r="BM68" s="29">
        <v>508185.9444048063</v>
      </c>
      <c r="BN68" s="29">
        <v>1247453.2491077664</v>
      </c>
      <c r="BO68" s="29">
        <v>159864.67823189215</v>
      </c>
      <c r="BP68" s="29">
        <v>20495.809325393653</v>
      </c>
      <c r="BQ68" s="29">
        <v>46.345704462266198</v>
      </c>
      <c r="BR68" s="29">
        <v>285.96490934499769</v>
      </c>
      <c r="BS68" s="29">
        <v>0</v>
      </c>
      <c r="BT68" s="59">
        <f t="shared" si="0"/>
        <v>4736821.0592566421</v>
      </c>
      <c r="BU68" s="29">
        <v>14991295.187727666</v>
      </c>
      <c r="BV68" s="29">
        <v>1453116.1361732986</v>
      </c>
      <c r="BW68" s="29">
        <v>0</v>
      </c>
      <c r="BX68" s="29">
        <v>10532787.796978094</v>
      </c>
      <c r="BY68" s="29">
        <v>1025216.2868025556</v>
      </c>
      <c r="BZ68" s="29">
        <v>0</v>
      </c>
      <c r="CA68" s="29">
        <v>0</v>
      </c>
      <c r="CB68" s="29">
        <v>0</v>
      </c>
      <c r="CC68" s="29">
        <v>0</v>
      </c>
      <c r="CD68" s="29">
        <v>2320.2879361658229</v>
      </c>
      <c r="CE68" s="29">
        <v>0</v>
      </c>
      <c r="CF68" s="29">
        <v>3890752.7256228025</v>
      </c>
      <c r="CG68" s="29">
        <v>643502.96828811103</v>
      </c>
      <c r="CH68" s="29">
        <v>-212356.7637454198</v>
      </c>
      <c r="CI68" s="29">
        <v>683973.61496014602</v>
      </c>
      <c r="CJ68" s="38">
        <f t="shared" si="2"/>
        <v>37747429.300000057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659.73390889038512</v>
      </c>
      <c r="D69" s="29">
        <v>85.031372007725594</v>
      </c>
      <c r="E69" s="29">
        <v>5506.3233905715479</v>
      </c>
      <c r="F69" s="29">
        <v>3466.0702217175276</v>
      </c>
      <c r="G69" s="29">
        <v>8338.9862493486999</v>
      </c>
      <c r="H69" s="29">
        <v>338.61031596599685</v>
      </c>
      <c r="I69" s="29">
        <v>661.95323903871417</v>
      </c>
      <c r="J69" s="29">
        <v>121.8492357580855</v>
      </c>
      <c r="K69" s="29">
        <v>66.9355781358435</v>
      </c>
      <c r="L69" s="29">
        <v>785.0754376821078</v>
      </c>
      <c r="M69" s="29">
        <v>3280.2418198114246</v>
      </c>
      <c r="N69" s="29">
        <v>6184.0494302106063</v>
      </c>
      <c r="O69" s="29">
        <v>535.77419733439638</v>
      </c>
      <c r="P69" s="29">
        <v>1270.5728103666879</v>
      </c>
      <c r="Q69" s="29">
        <v>6.5803183324679821</v>
      </c>
      <c r="R69" s="29">
        <v>2682.1584468123078</v>
      </c>
      <c r="S69" s="29">
        <v>1559.4232387309717</v>
      </c>
      <c r="T69" s="29">
        <v>474.85681455738501</v>
      </c>
      <c r="U69" s="29">
        <v>5861.6846676772075</v>
      </c>
      <c r="V69" s="29">
        <v>427.79735632999092</v>
      </c>
      <c r="W69" s="29">
        <v>45.590730458253994</v>
      </c>
      <c r="X69" s="29">
        <v>1971.7926027502203</v>
      </c>
      <c r="Y69" s="29">
        <v>3049.4823242417619</v>
      </c>
      <c r="Z69" s="29">
        <v>4342.8143343968977</v>
      </c>
      <c r="AA69" s="29">
        <v>162.53562064475986</v>
      </c>
      <c r="AB69" s="29">
        <v>5410.1928391554247</v>
      </c>
      <c r="AC69" s="29">
        <v>4411.3528885240257</v>
      </c>
      <c r="AD69" s="29">
        <v>5367.3799492912749</v>
      </c>
      <c r="AE69" s="29">
        <v>307620.31951131957</v>
      </c>
      <c r="AF69" s="29">
        <v>46156.525112221287</v>
      </c>
      <c r="AG69" s="29">
        <v>1786.6389749104651</v>
      </c>
      <c r="AH69" s="29">
        <v>30377.83253769021</v>
      </c>
      <c r="AI69" s="29">
        <v>7.6227636536431236</v>
      </c>
      <c r="AJ69" s="29">
        <v>5621.1330803466772</v>
      </c>
      <c r="AK69" s="29">
        <v>846.59143464702595</v>
      </c>
      <c r="AL69" s="29">
        <v>5815.7606814139654</v>
      </c>
      <c r="AM69" s="29">
        <v>53279.933450418765</v>
      </c>
      <c r="AN69" s="29">
        <v>211271.87376897619</v>
      </c>
      <c r="AO69" s="29">
        <v>2070.1638242765221</v>
      </c>
      <c r="AP69" s="29">
        <v>460184.65882106917</v>
      </c>
      <c r="AQ69" s="29">
        <v>5957.7710104052394</v>
      </c>
      <c r="AR69" s="29">
        <v>3153.9029036853772</v>
      </c>
      <c r="AS69" s="29">
        <v>490.66983266197695</v>
      </c>
      <c r="AT69" s="29">
        <v>546.62579110506431</v>
      </c>
      <c r="AU69" s="29">
        <v>2875.337422351884</v>
      </c>
      <c r="AV69" s="29">
        <v>98.867983444568523</v>
      </c>
      <c r="AW69" s="29">
        <v>0.97563759847618381</v>
      </c>
      <c r="AX69" s="29">
        <v>444619.83582534606</v>
      </c>
      <c r="AY69" s="29">
        <v>171709.70506829288</v>
      </c>
      <c r="AZ69" s="29">
        <v>14421.159638916153</v>
      </c>
      <c r="BA69" s="29">
        <v>523.29725608374838</v>
      </c>
      <c r="BB69" s="29">
        <v>230739.01861743614</v>
      </c>
      <c r="BC69" s="29">
        <v>2453.9339053800168</v>
      </c>
      <c r="BD69" s="29">
        <v>165449.7786005681</v>
      </c>
      <c r="BE69" s="29">
        <v>3117.2237818140857</v>
      </c>
      <c r="BF69" s="29">
        <v>186.27105686163299</v>
      </c>
      <c r="BG69" s="29">
        <v>246548.18881856318</v>
      </c>
      <c r="BH69" s="29">
        <v>65132.681914155175</v>
      </c>
      <c r="BI69" s="29">
        <v>5746.2707405894007</v>
      </c>
      <c r="BJ69" s="29">
        <v>51766.378370184837</v>
      </c>
      <c r="BK69" s="29">
        <v>710.28367476651715</v>
      </c>
      <c r="BL69" s="29">
        <v>8404.6491509097123</v>
      </c>
      <c r="BM69" s="29">
        <v>1585758.1020590819</v>
      </c>
      <c r="BN69" s="29">
        <v>243885.12406027122</v>
      </c>
      <c r="BO69" s="29">
        <v>445270.04745935608</v>
      </c>
      <c r="BP69" s="29">
        <v>57770.722400513529</v>
      </c>
      <c r="BQ69" s="29">
        <v>374.67134373944936</v>
      </c>
      <c r="BR69" s="29">
        <v>2311.7979505114904</v>
      </c>
      <c r="BS69" s="29">
        <v>0</v>
      </c>
      <c r="BT69" s="59">
        <f t="shared" ref="BT69:BT73" si="3">SUM(C69:BS69)</f>
        <v>4952137.1955742808</v>
      </c>
      <c r="BU69" s="29">
        <v>10495825.200022798</v>
      </c>
      <c r="BV69" s="29">
        <v>3454603.7291902886</v>
      </c>
      <c r="BW69" s="29">
        <v>0</v>
      </c>
      <c r="BX69" s="29">
        <v>4953277.2540254742</v>
      </c>
      <c r="BY69" s="29">
        <v>5808.6784467012158</v>
      </c>
      <c r="BZ69" s="29">
        <v>0</v>
      </c>
      <c r="CA69" s="29">
        <v>0</v>
      </c>
      <c r="CB69" s="29">
        <v>0</v>
      </c>
      <c r="CC69" s="29">
        <v>0</v>
      </c>
      <c r="CD69" s="29">
        <v>9647.8597671520292</v>
      </c>
      <c r="CE69" s="29">
        <v>0</v>
      </c>
      <c r="CF69" s="29">
        <v>81640.597855019034</v>
      </c>
      <c r="CG69" s="29">
        <v>0</v>
      </c>
      <c r="CH69" s="29">
        <v>0</v>
      </c>
      <c r="CI69" s="29">
        <v>53001.985118286328</v>
      </c>
      <c r="CJ69" s="38">
        <f t="shared" ref="CJ69:CJ73" si="4">SUM(BT69:CI69)</f>
        <v>24005942.500000004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8747.7994154929729</v>
      </c>
      <c r="D70" s="29">
        <v>4611.1724508621755</v>
      </c>
      <c r="E70" s="29">
        <v>1208.5103304725285</v>
      </c>
      <c r="F70" s="29">
        <v>18701.398993470433</v>
      </c>
      <c r="G70" s="29">
        <v>161141.89898331658</v>
      </c>
      <c r="H70" s="29">
        <v>5360.8885245862848</v>
      </c>
      <c r="I70" s="29">
        <v>12198.791606958737</v>
      </c>
      <c r="J70" s="29">
        <v>2047.8405812995918</v>
      </c>
      <c r="K70" s="29">
        <v>3038.7427195503633</v>
      </c>
      <c r="L70" s="29">
        <v>23319.445403039179</v>
      </c>
      <c r="M70" s="29">
        <v>32609.59456216231</v>
      </c>
      <c r="N70" s="29">
        <v>97987.71217662032</v>
      </c>
      <c r="O70" s="29">
        <v>19263.813669207077</v>
      </c>
      <c r="P70" s="29">
        <v>36518.209947095864</v>
      </c>
      <c r="Q70" s="29">
        <v>4034.1787683272851</v>
      </c>
      <c r="R70" s="29">
        <v>33830.236121298607</v>
      </c>
      <c r="S70" s="29">
        <v>34337.224985317778</v>
      </c>
      <c r="T70" s="29">
        <v>12103.301528450736</v>
      </c>
      <c r="U70" s="29">
        <v>85700.146433891059</v>
      </c>
      <c r="V70" s="29">
        <v>4401.2803758220343</v>
      </c>
      <c r="W70" s="29">
        <v>1434.2531495076576</v>
      </c>
      <c r="X70" s="29">
        <v>33296.420578388352</v>
      </c>
      <c r="Y70" s="29">
        <v>42531.050929444667</v>
      </c>
      <c r="Z70" s="29">
        <v>62696.262716159748</v>
      </c>
      <c r="AA70" s="29">
        <v>10748.786849025406</v>
      </c>
      <c r="AB70" s="29">
        <v>152395.19407159337</v>
      </c>
      <c r="AC70" s="29">
        <v>29358.820379678767</v>
      </c>
      <c r="AD70" s="29">
        <v>100609.73999198308</v>
      </c>
      <c r="AE70" s="29">
        <v>485507.66914839647</v>
      </c>
      <c r="AF70" s="29">
        <v>371604.15019129886</v>
      </c>
      <c r="AG70" s="29">
        <v>47192.474281197821</v>
      </c>
      <c r="AH70" s="29">
        <v>55333.456415871064</v>
      </c>
      <c r="AI70" s="29">
        <v>1307.0106166520791</v>
      </c>
      <c r="AJ70" s="29">
        <v>179528.68533357492</v>
      </c>
      <c r="AK70" s="29">
        <v>87683.158720206979</v>
      </c>
      <c r="AL70" s="29">
        <v>153296.71614358641</v>
      </c>
      <c r="AM70" s="29">
        <v>127951.53411541024</v>
      </c>
      <c r="AN70" s="29">
        <v>29590.723927704847</v>
      </c>
      <c r="AO70" s="29">
        <v>145672.80559466002</v>
      </c>
      <c r="AP70" s="29">
        <v>714181.50547322794</v>
      </c>
      <c r="AQ70" s="29">
        <v>216692.25642746949</v>
      </c>
      <c r="AR70" s="29">
        <v>53031.948628414044</v>
      </c>
      <c r="AS70" s="29">
        <v>10655.533762307983</v>
      </c>
      <c r="AT70" s="29">
        <v>158537.89171461976</v>
      </c>
      <c r="AU70" s="29">
        <v>16147.516307477017</v>
      </c>
      <c r="AV70" s="29">
        <v>567.19474827287343</v>
      </c>
      <c r="AW70" s="29">
        <v>144.29418401837148</v>
      </c>
      <c r="AX70" s="29">
        <v>649854.87410770345</v>
      </c>
      <c r="AY70" s="29">
        <v>254160.12074417854</v>
      </c>
      <c r="AZ70" s="29">
        <v>193002.94315778857</v>
      </c>
      <c r="BA70" s="29">
        <v>0</v>
      </c>
      <c r="BB70" s="29">
        <v>34649.623563795372</v>
      </c>
      <c r="BC70" s="29">
        <v>156735.41632462005</v>
      </c>
      <c r="BD70" s="29">
        <v>254979.05265504488</v>
      </c>
      <c r="BE70" s="29">
        <v>136466.42859300741</v>
      </c>
      <c r="BF70" s="29">
        <v>1941.7867150657469</v>
      </c>
      <c r="BG70" s="29">
        <v>289167.63062472828</v>
      </c>
      <c r="BH70" s="29">
        <v>26447.676739679879</v>
      </c>
      <c r="BI70" s="29">
        <v>1917.2467681493499</v>
      </c>
      <c r="BJ70" s="29">
        <v>1.4070479642699495E-4</v>
      </c>
      <c r="BK70" s="29">
        <v>19703.777689303923</v>
      </c>
      <c r="BL70" s="29">
        <v>82681.247356876542</v>
      </c>
      <c r="BM70" s="29">
        <v>6.5634466713127254E-5</v>
      </c>
      <c r="BN70" s="29">
        <v>41979.340842647129</v>
      </c>
      <c r="BO70" s="29">
        <v>30336.274843042356</v>
      </c>
      <c r="BP70" s="29">
        <v>40248.238237734018</v>
      </c>
      <c r="BQ70" s="29">
        <v>14600.666265580072</v>
      </c>
      <c r="BR70" s="29">
        <v>39741.254847565382</v>
      </c>
      <c r="BS70" s="29">
        <v>0</v>
      </c>
      <c r="BT70" s="59">
        <f t="shared" si="3"/>
        <v>6157472.8422602415</v>
      </c>
      <c r="BU70" s="29">
        <v>5225123.424453374</v>
      </c>
      <c r="BV70" s="29">
        <v>11762464.242576733</v>
      </c>
      <c r="BW70" s="29">
        <v>0</v>
      </c>
      <c r="BX70" s="29">
        <v>0</v>
      </c>
      <c r="BY70" s="29">
        <v>8594792.400365619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761538.66006552777</v>
      </c>
      <c r="CG70" s="29">
        <v>0</v>
      </c>
      <c r="CH70" s="29">
        <v>0</v>
      </c>
      <c r="CI70" s="29">
        <v>200018.83027850834</v>
      </c>
      <c r="CJ70" s="38">
        <f t="shared" si="4"/>
        <v>32701410.400000002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78525.138787722288</v>
      </c>
      <c r="D71" s="29">
        <v>167.8166259123403</v>
      </c>
      <c r="E71" s="29">
        <v>1691.7368199088799</v>
      </c>
      <c r="F71" s="29">
        <v>13315.981680423709</v>
      </c>
      <c r="G71" s="29">
        <v>115502.47204225331</v>
      </c>
      <c r="H71" s="29">
        <v>4160.6817685601336</v>
      </c>
      <c r="I71" s="29">
        <v>11970.362245994529</v>
      </c>
      <c r="J71" s="29">
        <v>3056.0774063717108</v>
      </c>
      <c r="K71" s="29">
        <v>1730.180365922248</v>
      </c>
      <c r="L71" s="29">
        <v>4630.3918270334116</v>
      </c>
      <c r="M71" s="29">
        <v>30733.445464994951</v>
      </c>
      <c r="N71" s="29">
        <v>119871.37963093167</v>
      </c>
      <c r="O71" s="29">
        <v>16421.199119043613</v>
      </c>
      <c r="P71" s="29">
        <v>29327.370697777402</v>
      </c>
      <c r="Q71" s="29">
        <v>24885.671781106244</v>
      </c>
      <c r="R71" s="29">
        <v>31342.641570505912</v>
      </c>
      <c r="S71" s="29">
        <v>12898.170622069612</v>
      </c>
      <c r="T71" s="29">
        <v>9214.6577357798615</v>
      </c>
      <c r="U71" s="29">
        <v>84036.129729054854</v>
      </c>
      <c r="V71" s="29">
        <v>2797.3258776011348</v>
      </c>
      <c r="W71" s="29">
        <v>1832.5552264946707</v>
      </c>
      <c r="X71" s="29">
        <v>130626.85820539335</v>
      </c>
      <c r="Y71" s="29">
        <v>10124.959326040604</v>
      </c>
      <c r="Z71" s="29">
        <v>57899.835562785665</v>
      </c>
      <c r="AA71" s="29">
        <v>2767.4902786057041</v>
      </c>
      <c r="AB71" s="29">
        <v>33832.486088302299</v>
      </c>
      <c r="AC71" s="29">
        <v>43890.174670549219</v>
      </c>
      <c r="AD71" s="29">
        <v>49597.917377091733</v>
      </c>
      <c r="AE71" s="29">
        <v>46528.597368986637</v>
      </c>
      <c r="AF71" s="29">
        <v>25532.932291616482</v>
      </c>
      <c r="AG71" s="29">
        <v>30367.284908481412</v>
      </c>
      <c r="AH71" s="29">
        <v>8031.7614570538281</v>
      </c>
      <c r="AI71" s="29">
        <v>6750.1858367762352</v>
      </c>
      <c r="AJ71" s="29">
        <v>3239.3608077807767</v>
      </c>
      <c r="AK71" s="29">
        <v>4758.1057514363201</v>
      </c>
      <c r="AL71" s="29">
        <v>35757.419757908414</v>
      </c>
      <c r="AM71" s="29">
        <v>17800.668095334051</v>
      </c>
      <c r="AN71" s="29">
        <v>3625.8518233832592</v>
      </c>
      <c r="AO71" s="29">
        <v>18053.267068771424</v>
      </c>
      <c r="AP71" s="29">
        <v>97833.230612619474</v>
      </c>
      <c r="AQ71" s="29">
        <v>3848.2437410934276</v>
      </c>
      <c r="AR71" s="29">
        <v>3856.203942798873</v>
      </c>
      <c r="AS71" s="29">
        <v>3924.7029942262598</v>
      </c>
      <c r="AT71" s="29">
        <v>9942.4234600653417</v>
      </c>
      <c r="AU71" s="29">
        <v>41.225582473705771</v>
      </c>
      <c r="AV71" s="29">
        <v>10.50726848925153</v>
      </c>
      <c r="AW71" s="29">
        <v>4.6591501666223474</v>
      </c>
      <c r="AX71" s="29">
        <v>43047.377301874105</v>
      </c>
      <c r="AY71" s="29">
        <v>14150.074401629758</v>
      </c>
      <c r="AZ71" s="29">
        <v>19489.004801840572</v>
      </c>
      <c r="BA71" s="29">
        <v>259.3056251030589</v>
      </c>
      <c r="BB71" s="29">
        <v>11067.13007805366</v>
      </c>
      <c r="BC71" s="29">
        <v>3333.8876862658099</v>
      </c>
      <c r="BD71" s="29">
        <v>64406.654858777729</v>
      </c>
      <c r="BE71" s="29">
        <v>1.2964208004561363E-5</v>
      </c>
      <c r="BF71" s="29">
        <v>2513.3060930300908</v>
      </c>
      <c r="BG71" s="29">
        <v>40802.309657476515</v>
      </c>
      <c r="BH71" s="29">
        <v>35573.541928367733</v>
      </c>
      <c r="BI71" s="29">
        <v>86.729487636985723</v>
      </c>
      <c r="BJ71" s="29">
        <v>26916.985169133757</v>
      </c>
      <c r="BK71" s="29">
        <v>1307.1174780246092</v>
      </c>
      <c r="BL71" s="29">
        <v>20814.337049855316</v>
      </c>
      <c r="BM71" s="29">
        <v>24337.91448830934</v>
      </c>
      <c r="BN71" s="29">
        <v>9247.2609059862298</v>
      </c>
      <c r="BO71" s="29">
        <v>13657.065026662975</v>
      </c>
      <c r="BP71" s="29">
        <v>15756.203176258641</v>
      </c>
      <c r="BQ71" s="29">
        <v>3403.409856929713</v>
      </c>
      <c r="BR71" s="29">
        <v>6081.5750655653255</v>
      </c>
      <c r="BS71" s="29">
        <v>0</v>
      </c>
      <c r="BT71" s="59">
        <f t="shared" si="3"/>
        <v>1603008.9306034392</v>
      </c>
      <c r="BU71" s="29">
        <v>2708345.0952264252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4090.524636513936</v>
      </c>
      <c r="CE71" s="29">
        <v>0</v>
      </c>
      <c r="CF71" s="29">
        <v>15460.894020342992</v>
      </c>
      <c r="CG71" s="29">
        <v>0</v>
      </c>
      <c r="CH71" s="29">
        <v>0</v>
      </c>
      <c r="CI71" s="29">
        <v>5815.9055132790845</v>
      </c>
      <c r="CJ71" s="38">
        <f t="shared" si="4"/>
        <v>4336721.3500000006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5389.6250542151556</v>
      </c>
      <c r="D72" s="29">
        <v>2494.1318354505147</v>
      </c>
      <c r="E72" s="29">
        <v>325.42592487680525</v>
      </c>
      <c r="F72" s="29">
        <v>1923.0704193658023</v>
      </c>
      <c r="G72" s="29">
        <v>116433.04523742912</v>
      </c>
      <c r="H72" s="29">
        <v>689.44352923279303</v>
      </c>
      <c r="I72" s="29">
        <v>2503.5237736543431</v>
      </c>
      <c r="J72" s="29">
        <v>144.01243627409289</v>
      </c>
      <c r="K72" s="29">
        <v>509.1609006948824</v>
      </c>
      <c r="L72" s="29">
        <v>6005.2270418431935</v>
      </c>
      <c r="M72" s="29">
        <v>7691.4566142808235</v>
      </c>
      <c r="N72" s="29">
        <v>49029.778720851013</v>
      </c>
      <c r="O72" s="29">
        <v>7903.4289643733619</v>
      </c>
      <c r="P72" s="29">
        <v>5296.9888750955843</v>
      </c>
      <c r="Q72" s="29">
        <v>184.04341551342557</v>
      </c>
      <c r="R72" s="29">
        <v>7110.7517780304379</v>
      </c>
      <c r="S72" s="29">
        <v>6282.89868153114</v>
      </c>
      <c r="T72" s="29">
        <v>2031.7637096198721</v>
      </c>
      <c r="U72" s="29">
        <v>17608.441102651472</v>
      </c>
      <c r="V72" s="29">
        <v>1487.5641164814444</v>
      </c>
      <c r="W72" s="29">
        <v>156.96675491989186</v>
      </c>
      <c r="X72" s="29">
        <v>5294.3688736972153</v>
      </c>
      <c r="Y72" s="29">
        <v>8334.8941234519516</v>
      </c>
      <c r="Z72" s="29">
        <v>31372.084401726326</v>
      </c>
      <c r="AA72" s="29">
        <v>5825.9493810987333</v>
      </c>
      <c r="AB72" s="29">
        <v>132987.36229834284</v>
      </c>
      <c r="AC72" s="29">
        <v>19408.085056197247</v>
      </c>
      <c r="AD72" s="29">
        <v>12516.491921497209</v>
      </c>
      <c r="AE72" s="29">
        <v>125645.069753438</v>
      </c>
      <c r="AF72" s="29">
        <v>78840.764890095801</v>
      </c>
      <c r="AG72" s="29">
        <v>11859.174216091527</v>
      </c>
      <c r="AH72" s="29">
        <v>6498.3206215287764</v>
      </c>
      <c r="AI72" s="29">
        <v>49.373554862374455</v>
      </c>
      <c r="AJ72" s="29">
        <v>31636.428158514354</v>
      </c>
      <c r="AK72" s="29">
        <v>6633.0856325563273</v>
      </c>
      <c r="AL72" s="29">
        <v>454402.15599208133</v>
      </c>
      <c r="AM72" s="29">
        <v>12290.91563274349</v>
      </c>
      <c r="AN72" s="29">
        <v>9037.0188120196017</v>
      </c>
      <c r="AO72" s="29">
        <v>15125.01062936754</v>
      </c>
      <c r="AP72" s="29">
        <v>37358.737160521661</v>
      </c>
      <c r="AQ72" s="29">
        <v>30251.211282422908</v>
      </c>
      <c r="AR72" s="29">
        <v>5650.3268025690513</v>
      </c>
      <c r="AS72" s="29">
        <v>462.98685546753364</v>
      </c>
      <c r="AT72" s="29">
        <v>17877.401898448585</v>
      </c>
      <c r="AU72" s="29">
        <v>5853.1658133167703</v>
      </c>
      <c r="AV72" s="29">
        <v>15.20167400757229</v>
      </c>
      <c r="AW72" s="29">
        <v>4.2641293839338141</v>
      </c>
      <c r="AX72" s="29">
        <v>64121.9568265255</v>
      </c>
      <c r="AY72" s="29">
        <v>65029.747488129702</v>
      </c>
      <c r="AZ72" s="29">
        <v>117369.35091859236</v>
      </c>
      <c r="BA72" s="29">
        <v>19.012316925712266</v>
      </c>
      <c r="BB72" s="29">
        <v>6084.687882709336</v>
      </c>
      <c r="BC72" s="29">
        <v>37035.0680010746</v>
      </c>
      <c r="BD72" s="29">
        <v>201409.5893365895</v>
      </c>
      <c r="BE72" s="29">
        <v>24023.415611293301</v>
      </c>
      <c r="BF72" s="29">
        <v>244.99410266468843</v>
      </c>
      <c r="BG72" s="29">
        <v>414823.92170037871</v>
      </c>
      <c r="BH72" s="29">
        <v>143937.27369548628</v>
      </c>
      <c r="BI72" s="29">
        <v>4507.9298204048482</v>
      </c>
      <c r="BJ72" s="29">
        <v>34996.593198349321</v>
      </c>
      <c r="BK72" s="29">
        <v>4901.2860963285002</v>
      </c>
      <c r="BL72" s="29">
        <v>596884.31530959054</v>
      </c>
      <c r="BM72" s="29">
        <v>739335.00938281254</v>
      </c>
      <c r="BN72" s="29">
        <v>17140.278173523358</v>
      </c>
      <c r="BO72" s="29">
        <v>9896.6742215378581</v>
      </c>
      <c r="BP72" s="29">
        <v>15787.719045048272</v>
      </c>
      <c r="BQ72" s="29">
        <v>2226.7986300541343</v>
      </c>
      <c r="BR72" s="29">
        <v>31217.515411002609</v>
      </c>
      <c r="BS72" s="29">
        <v>0</v>
      </c>
      <c r="BT72" s="59">
        <f t="shared" si="3"/>
        <v>3837423.7356208554</v>
      </c>
      <c r="BU72" s="29">
        <v>12002430.827449599</v>
      </c>
      <c r="BV72" s="29">
        <v>0</v>
      </c>
      <c r="BW72" s="29">
        <v>0</v>
      </c>
      <c r="BX72" s="29">
        <v>0</v>
      </c>
      <c r="BY72" s="29">
        <v>14919.058359962301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22118.093428962664</v>
      </c>
      <c r="CG72" s="29">
        <v>0</v>
      </c>
      <c r="CH72" s="29">
        <v>0</v>
      </c>
      <c r="CI72" s="29">
        <v>48698.685140620692</v>
      </c>
      <c r="CJ72" s="38">
        <f t="shared" si="4"/>
        <v>15925590.399999999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793085.98628641421</v>
      </c>
      <c r="BV73" s="29">
        <v>0</v>
      </c>
      <c r="BW73" s="29">
        <v>3733605.3237135848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4526691.3099999987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78" t="s">
        <v>193</v>
      </c>
      <c r="B74" s="79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1"/>
      <c r="CD74" s="11"/>
      <c r="CE74" s="11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7</v>
      </c>
      <c r="B75" s="29" t="s">
        <v>124</v>
      </c>
      <c r="C75" s="29">
        <v>1206440.9234172802</v>
      </c>
      <c r="D75" s="29">
        <v>2943.3051949746218</v>
      </c>
      <c r="E75" s="29">
        <v>30.663986400256583</v>
      </c>
      <c r="F75" s="29">
        <v>646.2790584226633</v>
      </c>
      <c r="G75" s="29">
        <v>2743332.1372492663</v>
      </c>
      <c r="H75" s="29">
        <v>113970.33547917395</v>
      </c>
      <c r="I75" s="29">
        <v>2745.5170624230691</v>
      </c>
      <c r="J75" s="29">
        <v>56.440370528994904</v>
      </c>
      <c r="K75" s="29">
        <v>381.01391902673168</v>
      </c>
      <c r="L75" s="29">
        <v>195.94230747996804</v>
      </c>
      <c r="M75" s="29">
        <v>121466.74582600735</v>
      </c>
      <c r="N75" s="29">
        <v>14747.296454819307</v>
      </c>
      <c r="O75" s="29">
        <v>238.36248273580034</v>
      </c>
      <c r="P75" s="29">
        <v>336.94616085666144</v>
      </c>
      <c r="Q75" s="29">
        <v>138.5847542254275</v>
      </c>
      <c r="R75" s="29">
        <v>776.62224108194255</v>
      </c>
      <c r="S75" s="29">
        <v>522.66488162076007</v>
      </c>
      <c r="T75" s="29">
        <v>508.58182606497979</v>
      </c>
      <c r="U75" s="29">
        <v>2112.6470262274861</v>
      </c>
      <c r="V75" s="29">
        <v>82.477370450954425</v>
      </c>
      <c r="W75" s="29">
        <v>25.342097653804888</v>
      </c>
      <c r="X75" s="29">
        <v>11907.157486017968</v>
      </c>
      <c r="Y75" s="29">
        <v>693.25155480813714</v>
      </c>
      <c r="Z75" s="29">
        <v>770.79917837469168</v>
      </c>
      <c r="AA75" s="29">
        <v>30.888350661017835</v>
      </c>
      <c r="AB75" s="29">
        <v>1034.6548439583594</v>
      </c>
      <c r="AC75" s="29">
        <v>810.51133434933047</v>
      </c>
      <c r="AD75" s="29">
        <v>1620.9075521556865</v>
      </c>
      <c r="AE75" s="29">
        <v>10851.30009758294</v>
      </c>
      <c r="AF75" s="29">
        <v>4464.1147358209128</v>
      </c>
      <c r="AG75" s="29">
        <v>594.07457438499193</v>
      </c>
      <c r="AH75" s="29">
        <v>203.0832328069219</v>
      </c>
      <c r="AI75" s="29">
        <v>22.747859258961658</v>
      </c>
      <c r="AJ75" s="29">
        <v>393.77804069047875</v>
      </c>
      <c r="AK75" s="29">
        <v>191.44326284820295</v>
      </c>
      <c r="AL75" s="29">
        <v>876275.3519885178</v>
      </c>
      <c r="AM75" s="29">
        <v>950.26641209502304</v>
      </c>
      <c r="AN75" s="29">
        <v>12892.407274532055</v>
      </c>
      <c r="AO75" s="29">
        <v>2019.5496211236923</v>
      </c>
      <c r="AP75" s="29">
        <v>3975.1391846627926</v>
      </c>
      <c r="AQ75" s="29">
        <v>2419.3164580361017</v>
      </c>
      <c r="AR75" s="29">
        <v>7280.4355572493296</v>
      </c>
      <c r="AS75" s="29">
        <v>161.99886040677006</v>
      </c>
      <c r="AT75" s="29">
        <v>681.28345086743855</v>
      </c>
      <c r="AU75" s="29">
        <v>524.81599037383887</v>
      </c>
      <c r="AV75" s="29">
        <v>14.27505664903012</v>
      </c>
      <c r="AW75" s="29">
        <v>0.1380065686025905</v>
      </c>
      <c r="AX75" s="29">
        <v>3732.8356817078434</v>
      </c>
      <c r="AY75" s="29">
        <v>2240.7820155034069</v>
      </c>
      <c r="AZ75" s="29">
        <v>2914.3323059566133</v>
      </c>
      <c r="BA75" s="29">
        <v>274.70708109728753</v>
      </c>
      <c r="BB75" s="29">
        <v>600.5511360723192</v>
      </c>
      <c r="BC75" s="29">
        <v>1074.5375820350835</v>
      </c>
      <c r="BD75" s="29">
        <v>1582.1365759021865</v>
      </c>
      <c r="BE75" s="29">
        <v>1311.3264958732157</v>
      </c>
      <c r="BF75" s="29">
        <v>59.338972922880323</v>
      </c>
      <c r="BG75" s="29">
        <v>551116.17580429604</v>
      </c>
      <c r="BH75" s="29">
        <v>88823.067062851187</v>
      </c>
      <c r="BI75" s="29">
        <v>74.884888804812391</v>
      </c>
      <c r="BJ75" s="29">
        <v>37781.506983352563</v>
      </c>
      <c r="BK75" s="29">
        <v>337.3711719208157</v>
      </c>
      <c r="BL75" s="29">
        <v>39514.799473392966</v>
      </c>
      <c r="BM75" s="29">
        <v>261160.85676794912</v>
      </c>
      <c r="BN75" s="29">
        <v>14070.569471804984</v>
      </c>
      <c r="BO75" s="29">
        <v>20093.968349955892</v>
      </c>
      <c r="BP75" s="29">
        <v>3708.2531045982332</v>
      </c>
      <c r="BQ75" s="29">
        <v>91.937135074268852</v>
      </c>
      <c r="BR75" s="29">
        <v>617.50197097521811</v>
      </c>
      <c r="BS75" s="29">
        <v>0</v>
      </c>
      <c r="BT75" s="59">
        <f t="shared" ref="BT75:BT138" si="5">SUM(C75:BS75)</f>
        <v>6183663.9591635689</v>
      </c>
      <c r="BU75" s="29">
        <v>6666540.0617163675</v>
      </c>
      <c r="BV75" s="29">
        <v>0</v>
      </c>
      <c r="BW75" s="29">
        <v>24.803185364840203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-38358.310382456802</v>
      </c>
      <c r="CF75" s="29">
        <v>0</v>
      </c>
      <c r="CG75" s="29">
        <v>0</v>
      </c>
      <c r="CH75" s="29">
        <v>-1077834.4974686867</v>
      </c>
      <c r="CI75" s="29">
        <v>2680566.4941632994</v>
      </c>
      <c r="CJ75" s="38">
        <f t="shared" ref="CJ75:CJ106" si="6">SUM(BT75:CI75)</f>
        <v>14414602.510377454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8</v>
      </c>
      <c r="B76" s="29" t="s">
        <v>125</v>
      </c>
      <c r="C76" s="29">
        <v>3019.8277282985514</v>
      </c>
      <c r="D76" s="29">
        <v>4597.263291159401</v>
      </c>
      <c r="E76" s="29">
        <v>0</v>
      </c>
      <c r="F76" s="29">
        <v>15362.260774057504</v>
      </c>
      <c r="G76" s="29">
        <v>11454.011108073439</v>
      </c>
      <c r="H76" s="29">
        <v>0</v>
      </c>
      <c r="I76" s="29">
        <v>263782.37950264191</v>
      </c>
      <c r="J76" s="29">
        <v>8549.9557680571706</v>
      </c>
      <c r="K76" s="29">
        <v>0</v>
      </c>
      <c r="L76" s="29">
        <v>0</v>
      </c>
      <c r="M76" s="29">
        <v>15441.682599760166</v>
      </c>
      <c r="N76" s="29">
        <v>0</v>
      </c>
      <c r="O76" s="29">
        <v>158.88650030606883</v>
      </c>
      <c r="P76" s="29">
        <v>7041.7730496061458</v>
      </c>
      <c r="Q76" s="29">
        <v>45.927060745876496</v>
      </c>
      <c r="R76" s="29">
        <v>16932.692992689685</v>
      </c>
      <c r="S76" s="29">
        <v>63.52012387944756</v>
      </c>
      <c r="T76" s="29">
        <v>0</v>
      </c>
      <c r="U76" s="29">
        <v>1216.027485907189</v>
      </c>
      <c r="V76" s="29">
        <v>0</v>
      </c>
      <c r="W76" s="29">
        <v>0</v>
      </c>
      <c r="X76" s="29">
        <v>87927.275767381157</v>
      </c>
      <c r="Y76" s="29">
        <v>367.31758342781131</v>
      </c>
      <c r="Z76" s="29">
        <v>1310102.9807463698</v>
      </c>
      <c r="AA76" s="29">
        <v>0</v>
      </c>
      <c r="AB76" s="29">
        <v>345.09305654765615</v>
      </c>
      <c r="AC76" s="29">
        <v>75490.485492746462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450.90053687743944</v>
      </c>
      <c r="BI76" s="29">
        <v>33.007167994395651</v>
      </c>
      <c r="BJ76" s="29">
        <v>1209.355781522326</v>
      </c>
      <c r="BK76" s="29">
        <v>0</v>
      </c>
      <c r="BL76" s="29">
        <v>652.03443997031661</v>
      </c>
      <c r="BM76" s="29">
        <v>1287.9227881859558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1825532.5813462059</v>
      </c>
      <c r="BU76" s="29">
        <v>77124.173437371297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-92284.80407320839</v>
      </c>
      <c r="CI76" s="29">
        <v>47695.539835252479</v>
      </c>
      <c r="CJ76" s="38">
        <f t="shared" si="6"/>
        <v>1858067.4905456214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</v>
      </c>
      <c r="B77" s="29" t="s">
        <v>126</v>
      </c>
      <c r="C77" s="29">
        <v>22216.45033053646</v>
      </c>
      <c r="D77" s="29">
        <v>15.395827180357857</v>
      </c>
      <c r="E77" s="29">
        <v>3161.6690087602092</v>
      </c>
      <c r="F77" s="29">
        <v>49.316423961832925</v>
      </c>
      <c r="G77" s="29">
        <v>3335847.8802763121</v>
      </c>
      <c r="H77" s="29">
        <v>6.4810482971017178</v>
      </c>
      <c r="I77" s="29">
        <v>12.623052163079173</v>
      </c>
      <c r="J77" s="29">
        <v>0.90351324599411942</v>
      </c>
      <c r="K77" s="29">
        <v>3.4143761696676154</v>
      </c>
      <c r="L77" s="29">
        <v>30.984775761416021</v>
      </c>
      <c r="M77" s="29">
        <v>23303.422247762057</v>
      </c>
      <c r="N77" s="29">
        <v>1002.7970299674049</v>
      </c>
      <c r="O77" s="29">
        <v>10.82334066594921</v>
      </c>
      <c r="P77" s="29">
        <v>18.849889528787632</v>
      </c>
      <c r="Q77" s="29">
        <v>0.13968460571181898</v>
      </c>
      <c r="R77" s="29">
        <v>17.357653394217515</v>
      </c>
      <c r="S77" s="29">
        <v>34.374805475535979</v>
      </c>
      <c r="T77" s="29">
        <v>11.567222971704826</v>
      </c>
      <c r="U77" s="29">
        <v>135.86823373936028</v>
      </c>
      <c r="V77" s="29">
        <v>6.4262880797457642</v>
      </c>
      <c r="W77" s="29">
        <v>1.670696037395931</v>
      </c>
      <c r="X77" s="29">
        <v>990.48433961618866</v>
      </c>
      <c r="Y77" s="29">
        <v>76.657752309000813</v>
      </c>
      <c r="Z77" s="29">
        <v>52.12463490874056</v>
      </c>
      <c r="AA77" s="29">
        <v>2.7755421029461598</v>
      </c>
      <c r="AB77" s="29">
        <v>98.711284093931326</v>
      </c>
      <c r="AC77" s="29">
        <v>123.96877253853577</v>
      </c>
      <c r="AD77" s="29">
        <v>298.95232859626014</v>
      </c>
      <c r="AE77" s="29">
        <v>1864.2610184605805</v>
      </c>
      <c r="AF77" s="29">
        <v>389.0386068501229</v>
      </c>
      <c r="AG77" s="29">
        <v>124.34787694906511</v>
      </c>
      <c r="AH77" s="29">
        <v>0</v>
      </c>
      <c r="AI77" s="29">
        <v>7.9420219403655903</v>
      </c>
      <c r="AJ77" s="29">
        <v>10.90635640660369</v>
      </c>
      <c r="AK77" s="29">
        <v>25.611610027219989</v>
      </c>
      <c r="AL77" s="29">
        <v>490021.28230756422</v>
      </c>
      <c r="AM77" s="29">
        <v>101.47400186239523</v>
      </c>
      <c r="AN77" s="29">
        <v>708.34417518858118</v>
      </c>
      <c r="AO77" s="29">
        <v>39.248479890647033</v>
      </c>
      <c r="AP77" s="29">
        <v>519.52386133931668</v>
      </c>
      <c r="AQ77" s="29">
        <v>691.29149392363581</v>
      </c>
      <c r="AR77" s="29">
        <v>2504.7646068263798</v>
      </c>
      <c r="AS77" s="29">
        <v>33.923819373641599</v>
      </c>
      <c r="AT77" s="29">
        <v>216.13498648670983</v>
      </c>
      <c r="AU77" s="29">
        <v>14.307686823815841</v>
      </c>
      <c r="AV77" s="29">
        <v>7.1870487871199748E-2</v>
      </c>
      <c r="AW77" s="29">
        <v>0</v>
      </c>
      <c r="AX77" s="29">
        <v>882.22274273659809</v>
      </c>
      <c r="AY77" s="29">
        <v>142.97230634011393</v>
      </c>
      <c r="AZ77" s="29">
        <v>52.629472909881052</v>
      </c>
      <c r="BA77" s="29">
        <v>100.66687812274904</v>
      </c>
      <c r="BB77" s="29">
        <v>83.903108878972915</v>
      </c>
      <c r="BC77" s="29">
        <v>257.07636637471808</v>
      </c>
      <c r="BD77" s="29">
        <v>70.483019276981139</v>
      </c>
      <c r="BE77" s="29">
        <v>378.53945639871699</v>
      </c>
      <c r="BF77" s="29">
        <v>12.09116603495522</v>
      </c>
      <c r="BG77" s="29">
        <v>437.37969532018076</v>
      </c>
      <c r="BH77" s="29">
        <v>10383.108852216084</v>
      </c>
      <c r="BI77" s="29">
        <v>17.180024728594613</v>
      </c>
      <c r="BJ77" s="29">
        <v>6300.3644060029465</v>
      </c>
      <c r="BK77" s="29">
        <v>86.82496095418405</v>
      </c>
      <c r="BL77" s="29">
        <v>10429.449507333158</v>
      </c>
      <c r="BM77" s="29">
        <v>39308.887104569163</v>
      </c>
      <c r="BN77" s="29">
        <v>391.65469238276017</v>
      </c>
      <c r="BO77" s="29">
        <v>1031.1910926690177</v>
      </c>
      <c r="BP77" s="29">
        <v>3.6337888966621654</v>
      </c>
      <c r="BQ77" s="29">
        <v>16.831907447092743</v>
      </c>
      <c r="BR77" s="29">
        <v>102.74915876167714</v>
      </c>
      <c r="BS77" s="29">
        <v>0</v>
      </c>
      <c r="BT77" s="59">
        <f t="shared" si="5"/>
        <v>3955294.4048675383</v>
      </c>
      <c r="BU77" s="29">
        <v>703097.40356117697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-31303.025528034101</v>
      </c>
      <c r="CI77" s="29">
        <v>3884161.0176945329</v>
      </c>
      <c r="CJ77" s="38">
        <f t="shared" si="6"/>
        <v>8511249.8005952127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10</v>
      </c>
      <c r="B78" s="29" t="s">
        <v>127</v>
      </c>
      <c r="C78" s="29">
        <v>39624.207149755552</v>
      </c>
      <c r="D78" s="29">
        <v>13.205889730929162</v>
      </c>
      <c r="E78" s="29">
        <v>16.245066060386904</v>
      </c>
      <c r="F78" s="29">
        <v>615014.49252467731</v>
      </c>
      <c r="G78" s="29">
        <v>149224.62437906928</v>
      </c>
      <c r="H78" s="29">
        <v>2441.8415066262269</v>
      </c>
      <c r="I78" s="29">
        <v>2102.2182664512065</v>
      </c>
      <c r="J78" s="29">
        <v>4514.494646272472</v>
      </c>
      <c r="K78" s="29">
        <v>74.789341681832141</v>
      </c>
      <c r="L78" s="29">
        <v>18417292.262564246</v>
      </c>
      <c r="M78" s="29">
        <v>79461.149292293412</v>
      </c>
      <c r="N78" s="29">
        <v>9612.8522816891</v>
      </c>
      <c r="O78" s="29">
        <v>13973.821323058351</v>
      </c>
      <c r="P78" s="29">
        <v>579074.18973812449</v>
      </c>
      <c r="Q78" s="29">
        <v>17466.760316679571</v>
      </c>
      <c r="R78" s="29">
        <v>26240.150316199371</v>
      </c>
      <c r="S78" s="29">
        <v>529.82288636367048</v>
      </c>
      <c r="T78" s="29">
        <v>361.97367683627073</v>
      </c>
      <c r="U78" s="29">
        <v>10565.376846384364</v>
      </c>
      <c r="V78" s="29">
        <v>67.094753852332062</v>
      </c>
      <c r="W78" s="29">
        <v>30.446929037327017</v>
      </c>
      <c r="X78" s="29">
        <v>4214.1028187259781</v>
      </c>
      <c r="Y78" s="29">
        <v>566.13318728957347</v>
      </c>
      <c r="Z78" s="29">
        <v>8867913.9369105585</v>
      </c>
      <c r="AA78" s="29">
        <v>25.250047618504158</v>
      </c>
      <c r="AB78" s="29">
        <v>2177.8230934912663</v>
      </c>
      <c r="AC78" s="29">
        <v>748889.30220780359</v>
      </c>
      <c r="AD78" s="29">
        <v>840.1018655527364</v>
      </c>
      <c r="AE78" s="29">
        <v>6589.9247400187905</v>
      </c>
      <c r="AF78" s="29">
        <v>3417.1292051649989</v>
      </c>
      <c r="AG78" s="29">
        <v>277.2901182692674</v>
      </c>
      <c r="AH78" s="29">
        <v>222.46155559024504</v>
      </c>
      <c r="AI78" s="29">
        <v>1.1814985754280569</v>
      </c>
      <c r="AJ78" s="29">
        <v>2446.3354984580988</v>
      </c>
      <c r="AK78" s="29">
        <v>131.54023518466317</v>
      </c>
      <c r="AL78" s="29">
        <v>53518.169570234822</v>
      </c>
      <c r="AM78" s="29">
        <v>585.5633843728582</v>
      </c>
      <c r="AN78" s="29">
        <v>1894.4336763154922</v>
      </c>
      <c r="AO78" s="29">
        <v>608.88308179138471</v>
      </c>
      <c r="AP78" s="29">
        <v>2391.788978527627</v>
      </c>
      <c r="AQ78" s="29">
        <v>426.34470356793747</v>
      </c>
      <c r="AR78" s="29">
        <v>488.86447599428385</v>
      </c>
      <c r="AS78" s="29">
        <v>76.057603592860488</v>
      </c>
      <c r="AT78" s="29">
        <v>87.257685727136575</v>
      </c>
      <c r="AU78" s="29">
        <v>259.41133331081699</v>
      </c>
      <c r="AV78" s="29">
        <v>16.450598039201964</v>
      </c>
      <c r="AW78" s="29">
        <v>0.22854895171248465</v>
      </c>
      <c r="AX78" s="29">
        <v>1627.4150232762117</v>
      </c>
      <c r="AY78" s="29">
        <v>2762.9514727418273</v>
      </c>
      <c r="AZ78" s="29">
        <v>2365.1840682487964</v>
      </c>
      <c r="BA78" s="29">
        <v>16.696130202708428</v>
      </c>
      <c r="BB78" s="29">
        <v>396.49626020641398</v>
      </c>
      <c r="BC78" s="29">
        <v>389.55201560832506</v>
      </c>
      <c r="BD78" s="29">
        <v>1298.0494804014363</v>
      </c>
      <c r="BE78" s="29">
        <v>298.22576815167014</v>
      </c>
      <c r="BF78" s="29">
        <v>28.871285838741219</v>
      </c>
      <c r="BG78" s="29">
        <v>47532.376631715844</v>
      </c>
      <c r="BH78" s="29">
        <v>41582.774589767534</v>
      </c>
      <c r="BI78" s="29">
        <v>550.45661968235004</v>
      </c>
      <c r="BJ78" s="29">
        <v>6263.2923951765388</v>
      </c>
      <c r="BK78" s="29">
        <v>110.09119369526425</v>
      </c>
      <c r="BL78" s="29">
        <v>10552.008913075279</v>
      </c>
      <c r="BM78" s="29">
        <v>18377.147724339553</v>
      </c>
      <c r="BN78" s="29">
        <v>1513.8081572445444</v>
      </c>
      <c r="BO78" s="29">
        <v>663.89747300180488</v>
      </c>
      <c r="BP78" s="29">
        <v>1379.3143684200022</v>
      </c>
      <c r="BQ78" s="29">
        <v>58.187103157658164</v>
      </c>
      <c r="BR78" s="29">
        <v>360.12345156816394</v>
      </c>
      <c r="BS78" s="29">
        <v>0</v>
      </c>
      <c r="BT78" s="59">
        <f t="shared" si="5"/>
        <v>29803894.906443335</v>
      </c>
      <c r="BU78" s="29">
        <v>56050.888766976204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140061.67244041205</v>
      </c>
      <c r="CI78" s="29">
        <v>287349.76522245287</v>
      </c>
      <c r="CJ78" s="38">
        <f t="shared" si="6"/>
        <v>30287357.232873179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11</v>
      </c>
      <c r="B79" s="29" t="s">
        <v>128</v>
      </c>
      <c r="C79" s="29">
        <v>7348710.419485745</v>
      </c>
      <c r="D79" s="29">
        <v>794.2965267359948</v>
      </c>
      <c r="E79" s="29">
        <v>255652.18517931859</v>
      </c>
      <c r="F79" s="29">
        <v>22357.691925684969</v>
      </c>
      <c r="G79" s="29">
        <v>23189605.97759505</v>
      </c>
      <c r="H79" s="29">
        <v>92365.52671164996</v>
      </c>
      <c r="I79" s="29">
        <v>4070.4318040914577</v>
      </c>
      <c r="J79" s="29">
        <v>106351.75254567729</v>
      </c>
      <c r="K79" s="29">
        <v>13268.288015254928</v>
      </c>
      <c r="L79" s="29">
        <v>40740.223500308348</v>
      </c>
      <c r="M79" s="29">
        <v>1759558.8902631616</v>
      </c>
      <c r="N79" s="29">
        <v>898039.46434177016</v>
      </c>
      <c r="O79" s="29">
        <v>30363.58815139631</v>
      </c>
      <c r="P79" s="29">
        <v>19310.559678685167</v>
      </c>
      <c r="Q79" s="29">
        <v>20241.971668573868</v>
      </c>
      <c r="R79" s="29">
        <v>27307.215685725845</v>
      </c>
      <c r="S79" s="29">
        <v>17946.27656614998</v>
      </c>
      <c r="T79" s="29">
        <v>8524.6352854795077</v>
      </c>
      <c r="U79" s="29">
        <v>82537.120509876753</v>
      </c>
      <c r="V79" s="29">
        <v>2325.8785267712933</v>
      </c>
      <c r="W79" s="29">
        <v>353.06793817839622</v>
      </c>
      <c r="X79" s="29">
        <v>147486.32703468413</v>
      </c>
      <c r="Y79" s="29">
        <v>17399.803841697325</v>
      </c>
      <c r="Z79" s="29">
        <v>41715.778228549418</v>
      </c>
      <c r="AA79" s="29">
        <v>850.9368741992572</v>
      </c>
      <c r="AB79" s="29">
        <v>40998.411675876363</v>
      </c>
      <c r="AC79" s="29">
        <v>36279.830909033524</v>
      </c>
      <c r="AD79" s="29">
        <v>33747.014624074764</v>
      </c>
      <c r="AE79" s="29">
        <v>246408.91021632653</v>
      </c>
      <c r="AF79" s="29">
        <v>139682.53736353153</v>
      </c>
      <c r="AG79" s="29">
        <v>11741.474094824644</v>
      </c>
      <c r="AH79" s="29">
        <v>6889.9221576237114</v>
      </c>
      <c r="AI79" s="29">
        <v>236.59484221047768</v>
      </c>
      <c r="AJ79" s="29">
        <v>22922.0590587599</v>
      </c>
      <c r="AK79" s="29">
        <v>16602.777565998957</v>
      </c>
      <c r="AL79" s="29">
        <v>9385906.9377390854</v>
      </c>
      <c r="AM79" s="29">
        <v>24922.676769113597</v>
      </c>
      <c r="AN79" s="29">
        <v>50042.322012976379</v>
      </c>
      <c r="AO79" s="29">
        <v>22648.182347921153</v>
      </c>
      <c r="AP79" s="29">
        <v>86200.980524509025</v>
      </c>
      <c r="AQ79" s="29">
        <v>30176.166119310223</v>
      </c>
      <c r="AR79" s="29">
        <v>77871.05736884939</v>
      </c>
      <c r="AS79" s="29">
        <v>3205.4508328034158</v>
      </c>
      <c r="AT79" s="29">
        <v>8087.2286056309131</v>
      </c>
      <c r="AU79" s="29">
        <v>7802.4784885699028</v>
      </c>
      <c r="AV79" s="29">
        <v>476.87228714884577</v>
      </c>
      <c r="AW79" s="29">
        <v>4.7843384517960308</v>
      </c>
      <c r="AX79" s="29">
        <v>68354.630831943825</v>
      </c>
      <c r="AY79" s="29">
        <v>84106.088704962662</v>
      </c>
      <c r="AZ79" s="29">
        <v>161397.39456529875</v>
      </c>
      <c r="BA79" s="29">
        <v>2524.4851233924887</v>
      </c>
      <c r="BB79" s="29">
        <v>14358.220605797538</v>
      </c>
      <c r="BC79" s="29">
        <v>18401.512067415682</v>
      </c>
      <c r="BD79" s="29">
        <v>41484.447928848698</v>
      </c>
      <c r="BE79" s="29">
        <v>18715.489458143566</v>
      </c>
      <c r="BF79" s="29">
        <v>1197.1280452269775</v>
      </c>
      <c r="BG79" s="29">
        <v>69205.69626182616</v>
      </c>
      <c r="BH79" s="29">
        <v>327533.2307442961</v>
      </c>
      <c r="BI79" s="29">
        <v>1438.32180625367</v>
      </c>
      <c r="BJ79" s="29">
        <v>174363.34359512044</v>
      </c>
      <c r="BK79" s="29">
        <v>5584.1820861480428</v>
      </c>
      <c r="BL79" s="29">
        <v>278192.21695680235</v>
      </c>
      <c r="BM79" s="29">
        <v>1150667.6420766173</v>
      </c>
      <c r="BN79" s="29">
        <v>104014.72271489551</v>
      </c>
      <c r="BO79" s="29">
        <v>67618.089204497839</v>
      </c>
      <c r="BP79" s="29">
        <v>47604.333637516691</v>
      </c>
      <c r="BQ79" s="29">
        <v>2356.7973924781395</v>
      </c>
      <c r="BR79" s="29">
        <v>14287.180274500028</v>
      </c>
      <c r="BS79" s="29">
        <v>0</v>
      </c>
      <c r="BT79" s="59">
        <f t="shared" si="5"/>
        <v>47054138.131909013</v>
      </c>
      <c r="BU79" s="29">
        <v>39713753.963351756</v>
      </c>
      <c r="BV79" s="29">
        <v>0</v>
      </c>
      <c r="BW79" s="29">
        <v>50116.564413524618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43.197158792378232</v>
      </c>
      <c r="CE79" s="29">
        <v>0</v>
      </c>
      <c r="CF79" s="29">
        <v>0</v>
      </c>
      <c r="CG79" s="29">
        <v>0</v>
      </c>
      <c r="CH79" s="29">
        <v>-1190136.7710777628</v>
      </c>
      <c r="CI79" s="29">
        <v>26553584.184757333</v>
      </c>
      <c r="CJ79" s="38">
        <f t="shared" si="6"/>
        <v>112181499.27051266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12</v>
      </c>
      <c r="B80" s="29" t="s">
        <v>129</v>
      </c>
      <c r="C80" s="29">
        <v>24842.804137793664</v>
      </c>
      <c r="D80" s="29">
        <v>366.02293614513303</v>
      </c>
      <c r="E80" s="29">
        <v>5135.950002055255</v>
      </c>
      <c r="F80" s="29">
        <v>16246.770565554838</v>
      </c>
      <c r="G80" s="29">
        <v>92835.221119261667</v>
      </c>
      <c r="H80" s="29">
        <v>2889192.0917232591</v>
      </c>
      <c r="I80" s="29">
        <v>21888.910022857021</v>
      </c>
      <c r="J80" s="29">
        <v>141251.01540916748</v>
      </c>
      <c r="K80" s="29">
        <v>2195.5539103172309</v>
      </c>
      <c r="L80" s="29">
        <v>4777.8525046749073</v>
      </c>
      <c r="M80" s="29">
        <v>57907.033492460498</v>
      </c>
      <c r="N80" s="29">
        <v>57326.49426716171</v>
      </c>
      <c r="O80" s="29">
        <v>108082.66502894004</v>
      </c>
      <c r="P80" s="29">
        <v>93313.65852729285</v>
      </c>
      <c r="Q80" s="29">
        <v>31497.870102807879</v>
      </c>
      <c r="R80" s="29">
        <v>140456.07588405261</v>
      </c>
      <c r="S80" s="29">
        <v>39551.556783155393</v>
      </c>
      <c r="T80" s="29">
        <v>18707.452308035405</v>
      </c>
      <c r="U80" s="29">
        <v>247586.40068338782</v>
      </c>
      <c r="V80" s="29">
        <v>26374.126222243489</v>
      </c>
      <c r="W80" s="29">
        <v>157743.76956657495</v>
      </c>
      <c r="X80" s="29">
        <v>574409.16760316037</v>
      </c>
      <c r="Y80" s="29">
        <v>93429.274807294394</v>
      </c>
      <c r="Z80" s="29">
        <v>23407.230523423386</v>
      </c>
      <c r="AA80" s="29">
        <v>871.79065485168314</v>
      </c>
      <c r="AB80" s="29">
        <v>87905.139651398815</v>
      </c>
      <c r="AC80" s="29">
        <v>493352.32289397548</v>
      </c>
      <c r="AD80" s="29">
        <v>44334.446049051548</v>
      </c>
      <c r="AE80" s="29">
        <v>430830.97013532603</v>
      </c>
      <c r="AF80" s="29">
        <v>110177.07495561919</v>
      </c>
      <c r="AG80" s="29">
        <v>43424.596128408892</v>
      </c>
      <c r="AH80" s="29">
        <v>23764.08891587301</v>
      </c>
      <c r="AI80" s="29">
        <v>2412.4130396516048</v>
      </c>
      <c r="AJ80" s="29">
        <v>43289.399272750961</v>
      </c>
      <c r="AK80" s="29">
        <v>106821.71153758057</v>
      </c>
      <c r="AL80" s="29">
        <v>93480.485011113196</v>
      </c>
      <c r="AM80" s="29">
        <v>42620.362670687406</v>
      </c>
      <c r="AN80" s="29">
        <v>50257.964878098705</v>
      </c>
      <c r="AO80" s="29">
        <v>34017.058639705334</v>
      </c>
      <c r="AP80" s="29">
        <v>67787.494079960743</v>
      </c>
      <c r="AQ80" s="29">
        <v>11040.348499326963</v>
      </c>
      <c r="AR80" s="29">
        <v>13564.063849499105</v>
      </c>
      <c r="AS80" s="29">
        <v>2336.011271886337</v>
      </c>
      <c r="AT80" s="29">
        <v>2458.6103452635316</v>
      </c>
      <c r="AU80" s="29">
        <v>5641.7744450242562</v>
      </c>
      <c r="AV80" s="29">
        <v>898.22517226380069</v>
      </c>
      <c r="AW80" s="29">
        <v>393.37703197507392</v>
      </c>
      <c r="AX80" s="29">
        <v>28684.980549725624</v>
      </c>
      <c r="AY80" s="29">
        <v>53872.153023578452</v>
      </c>
      <c r="AZ80" s="29">
        <v>93226.707369492098</v>
      </c>
      <c r="BA80" s="29">
        <v>59.064216838863736</v>
      </c>
      <c r="BB80" s="29">
        <v>10828.862371106146</v>
      </c>
      <c r="BC80" s="29">
        <v>22069.49181070568</v>
      </c>
      <c r="BD80" s="29">
        <v>39669.649948134909</v>
      </c>
      <c r="BE80" s="29">
        <v>14960.276830279419</v>
      </c>
      <c r="BF80" s="29">
        <v>1221.0800707478375</v>
      </c>
      <c r="BG80" s="29">
        <v>237246.3558047144</v>
      </c>
      <c r="BH80" s="29">
        <v>380459.96365996439</v>
      </c>
      <c r="BI80" s="29">
        <v>27372.613570431025</v>
      </c>
      <c r="BJ80" s="29">
        <v>77659.976298794048</v>
      </c>
      <c r="BK80" s="29">
        <v>3084.2328652113047</v>
      </c>
      <c r="BL80" s="29">
        <v>573124.56149810471</v>
      </c>
      <c r="BM80" s="29">
        <v>615074.20765608014</v>
      </c>
      <c r="BN80" s="29">
        <v>69077.012436401332</v>
      </c>
      <c r="BO80" s="29">
        <v>66044.506335433267</v>
      </c>
      <c r="BP80" s="29">
        <v>61124.534963548918</v>
      </c>
      <c r="BQ80" s="29">
        <v>8695.7203332191639</v>
      </c>
      <c r="BR80" s="29">
        <v>206920.20113573133</v>
      </c>
      <c r="BS80" s="29">
        <v>0</v>
      </c>
      <c r="BT80" s="59">
        <f t="shared" si="5"/>
        <v>9170680.8500086144</v>
      </c>
      <c r="BU80" s="29">
        <v>15956716.311047459</v>
      </c>
      <c r="BV80" s="29">
        <v>0</v>
      </c>
      <c r="BW80" s="29">
        <v>63032.497880883777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739084.1667818483</v>
      </c>
      <c r="CE80" s="29">
        <v>0</v>
      </c>
      <c r="CF80" s="29">
        <v>0</v>
      </c>
      <c r="CG80" s="29">
        <v>13543.826644145682</v>
      </c>
      <c r="CH80" s="29">
        <v>-2178041.7442709696</v>
      </c>
      <c r="CI80" s="29">
        <v>58251336.057894856</v>
      </c>
      <c r="CJ80" s="38">
        <f t="shared" si="6"/>
        <v>82016351.965986833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13</v>
      </c>
      <c r="B81" s="29" t="s">
        <v>130</v>
      </c>
      <c r="C81" s="29">
        <v>3707.2818095184998</v>
      </c>
      <c r="D81" s="29">
        <v>32.502701633351627</v>
      </c>
      <c r="E81" s="29">
        <v>56.341879919118043</v>
      </c>
      <c r="F81" s="29">
        <v>44700.816378047472</v>
      </c>
      <c r="G81" s="29">
        <v>117215.97632475263</v>
      </c>
      <c r="H81" s="29">
        <v>23040.631686966633</v>
      </c>
      <c r="I81" s="29">
        <v>1687526.8926562762</v>
      </c>
      <c r="J81" s="29">
        <v>219197.63615592811</v>
      </c>
      <c r="K81" s="29">
        <v>5757.4654249386849</v>
      </c>
      <c r="L81" s="29">
        <v>338.81104783046487</v>
      </c>
      <c r="M81" s="29">
        <v>37769.625905635468</v>
      </c>
      <c r="N81" s="29">
        <v>3918.8642355047291</v>
      </c>
      <c r="O81" s="29">
        <v>126785.77405306316</v>
      </c>
      <c r="P81" s="29">
        <v>91965.266343788302</v>
      </c>
      <c r="Q81" s="29">
        <v>40461.23002748334</v>
      </c>
      <c r="R81" s="29">
        <v>320313.48411059642</v>
      </c>
      <c r="S81" s="29">
        <v>76277.473949642706</v>
      </c>
      <c r="T81" s="29">
        <v>40496.377528638703</v>
      </c>
      <c r="U81" s="29">
        <v>221249.38389278186</v>
      </c>
      <c r="V81" s="29">
        <v>42184.041157699416</v>
      </c>
      <c r="W81" s="29">
        <v>48300.073089654325</v>
      </c>
      <c r="X81" s="29">
        <v>1495498.2709558327</v>
      </c>
      <c r="Y81" s="29">
        <v>77120.609683086892</v>
      </c>
      <c r="Z81" s="29">
        <v>2915216.0476842541</v>
      </c>
      <c r="AA81" s="29">
        <v>88.864573413142651</v>
      </c>
      <c r="AB81" s="29">
        <v>100809.7700399871</v>
      </c>
      <c r="AC81" s="29">
        <v>6468833.7963439226</v>
      </c>
      <c r="AD81" s="29">
        <v>14494.023275117572</v>
      </c>
      <c r="AE81" s="29">
        <v>306175.77366253565</v>
      </c>
      <c r="AF81" s="29">
        <v>28567.022332884568</v>
      </c>
      <c r="AG81" s="29">
        <v>19957.047895406915</v>
      </c>
      <c r="AH81" s="29">
        <v>616.74367936999988</v>
      </c>
      <c r="AI81" s="29">
        <v>160.88197744714745</v>
      </c>
      <c r="AJ81" s="29">
        <v>20769.629289740165</v>
      </c>
      <c r="AK81" s="29">
        <v>2551.9008386870255</v>
      </c>
      <c r="AL81" s="29">
        <v>12157.817073648057</v>
      </c>
      <c r="AM81" s="29">
        <v>1603.6577194346478</v>
      </c>
      <c r="AN81" s="29">
        <v>7651.6023899149977</v>
      </c>
      <c r="AO81" s="29">
        <v>6002.5937736412088</v>
      </c>
      <c r="AP81" s="29">
        <v>6381.8525045237975</v>
      </c>
      <c r="AQ81" s="29">
        <v>1002.6817625161107</v>
      </c>
      <c r="AR81" s="29">
        <v>1216.3017608780231</v>
      </c>
      <c r="AS81" s="29">
        <v>224.24950186968564</v>
      </c>
      <c r="AT81" s="29">
        <v>244.71311974493969</v>
      </c>
      <c r="AU81" s="29">
        <v>495.0740736286628</v>
      </c>
      <c r="AV81" s="29">
        <v>259.48468053968503</v>
      </c>
      <c r="AW81" s="29">
        <v>97.5309357283721</v>
      </c>
      <c r="AX81" s="29">
        <v>12243.687615706884</v>
      </c>
      <c r="AY81" s="29">
        <v>5145.4490710346281</v>
      </c>
      <c r="AZ81" s="29">
        <v>5543.5050279653442</v>
      </c>
      <c r="BA81" s="29">
        <v>2.3541585259197184</v>
      </c>
      <c r="BB81" s="29">
        <v>1252.5008229782065</v>
      </c>
      <c r="BC81" s="29">
        <v>991.82224860744373</v>
      </c>
      <c r="BD81" s="29">
        <v>6602.7413517467667</v>
      </c>
      <c r="BE81" s="29">
        <v>4260.671363774949</v>
      </c>
      <c r="BF81" s="29">
        <v>97.315582513483363</v>
      </c>
      <c r="BG81" s="29">
        <v>93462.558517988626</v>
      </c>
      <c r="BH81" s="29">
        <v>20546.167379062965</v>
      </c>
      <c r="BI81" s="29">
        <v>975.04486110375035</v>
      </c>
      <c r="BJ81" s="29">
        <v>36162.110402568076</v>
      </c>
      <c r="BK81" s="29">
        <v>280.37538679475392</v>
      </c>
      <c r="BL81" s="29">
        <v>12535.590193201226</v>
      </c>
      <c r="BM81" s="29">
        <v>29558.891881973388</v>
      </c>
      <c r="BN81" s="29">
        <v>42439.161407596417</v>
      </c>
      <c r="BO81" s="29">
        <v>30151.969288175009</v>
      </c>
      <c r="BP81" s="29">
        <v>4460.2302692047824</v>
      </c>
      <c r="BQ81" s="29">
        <v>15826.325942485679</v>
      </c>
      <c r="BR81" s="29">
        <v>7865.6575382831352</v>
      </c>
      <c r="BS81" s="29">
        <v>0</v>
      </c>
      <c r="BT81" s="59">
        <f t="shared" si="5"/>
        <v>14969898.022199346</v>
      </c>
      <c r="BU81" s="29">
        <v>1364675.9177696959</v>
      </c>
      <c r="BV81" s="29">
        <v>0</v>
      </c>
      <c r="BW81" s="29">
        <v>48.803247979713021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278893.94685575715</v>
      </c>
      <c r="CE81" s="29">
        <v>0</v>
      </c>
      <c r="CF81" s="29">
        <v>0</v>
      </c>
      <c r="CG81" s="29">
        <v>0</v>
      </c>
      <c r="CH81" s="29">
        <v>15813.589571813085</v>
      </c>
      <c r="CI81" s="29">
        <v>1439472.2155243966</v>
      </c>
      <c r="CJ81" s="38">
        <f t="shared" si="6"/>
        <v>18068802.495168988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14</v>
      </c>
      <c r="B82" s="29" t="s">
        <v>131</v>
      </c>
      <c r="C82" s="29">
        <v>5219.9293036915797</v>
      </c>
      <c r="D82" s="29">
        <v>67.070481658662629</v>
      </c>
      <c r="E82" s="29">
        <v>101.25357996018798</v>
      </c>
      <c r="F82" s="29">
        <v>14217.095115480473</v>
      </c>
      <c r="G82" s="29">
        <v>1147296.5665505938</v>
      </c>
      <c r="H82" s="29">
        <v>12388.502020746788</v>
      </c>
      <c r="I82" s="29">
        <v>123687.67303019224</v>
      </c>
      <c r="J82" s="29">
        <v>543896.18552072963</v>
      </c>
      <c r="K82" s="29">
        <v>813874.82998652174</v>
      </c>
      <c r="L82" s="29">
        <v>679.43304589976503</v>
      </c>
      <c r="M82" s="29">
        <v>123652.82229117602</v>
      </c>
      <c r="N82" s="29">
        <v>194135.72028673676</v>
      </c>
      <c r="O82" s="29">
        <v>156923.96877944973</v>
      </c>
      <c r="P82" s="29">
        <v>78340.589011180549</v>
      </c>
      <c r="Q82" s="29">
        <v>71314.462174529835</v>
      </c>
      <c r="R82" s="29">
        <v>181505.86632504765</v>
      </c>
      <c r="S82" s="29">
        <v>50786.414538666089</v>
      </c>
      <c r="T82" s="29">
        <v>35408.488312632035</v>
      </c>
      <c r="U82" s="29">
        <v>97192.248991964079</v>
      </c>
      <c r="V82" s="29">
        <v>4680.9880031450157</v>
      </c>
      <c r="W82" s="29">
        <v>752.99818105833333</v>
      </c>
      <c r="X82" s="29">
        <v>112265.32084734352</v>
      </c>
      <c r="Y82" s="29">
        <v>14296.73576967297</v>
      </c>
      <c r="Z82" s="29">
        <v>4103.7865007042801</v>
      </c>
      <c r="AA82" s="29">
        <v>158.65848984374264</v>
      </c>
      <c r="AB82" s="29">
        <v>41982.644226505261</v>
      </c>
      <c r="AC82" s="29">
        <v>18055.314176691805</v>
      </c>
      <c r="AD82" s="29">
        <v>120812.7194385527</v>
      </c>
      <c r="AE82" s="29">
        <v>1621970.7950601107</v>
      </c>
      <c r="AF82" s="29">
        <v>334382.67040657578</v>
      </c>
      <c r="AG82" s="29">
        <v>11773.828456361289</v>
      </c>
      <c r="AH82" s="29">
        <v>1220.1387706701821</v>
      </c>
      <c r="AI82" s="29">
        <v>310.20824352468458</v>
      </c>
      <c r="AJ82" s="29">
        <v>3742.9008500329305</v>
      </c>
      <c r="AK82" s="29">
        <v>37730.214652731578</v>
      </c>
      <c r="AL82" s="29">
        <v>56170.991366462607</v>
      </c>
      <c r="AM82" s="29">
        <v>68204.867318991048</v>
      </c>
      <c r="AN82" s="29">
        <v>1243.6876673401871</v>
      </c>
      <c r="AO82" s="29">
        <v>55178.688543376469</v>
      </c>
      <c r="AP82" s="29">
        <v>14228.686039899487</v>
      </c>
      <c r="AQ82" s="29">
        <v>34729.82024831415</v>
      </c>
      <c r="AR82" s="29">
        <v>46422.207962503846</v>
      </c>
      <c r="AS82" s="29">
        <v>2001.6881708868912</v>
      </c>
      <c r="AT82" s="29">
        <v>883.35342904706295</v>
      </c>
      <c r="AU82" s="29">
        <v>1043.2497183001281</v>
      </c>
      <c r="AV82" s="29">
        <v>158.78603468627276</v>
      </c>
      <c r="AW82" s="29">
        <v>85.964738113198194</v>
      </c>
      <c r="AX82" s="29">
        <v>14420.491159632526</v>
      </c>
      <c r="AY82" s="29">
        <v>10709.734680838499</v>
      </c>
      <c r="AZ82" s="29">
        <v>11774.233651763547</v>
      </c>
      <c r="BA82" s="29">
        <v>387.50548814008113</v>
      </c>
      <c r="BB82" s="29">
        <v>22224.872948000484</v>
      </c>
      <c r="BC82" s="29">
        <v>7762.4079526233327</v>
      </c>
      <c r="BD82" s="29">
        <v>6680.3887604284664</v>
      </c>
      <c r="BE82" s="29">
        <v>5118.999760829216</v>
      </c>
      <c r="BF82" s="29">
        <v>358.35865615005093</v>
      </c>
      <c r="BG82" s="29">
        <v>70765.559147538966</v>
      </c>
      <c r="BH82" s="29">
        <v>184462.908723195</v>
      </c>
      <c r="BI82" s="29">
        <v>3737.325502911594</v>
      </c>
      <c r="BJ82" s="29">
        <v>195679.92702595875</v>
      </c>
      <c r="BK82" s="29">
        <v>967.85736297167102</v>
      </c>
      <c r="BL82" s="29">
        <v>143282.65519884814</v>
      </c>
      <c r="BM82" s="29">
        <v>244632.23458812744</v>
      </c>
      <c r="BN82" s="29">
        <v>24536.228038078563</v>
      </c>
      <c r="BO82" s="29">
        <v>22391.162456577076</v>
      </c>
      <c r="BP82" s="29">
        <v>12061.636749196237</v>
      </c>
      <c r="BQ82" s="29">
        <v>6603.8025043858306</v>
      </c>
      <c r="BR82" s="29">
        <v>41211.771341131171</v>
      </c>
      <c r="BS82" s="29">
        <v>0</v>
      </c>
      <c r="BT82" s="59">
        <f t="shared" si="5"/>
        <v>7289051.0943556316</v>
      </c>
      <c r="BU82" s="29">
        <v>1594516.2840133156</v>
      </c>
      <c r="BV82" s="29">
        <v>0</v>
      </c>
      <c r="BW82" s="29">
        <v>140973.80665350659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779.95026655409765</v>
      </c>
      <c r="CE82" s="29">
        <v>0</v>
      </c>
      <c r="CF82" s="29">
        <v>0</v>
      </c>
      <c r="CG82" s="29">
        <v>0</v>
      </c>
      <c r="CH82" s="29">
        <v>-374607.14608598879</v>
      </c>
      <c r="CI82" s="29">
        <v>2684074.8947174367</v>
      </c>
      <c r="CJ82" s="38">
        <f t="shared" si="6"/>
        <v>11334788.883920457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15</v>
      </c>
      <c r="B83" s="29" t="s">
        <v>132</v>
      </c>
      <c r="C83" s="29">
        <v>893.84063302725258</v>
      </c>
      <c r="D83" s="29">
        <v>23.509149621728042</v>
      </c>
      <c r="E83" s="29">
        <v>42.374362948263297</v>
      </c>
      <c r="F83" s="29">
        <v>1073.2305410027163</v>
      </c>
      <c r="G83" s="29">
        <v>38316.720262401759</v>
      </c>
      <c r="H83" s="29">
        <v>3727.4691303484133</v>
      </c>
      <c r="I83" s="29">
        <v>1004.6968617814507</v>
      </c>
      <c r="J83" s="29">
        <v>17315.055896667676</v>
      </c>
      <c r="K83" s="29">
        <v>236626.7101644917</v>
      </c>
      <c r="L83" s="29">
        <v>268.94152466534695</v>
      </c>
      <c r="M83" s="29">
        <v>3678.5919296412408</v>
      </c>
      <c r="N83" s="29">
        <v>15360.495589275526</v>
      </c>
      <c r="O83" s="29">
        <v>4474.7516136649074</v>
      </c>
      <c r="P83" s="29">
        <v>2063.6870956212579</v>
      </c>
      <c r="Q83" s="29">
        <v>874.0056713894943</v>
      </c>
      <c r="R83" s="29">
        <v>5106.3331871852761</v>
      </c>
      <c r="S83" s="29">
        <v>28914.650778446168</v>
      </c>
      <c r="T83" s="29">
        <v>6693.3995770128768</v>
      </c>
      <c r="U83" s="29">
        <v>14760.195143875731</v>
      </c>
      <c r="V83" s="29">
        <v>449.4693676832336</v>
      </c>
      <c r="W83" s="29">
        <v>2109.4527639894245</v>
      </c>
      <c r="X83" s="29">
        <v>13946.160572401905</v>
      </c>
      <c r="Y83" s="29">
        <v>4008.9296018076425</v>
      </c>
      <c r="Z83" s="29">
        <v>1654.6272540652869</v>
      </c>
      <c r="AA83" s="29">
        <v>66.907209975892243</v>
      </c>
      <c r="AB83" s="29">
        <v>6166.7726443711745</v>
      </c>
      <c r="AC83" s="29">
        <v>30992.894203343963</v>
      </c>
      <c r="AD83" s="29">
        <v>8642.9436229913481</v>
      </c>
      <c r="AE83" s="29">
        <v>104542.13159400549</v>
      </c>
      <c r="AF83" s="29">
        <v>23766.642172130949</v>
      </c>
      <c r="AG83" s="29">
        <v>2123.0396026875037</v>
      </c>
      <c r="AH83" s="29">
        <v>473.65971622737203</v>
      </c>
      <c r="AI83" s="29">
        <v>1265.301689196315</v>
      </c>
      <c r="AJ83" s="29">
        <v>1329.0169773434366</v>
      </c>
      <c r="AK83" s="29">
        <v>9078.9289983054841</v>
      </c>
      <c r="AL83" s="29">
        <v>1755.790844668383</v>
      </c>
      <c r="AM83" s="29">
        <v>223695.09031740457</v>
      </c>
      <c r="AN83" s="29">
        <v>18731.531807789943</v>
      </c>
      <c r="AO83" s="29">
        <v>19656.798223268834</v>
      </c>
      <c r="AP83" s="29">
        <v>98238.581152823317</v>
      </c>
      <c r="AQ83" s="29">
        <v>12065.998255956883</v>
      </c>
      <c r="AR83" s="29">
        <v>11583.438120905948</v>
      </c>
      <c r="AS83" s="29">
        <v>1972.7896559304543</v>
      </c>
      <c r="AT83" s="29">
        <v>27006.624534723433</v>
      </c>
      <c r="AU83" s="29">
        <v>360.70486632511728</v>
      </c>
      <c r="AV83" s="29">
        <v>147.83190959935538</v>
      </c>
      <c r="AW83" s="29">
        <v>106.35284645807576</v>
      </c>
      <c r="AX83" s="29">
        <v>42458.309409201647</v>
      </c>
      <c r="AY83" s="29">
        <v>31384.438609182307</v>
      </c>
      <c r="AZ83" s="29">
        <v>17863.695815699659</v>
      </c>
      <c r="BA83" s="29">
        <v>175.87017831813191</v>
      </c>
      <c r="BB83" s="29">
        <v>74073.069555416048</v>
      </c>
      <c r="BC83" s="29">
        <v>15167.040729888722</v>
      </c>
      <c r="BD83" s="29">
        <v>17396.029198584431</v>
      </c>
      <c r="BE83" s="29">
        <v>12220.383163211178</v>
      </c>
      <c r="BF83" s="29">
        <v>468.1073889871995</v>
      </c>
      <c r="BG83" s="29">
        <v>30243.705737670738</v>
      </c>
      <c r="BH83" s="29">
        <v>77754.979020089377</v>
      </c>
      <c r="BI83" s="29">
        <v>2271.0406621379689</v>
      </c>
      <c r="BJ83" s="29">
        <v>41139.582435552009</v>
      </c>
      <c r="BK83" s="29">
        <v>1197.5915233829201</v>
      </c>
      <c r="BL83" s="29">
        <v>18038.389964107555</v>
      </c>
      <c r="BM83" s="29">
        <v>131108.06988254547</v>
      </c>
      <c r="BN83" s="29">
        <v>27894.293275323027</v>
      </c>
      <c r="BO83" s="29">
        <v>15449.233104976442</v>
      </c>
      <c r="BP83" s="29">
        <v>16407.382370801894</v>
      </c>
      <c r="BQ83" s="29">
        <v>706.82136302832077</v>
      </c>
      <c r="BR83" s="29">
        <v>1851.8629913038594</v>
      </c>
      <c r="BS83" s="29">
        <v>0</v>
      </c>
      <c r="BT83" s="59">
        <f t="shared" si="5"/>
        <v>1582426.9660188584</v>
      </c>
      <c r="BU83" s="29">
        <v>425495.84065892274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23311.343948718542</v>
      </c>
      <c r="CE83" s="29">
        <v>0</v>
      </c>
      <c r="CF83" s="29">
        <v>4707.3499285772505</v>
      </c>
      <c r="CG83" s="29">
        <v>0</v>
      </c>
      <c r="CH83" s="29">
        <v>-1685.4039607176444</v>
      </c>
      <c r="CI83" s="29">
        <v>1239021.6017385174</v>
      </c>
      <c r="CJ83" s="38">
        <f t="shared" si="6"/>
        <v>3273277.6983328769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16</v>
      </c>
      <c r="B84" s="29" t="s">
        <v>133</v>
      </c>
      <c r="C84" s="29">
        <v>763509.30066338938</v>
      </c>
      <c r="D84" s="29">
        <v>20007.381659532221</v>
      </c>
      <c r="E84" s="29">
        <v>330366.29096133873</v>
      </c>
      <c r="F84" s="29">
        <v>95361.604619586957</v>
      </c>
      <c r="G84" s="29">
        <v>497878.61276724091</v>
      </c>
      <c r="H84" s="29">
        <v>600.59658495757662</v>
      </c>
      <c r="I84" s="29">
        <v>12444.868039789328</v>
      </c>
      <c r="J84" s="29">
        <v>74509.579175947103</v>
      </c>
      <c r="K84" s="29">
        <v>429.80588601318078</v>
      </c>
      <c r="L84" s="29">
        <v>109747.89980824494</v>
      </c>
      <c r="M84" s="29">
        <v>171982.8433200483</v>
      </c>
      <c r="N84" s="29">
        <v>27137.556316868679</v>
      </c>
      <c r="O84" s="29">
        <v>19859.263473966908</v>
      </c>
      <c r="P84" s="29">
        <v>613740.02714157675</v>
      </c>
      <c r="Q84" s="29">
        <v>7100.9314439953332</v>
      </c>
      <c r="R84" s="29">
        <v>37001.367263821703</v>
      </c>
      <c r="S84" s="29">
        <v>2965.0976686175732</v>
      </c>
      <c r="T84" s="29">
        <v>2103.4319094229036</v>
      </c>
      <c r="U84" s="29">
        <v>35911.431177989725</v>
      </c>
      <c r="V84" s="29">
        <v>3218.1269140541599</v>
      </c>
      <c r="W84" s="29">
        <v>1004.7383476855194</v>
      </c>
      <c r="X84" s="29">
        <v>5324.9436828476819</v>
      </c>
      <c r="Y84" s="29">
        <v>7154.4020788504586</v>
      </c>
      <c r="Z84" s="29">
        <v>364731.32272876496</v>
      </c>
      <c r="AA84" s="29">
        <v>528.23860967411986</v>
      </c>
      <c r="AB84" s="29">
        <v>11190.456014952786</v>
      </c>
      <c r="AC84" s="29">
        <v>500516.59289233084</v>
      </c>
      <c r="AD84" s="29">
        <v>58792.782777559434</v>
      </c>
      <c r="AE84" s="29">
        <v>23638.6690701486</v>
      </c>
      <c r="AF84" s="29">
        <v>12283.855769028682</v>
      </c>
      <c r="AG84" s="29">
        <v>298728.06182058936</v>
      </c>
      <c r="AH84" s="29">
        <v>596850.3910563275</v>
      </c>
      <c r="AI84" s="29">
        <v>2725999.7531311857</v>
      </c>
      <c r="AJ84" s="29">
        <v>41098.842487587208</v>
      </c>
      <c r="AK84" s="29">
        <v>1465.7806480341926</v>
      </c>
      <c r="AL84" s="29">
        <v>9932.9259294698477</v>
      </c>
      <c r="AM84" s="29">
        <v>745.47369196471573</v>
      </c>
      <c r="AN84" s="29">
        <v>3588.4490390866308</v>
      </c>
      <c r="AO84" s="29">
        <v>1346.9951506254097</v>
      </c>
      <c r="AP84" s="29">
        <v>3360.1349232140046</v>
      </c>
      <c r="AQ84" s="29">
        <v>5968.9156566209494</v>
      </c>
      <c r="AR84" s="29">
        <v>1126.0419621622295</v>
      </c>
      <c r="AS84" s="29">
        <v>348.83860733008288</v>
      </c>
      <c r="AT84" s="29">
        <v>2292.6281671635993</v>
      </c>
      <c r="AU84" s="29">
        <v>6554.1477609744406</v>
      </c>
      <c r="AV84" s="29">
        <v>3207.232058327937</v>
      </c>
      <c r="AW84" s="29">
        <v>1001.5312776865419</v>
      </c>
      <c r="AX84" s="29">
        <v>7031.4466023761843</v>
      </c>
      <c r="AY84" s="29">
        <v>4232.272398146989</v>
      </c>
      <c r="AZ84" s="29">
        <v>615.0504929059706</v>
      </c>
      <c r="BA84" s="29">
        <v>421.17160692425949</v>
      </c>
      <c r="BB84" s="29">
        <v>1722.2556024607547</v>
      </c>
      <c r="BC84" s="29">
        <v>1797.9523276393711</v>
      </c>
      <c r="BD84" s="29">
        <v>2511.228428766542</v>
      </c>
      <c r="BE84" s="29">
        <v>871.68275426813568</v>
      </c>
      <c r="BF84" s="29">
        <v>522.14460777540774</v>
      </c>
      <c r="BG84" s="29">
        <v>23265.635609865214</v>
      </c>
      <c r="BH84" s="29">
        <v>124014.96474185956</v>
      </c>
      <c r="BI84" s="29">
        <v>388.97105110803693</v>
      </c>
      <c r="BJ84" s="29">
        <v>21541.272436400792</v>
      </c>
      <c r="BK84" s="29">
        <v>342.43099806198057</v>
      </c>
      <c r="BL84" s="29">
        <v>17439.930386445289</v>
      </c>
      <c r="BM84" s="29">
        <v>14005.790246837872</v>
      </c>
      <c r="BN84" s="29">
        <v>6057.984713429646</v>
      </c>
      <c r="BO84" s="29">
        <v>7282.5128032585271</v>
      </c>
      <c r="BP84" s="29">
        <v>2211.2831163548722</v>
      </c>
      <c r="BQ84" s="29">
        <v>695.19889023717667</v>
      </c>
      <c r="BR84" s="29">
        <v>2783.266921776039</v>
      </c>
      <c r="BS84" s="29">
        <v>0</v>
      </c>
      <c r="BT84" s="59">
        <f t="shared" si="5"/>
        <v>7754412.608873494</v>
      </c>
      <c r="BU84" s="29">
        <v>2926878.0159217101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1782334.2003555696</v>
      </c>
      <c r="CI84" s="29">
        <v>12425025.598820366</v>
      </c>
      <c r="CJ84" s="38">
        <f t="shared" si="6"/>
        <v>24888650.423971139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17</v>
      </c>
      <c r="B85" s="29" t="s">
        <v>134</v>
      </c>
      <c r="C85" s="29">
        <v>2941093.4099010341</v>
      </c>
      <c r="D85" s="29">
        <v>379.11699450016823</v>
      </c>
      <c r="E85" s="29">
        <v>2787.5324072367075</v>
      </c>
      <c r="F85" s="29">
        <v>726393.69876299193</v>
      </c>
      <c r="G85" s="29">
        <v>3193486.3066175948</v>
      </c>
      <c r="H85" s="29">
        <v>624662.95478162786</v>
      </c>
      <c r="I85" s="29">
        <v>174659.06714284245</v>
      </c>
      <c r="J85" s="29">
        <v>455420.08196124807</v>
      </c>
      <c r="K85" s="29">
        <v>166359.13301685921</v>
      </c>
      <c r="L85" s="29">
        <v>1362798.8250344989</v>
      </c>
      <c r="M85" s="29">
        <v>10775333.606898457</v>
      </c>
      <c r="N85" s="29">
        <v>5732345.0009145038</v>
      </c>
      <c r="O85" s="29">
        <v>3746589.5788704124</v>
      </c>
      <c r="P85" s="29">
        <v>383367.52478725649</v>
      </c>
      <c r="Q85" s="29">
        <v>214510.24497394622</v>
      </c>
      <c r="R85" s="29">
        <v>458928.95825623651</v>
      </c>
      <c r="S85" s="29">
        <v>228127.41629115204</v>
      </c>
      <c r="T85" s="29">
        <v>289528.86473134672</v>
      </c>
      <c r="U85" s="29">
        <v>1005068.9294755502</v>
      </c>
      <c r="V85" s="29">
        <v>91054.455203830657</v>
      </c>
      <c r="W85" s="29">
        <v>120731.18330785583</v>
      </c>
      <c r="X85" s="29">
        <v>3200758.7541271681</v>
      </c>
      <c r="Y85" s="29">
        <v>160124.81778518253</v>
      </c>
      <c r="Z85" s="29">
        <v>234657.11284233694</v>
      </c>
      <c r="AA85" s="29">
        <v>691.48140240320197</v>
      </c>
      <c r="AB85" s="29">
        <v>82623.834580475988</v>
      </c>
      <c r="AC85" s="29">
        <v>1481257.4541290978</v>
      </c>
      <c r="AD85" s="29">
        <v>113371.635822746</v>
      </c>
      <c r="AE85" s="29">
        <v>312804.7974889623</v>
      </c>
      <c r="AF85" s="29">
        <v>107486.25676529792</v>
      </c>
      <c r="AG85" s="29">
        <v>111945.13343036748</v>
      </c>
      <c r="AH85" s="29">
        <v>42242.645285751816</v>
      </c>
      <c r="AI85" s="29">
        <v>775.17906446136703</v>
      </c>
      <c r="AJ85" s="29">
        <v>32057.585702116081</v>
      </c>
      <c r="AK85" s="29">
        <v>3981.8090664425822</v>
      </c>
      <c r="AL85" s="29">
        <v>241736.60122989397</v>
      </c>
      <c r="AM85" s="29">
        <v>35713.79756036913</v>
      </c>
      <c r="AN85" s="29">
        <v>248081.453978506</v>
      </c>
      <c r="AO85" s="29">
        <v>72020.421847348072</v>
      </c>
      <c r="AP85" s="29">
        <v>61707.468758901836</v>
      </c>
      <c r="AQ85" s="29">
        <v>19402.565768250988</v>
      </c>
      <c r="AR85" s="29">
        <v>30145.905386336621</v>
      </c>
      <c r="AS85" s="29">
        <v>1694.3382230996031</v>
      </c>
      <c r="AT85" s="29">
        <v>2290.8766162160714</v>
      </c>
      <c r="AU85" s="29">
        <v>28424.587362060185</v>
      </c>
      <c r="AV85" s="29">
        <v>2042.2113812288394</v>
      </c>
      <c r="AW85" s="29">
        <v>13.783419431839025</v>
      </c>
      <c r="AX85" s="29">
        <v>41288.56499667067</v>
      </c>
      <c r="AY85" s="29">
        <v>42408.322429736887</v>
      </c>
      <c r="AZ85" s="29">
        <v>460127.45066495467</v>
      </c>
      <c r="BA85" s="29">
        <v>270.03892443284303</v>
      </c>
      <c r="BB85" s="29">
        <v>7130.9905118711158</v>
      </c>
      <c r="BC85" s="29">
        <v>80705.737774892928</v>
      </c>
      <c r="BD85" s="29">
        <v>31772.968508553866</v>
      </c>
      <c r="BE85" s="29">
        <v>22776.08288130322</v>
      </c>
      <c r="BF85" s="29">
        <v>675.11783509729025</v>
      </c>
      <c r="BG85" s="29">
        <v>764142.36621865386</v>
      </c>
      <c r="BH85" s="29">
        <v>753681.18781995552</v>
      </c>
      <c r="BI85" s="29">
        <v>5656.5269510661155</v>
      </c>
      <c r="BJ85" s="29">
        <v>189182.96050819915</v>
      </c>
      <c r="BK85" s="29">
        <v>2236.8627311826122</v>
      </c>
      <c r="BL85" s="29">
        <v>747064.70221616281</v>
      </c>
      <c r="BM85" s="29">
        <v>204691.58982175463</v>
      </c>
      <c r="BN85" s="29">
        <v>81313.474639894965</v>
      </c>
      <c r="BO85" s="29">
        <v>62671.417610936362</v>
      </c>
      <c r="BP85" s="29">
        <v>23999.670364306345</v>
      </c>
      <c r="BQ85" s="29">
        <v>4977.3485140173143</v>
      </c>
      <c r="BR85" s="29">
        <v>465487.78217271576</v>
      </c>
      <c r="BS85" s="29">
        <v>0</v>
      </c>
      <c r="BT85" s="59">
        <f t="shared" si="5"/>
        <v>43313939.563451797</v>
      </c>
      <c r="BU85" s="29">
        <v>3613884.4864042746</v>
      </c>
      <c r="BV85" s="29">
        <v>0</v>
      </c>
      <c r="BW85" s="29">
        <v>58717.800614585132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41066.326870200748</v>
      </c>
      <c r="CE85" s="29">
        <v>0</v>
      </c>
      <c r="CF85" s="29">
        <v>0</v>
      </c>
      <c r="CG85" s="29">
        <v>0</v>
      </c>
      <c r="CH85" s="29">
        <v>-201856.31026597679</v>
      </c>
      <c r="CI85" s="29">
        <v>27348869.960721605</v>
      </c>
      <c r="CJ85" s="38">
        <f t="shared" si="6"/>
        <v>74174621.827796489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18</v>
      </c>
      <c r="B86" s="29" t="s">
        <v>135</v>
      </c>
      <c r="C86" s="29">
        <v>252161.9173530165</v>
      </c>
      <c r="D86" s="29">
        <v>238.49434129017502</v>
      </c>
      <c r="E86" s="29">
        <v>207.76746929603431</v>
      </c>
      <c r="F86" s="29">
        <v>20673.462183377396</v>
      </c>
      <c r="G86" s="29">
        <v>682538.03741751425</v>
      </c>
      <c r="H86" s="29">
        <v>9563.4094225475055</v>
      </c>
      <c r="I86" s="29">
        <v>6839.4537625943085</v>
      </c>
      <c r="J86" s="29">
        <v>6928.0413690664782</v>
      </c>
      <c r="K86" s="29">
        <v>45511.93444106001</v>
      </c>
      <c r="L86" s="29">
        <v>2779.2021885944541</v>
      </c>
      <c r="M86" s="29">
        <v>327130.54087765468</v>
      </c>
      <c r="N86" s="29">
        <v>18069377.600912426</v>
      </c>
      <c r="O86" s="29">
        <v>77530.33122993882</v>
      </c>
      <c r="P86" s="29">
        <v>17603.012661401972</v>
      </c>
      <c r="Q86" s="29">
        <v>17937.343379215181</v>
      </c>
      <c r="R86" s="29">
        <v>49305.354133950954</v>
      </c>
      <c r="S86" s="29">
        <v>79720.783867510661</v>
      </c>
      <c r="T86" s="29">
        <v>52247.646476842769</v>
      </c>
      <c r="U86" s="29">
        <v>136511.40368131798</v>
      </c>
      <c r="V86" s="29">
        <v>1384.317613123103</v>
      </c>
      <c r="W86" s="29">
        <v>2107.1032435915304</v>
      </c>
      <c r="X86" s="29">
        <v>898205.00132775132</v>
      </c>
      <c r="Y86" s="29">
        <v>13142.675053184812</v>
      </c>
      <c r="Z86" s="29">
        <v>14002.818859260229</v>
      </c>
      <c r="AA86" s="29">
        <v>495.98462399891775</v>
      </c>
      <c r="AB86" s="29">
        <v>11236.478771638629</v>
      </c>
      <c r="AC86" s="29">
        <v>11052.10460945422</v>
      </c>
      <c r="AD86" s="29">
        <v>16867.829034176313</v>
      </c>
      <c r="AE86" s="29">
        <v>394867.44929337641</v>
      </c>
      <c r="AF86" s="29">
        <v>85205.332240854419</v>
      </c>
      <c r="AG86" s="29">
        <v>4216.0455739232902</v>
      </c>
      <c r="AH86" s="29">
        <v>2964.2821338518115</v>
      </c>
      <c r="AI86" s="29">
        <v>50.947042422413517</v>
      </c>
      <c r="AJ86" s="29">
        <v>9123.1082051096164</v>
      </c>
      <c r="AK86" s="29">
        <v>2156.1880070202719</v>
      </c>
      <c r="AL86" s="29">
        <v>76187.111544983432</v>
      </c>
      <c r="AM86" s="29">
        <v>28342.925181954939</v>
      </c>
      <c r="AN86" s="29">
        <v>323897.54044144682</v>
      </c>
      <c r="AO86" s="29">
        <v>207200.36589396521</v>
      </c>
      <c r="AP86" s="29">
        <v>91415.343290644669</v>
      </c>
      <c r="AQ86" s="29">
        <v>28278.604014111312</v>
      </c>
      <c r="AR86" s="29">
        <v>6692.8562392479907</v>
      </c>
      <c r="AS86" s="29">
        <v>954.7455765180548</v>
      </c>
      <c r="AT86" s="29">
        <v>3007.9958309109352</v>
      </c>
      <c r="AU86" s="29">
        <v>39826.788466634629</v>
      </c>
      <c r="AV86" s="29">
        <v>200.68517199787311</v>
      </c>
      <c r="AW86" s="29">
        <v>2.0542869291488439</v>
      </c>
      <c r="AX86" s="29">
        <v>72480.726412401666</v>
      </c>
      <c r="AY86" s="29">
        <v>45189.636437871675</v>
      </c>
      <c r="AZ86" s="29">
        <v>1012027.845774372</v>
      </c>
      <c r="BA86" s="29">
        <v>6335.5058781711041</v>
      </c>
      <c r="BB86" s="29">
        <v>7909.462367283395</v>
      </c>
      <c r="BC86" s="29">
        <v>263022.91894172796</v>
      </c>
      <c r="BD86" s="29">
        <v>51858.245164327389</v>
      </c>
      <c r="BE86" s="29">
        <v>5424.4281813806438</v>
      </c>
      <c r="BF86" s="29">
        <v>370.77473793551349</v>
      </c>
      <c r="BG86" s="29">
        <v>36167.072138244032</v>
      </c>
      <c r="BH86" s="29">
        <v>838876.64642219595</v>
      </c>
      <c r="BI86" s="29">
        <v>75268.086813670932</v>
      </c>
      <c r="BJ86" s="29">
        <v>363749.18162048433</v>
      </c>
      <c r="BK86" s="29">
        <v>1493.3371995033949</v>
      </c>
      <c r="BL86" s="29">
        <v>8669708.7068357263</v>
      </c>
      <c r="BM86" s="29">
        <v>1324744.279364405</v>
      </c>
      <c r="BN86" s="29">
        <v>117187.73031052751</v>
      </c>
      <c r="BO86" s="29">
        <v>16348.946608762835</v>
      </c>
      <c r="BP86" s="29">
        <v>17873.391008415743</v>
      </c>
      <c r="BQ86" s="29">
        <v>967.20186752375787</v>
      </c>
      <c r="BR86" s="29">
        <v>6337.3907150731475</v>
      </c>
      <c r="BS86" s="29">
        <v>0</v>
      </c>
      <c r="BT86" s="59">
        <f t="shared" si="5"/>
        <v>35061231.933540702</v>
      </c>
      <c r="BU86" s="29">
        <v>4966461.472277333</v>
      </c>
      <c r="BV86" s="29">
        <v>0</v>
      </c>
      <c r="BW86" s="29">
        <v>3495906.5698859994</v>
      </c>
      <c r="BX86" s="29">
        <v>0</v>
      </c>
      <c r="BY86" s="29">
        <v>0</v>
      </c>
      <c r="BZ86" s="29">
        <v>0</v>
      </c>
      <c r="CA86" s="29">
        <v>0</v>
      </c>
      <c r="CB86" s="29">
        <v>0</v>
      </c>
      <c r="CC86" s="29">
        <v>0</v>
      </c>
      <c r="CD86" s="29">
        <v>90428.038882377761</v>
      </c>
      <c r="CE86" s="29">
        <v>0</v>
      </c>
      <c r="CF86" s="29">
        <v>18285819.020984028</v>
      </c>
      <c r="CG86" s="29">
        <v>0</v>
      </c>
      <c r="CH86" s="29">
        <v>378730.6830320739</v>
      </c>
      <c r="CI86" s="29">
        <v>23437056.718823895</v>
      </c>
      <c r="CJ86" s="38">
        <f t="shared" si="6"/>
        <v>85715634.437426418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19</v>
      </c>
      <c r="B87" s="29" t="s">
        <v>136</v>
      </c>
      <c r="C87" s="29">
        <v>116327.10929052121</v>
      </c>
      <c r="D87" s="29">
        <v>466.38545447314141</v>
      </c>
      <c r="E87" s="29">
        <v>6744.8036872014263</v>
      </c>
      <c r="F87" s="29">
        <v>72908.631185023754</v>
      </c>
      <c r="G87" s="29">
        <v>2329521.1419834085</v>
      </c>
      <c r="H87" s="29">
        <v>163672.30291509654</v>
      </c>
      <c r="I87" s="29">
        <v>142303.36636335435</v>
      </c>
      <c r="J87" s="29">
        <v>210343.32423746175</v>
      </c>
      <c r="K87" s="29">
        <v>107459.59718524512</v>
      </c>
      <c r="L87" s="29">
        <v>31232.960654707218</v>
      </c>
      <c r="M87" s="29">
        <v>847156.31299948122</v>
      </c>
      <c r="N87" s="29">
        <v>1222936.9429386447</v>
      </c>
      <c r="O87" s="29">
        <v>1891780.8419574476</v>
      </c>
      <c r="P87" s="29">
        <v>235111.3240379018</v>
      </c>
      <c r="Q87" s="29">
        <v>208922.68682988512</v>
      </c>
      <c r="R87" s="29">
        <v>534627.39682698785</v>
      </c>
      <c r="S87" s="29">
        <v>468992.78324699024</v>
      </c>
      <c r="T87" s="29">
        <v>317863.31336203625</v>
      </c>
      <c r="U87" s="29">
        <v>1231855.7144276863</v>
      </c>
      <c r="V87" s="29">
        <v>131853.89195358136</v>
      </c>
      <c r="W87" s="29">
        <v>154531.66604300265</v>
      </c>
      <c r="X87" s="29">
        <v>1524991.3046104093</v>
      </c>
      <c r="Y87" s="29">
        <v>313792.12354600482</v>
      </c>
      <c r="Z87" s="29">
        <v>85619.792764491081</v>
      </c>
      <c r="AA87" s="29">
        <v>4315.9161156731243</v>
      </c>
      <c r="AB87" s="29">
        <v>74248.921595734006</v>
      </c>
      <c r="AC87" s="29">
        <v>4288286.7400995251</v>
      </c>
      <c r="AD87" s="29">
        <v>2654140.1508212397</v>
      </c>
      <c r="AE87" s="29">
        <v>2821222.0804765685</v>
      </c>
      <c r="AF87" s="29">
        <v>716531.52896665363</v>
      </c>
      <c r="AG87" s="29">
        <v>123760.78632789674</v>
      </c>
      <c r="AH87" s="29">
        <v>14662.900607436002</v>
      </c>
      <c r="AI87" s="29">
        <v>19893.623432085536</v>
      </c>
      <c r="AJ87" s="29">
        <v>80671.174392445362</v>
      </c>
      <c r="AK87" s="29">
        <v>27781.401183223494</v>
      </c>
      <c r="AL87" s="29">
        <v>55816.720129623252</v>
      </c>
      <c r="AM87" s="29">
        <v>35291.093357798811</v>
      </c>
      <c r="AN87" s="29">
        <v>71486.422533894322</v>
      </c>
      <c r="AO87" s="29">
        <v>62323.880888107407</v>
      </c>
      <c r="AP87" s="29">
        <v>122376.51712821616</v>
      </c>
      <c r="AQ87" s="29">
        <v>10268.30104154214</v>
      </c>
      <c r="AR87" s="29">
        <v>11450.750437540966</v>
      </c>
      <c r="AS87" s="29">
        <v>6888.8197932665735</v>
      </c>
      <c r="AT87" s="29">
        <v>4006.4539765429136</v>
      </c>
      <c r="AU87" s="29">
        <v>3347.7356884151527</v>
      </c>
      <c r="AV87" s="29">
        <v>10384.973729513827</v>
      </c>
      <c r="AW87" s="29">
        <v>7844.020115765321</v>
      </c>
      <c r="AX87" s="29">
        <v>107578.45209790701</v>
      </c>
      <c r="AY87" s="29">
        <v>47413.454225887159</v>
      </c>
      <c r="AZ87" s="29">
        <v>73724.467328583356</v>
      </c>
      <c r="BA87" s="29">
        <v>520.56882067278627</v>
      </c>
      <c r="BB87" s="29">
        <v>7051.9565402970984</v>
      </c>
      <c r="BC87" s="29">
        <v>24566.942632510269</v>
      </c>
      <c r="BD87" s="29">
        <v>18627.703728046679</v>
      </c>
      <c r="BE87" s="29">
        <v>4168.4051830494473</v>
      </c>
      <c r="BF87" s="29">
        <v>7387.7597053454547</v>
      </c>
      <c r="BG87" s="29">
        <v>149528.02199193928</v>
      </c>
      <c r="BH87" s="29">
        <v>287580.08907243755</v>
      </c>
      <c r="BI87" s="29">
        <v>10442.247595901852</v>
      </c>
      <c r="BJ87" s="29">
        <v>170123.12316859289</v>
      </c>
      <c r="BK87" s="29">
        <v>3757.0720687361095</v>
      </c>
      <c r="BL87" s="29">
        <v>144555.96253692626</v>
      </c>
      <c r="BM87" s="29">
        <v>157277.86727382804</v>
      </c>
      <c r="BN87" s="29">
        <v>103579.38631707383</v>
      </c>
      <c r="BO87" s="29">
        <v>97984.202012657217</v>
      </c>
      <c r="BP87" s="29">
        <v>59732.667213350767</v>
      </c>
      <c r="BQ87" s="29">
        <v>26206.128708562188</v>
      </c>
      <c r="BR87" s="29">
        <v>15902.72820748067</v>
      </c>
      <c r="BS87" s="29">
        <v>0</v>
      </c>
      <c r="BT87" s="59">
        <f t="shared" si="5"/>
        <v>25095725.837769549</v>
      </c>
      <c r="BU87" s="29">
        <v>1022457.7078428164</v>
      </c>
      <c r="BV87" s="29">
        <v>0</v>
      </c>
      <c r="BW87" s="29">
        <v>8348.5734468153423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21.898867690573127</v>
      </c>
      <c r="CD87" s="29">
        <v>582147.10773429577</v>
      </c>
      <c r="CE87" s="29">
        <v>0</v>
      </c>
      <c r="CF87" s="29">
        <v>0</v>
      </c>
      <c r="CG87" s="29">
        <v>0</v>
      </c>
      <c r="CH87" s="29">
        <v>112387.46166659753</v>
      </c>
      <c r="CI87" s="29">
        <v>6580731.1165306028</v>
      </c>
      <c r="CJ87" s="38">
        <f t="shared" si="6"/>
        <v>33401819.703858368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20</v>
      </c>
      <c r="B88" s="29" t="s">
        <v>137</v>
      </c>
      <c r="C88" s="29">
        <v>8831.9466290754644</v>
      </c>
      <c r="D88" s="29">
        <v>127.40899410174862</v>
      </c>
      <c r="E88" s="29">
        <v>257.53641747586465</v>
      </c>
      <c r="F88" s="29">
        <v>84780.236020964396</v>
      </c>
      <c r="G88" s="29">
        <v>414333.75309890375</v>
      </c>
      <c r="H88" s="29">
        <v>13942.436467687015</v>
      </c>
      <c r="I88" s="29">
        <v>264025.35877654358</v>
      </c>
      <c r="J88" s="29">
        <v>15304.065358114705</v>
      </c>
      <c r="K88" s="29">
        <v>300.64597941794216</v>
      </c>
      <c r="L88" s="29">
        <v>4768.4001596539592</v>
      </c>
      <c r="M88" s="29">
        <v>77219.565684309069</v>
      </c>
      <c r="N88" s="29">
        <v>212427.53575649721</v>
      </c>
      <c r="O88" s="29">
        <v>64702.203436386146</v>
      </c>
      <c r="P88" s="29">
        <v>1011120.6230407499</v>
      </c>
      <c r="Q88" s="29">
        <v>23706.128334885514</v>
      </c>
      <c r="R88" s="29">
        <v>153946.41551341125</v>
      </c>
      <c r="S88" s="29">
        <v>34056.498306175286</v>
      </c>
      <c r="T88" s="29">
        <v>219708.41380135587</v>
      </c>
      <c r="U88" s="29">
        <v>500207.29090524593</v>
      </c>
      <c r="V88" s="29">
        <v>34904.890289932962</v>
      </c>
      <c r="W88" s="29">
        <v>157170.09696410975</v>
      </c>
      <c r="X88" s="29">
        <v>86732.268175030404</v>
      </c>
      <c r="Y88" s="29">
        <v>327338.43553814403</v>
      </c>
      <c r="Z88" s="29">
        <v>15511.076344894336</v>
      </c>
      <c r="AA88" s="29">
        <v>410.5601476307441</v>
      </c>
      <c r="AB88" s="29">
        <v>40629.673961277229</v>
      </c>
      <c r="AC88" s="29">
        <v>5063851.0188954612</v>
      </c>
      <c r="AD88" s="29">
        <v>63860.138824897716</v>
      </c>
      <c r="AE88" s="29">
        <v>247949.80706392761</v>
      </c>
      <c r="AF88" s="29">
        <v>54308.887736123826</v>
      </c>
      <c r="AG88" s="29">
        <v>33292.410101752845</v>
      </c>
      <c r="AH88" s="29">
        <v>2610.1433800073933</v>
      </c>
      <c r="AI88" s="29">
        <v>5141.0656289903382</v>
      </c>
      <c r="AJ88" s="29">
        <v>9409.276177548285</v>
      </c>
      <c r="AK88" s="29">
        <v>2639.2958055023219</v>
      </c>
      <c r="AL88" s="29">
        <v>46784.29772466953</v>
      </c>
      <c r="AM88" s="29">
        <v>6378.3501427262381</v>
      </c>
      <c r="AN88" s="29">
        <v>2496.1029763847814</v>
      </c>
      <c r="AO88" s="29">
        <v>6125.756512778421</v>
      </c>
      <c r="AP88" s="29">
        <v>26338.932611485012</v>
      </c>
      <c r="AQ88" s="29">
        <v>4007.0499541921117</v>
      </c>
      <c r="AR88" s="29">
        <v>4852.1823449057365</v>
      </c>
      <c r="AS88" s="29">
        <v>959.63354786924208</v>
      </c>
      <c r="AT88" s="29">
        <v>941.66261469376798</v>
      </c>
      <c r="AU88" s="29">
        <v>2637.0024735609409</v>
      </c>
      <c r="AV88" s="29">
        <v>156.73325983711163</v>
      </c>
      <c r="AW88" s="29">
        <v>10.867030578813393</v>
      </c>
      <c r="AX88" s="29">
        <v>14917.805842630369</v>
      </c>
      <c r="AY88" s="29">
        <v>25344.957433160918</v>
      </c>
      <c r="AZ88" s="29">
        <v>29642.00125726204</v>
      </c>
      <c r="BA88" s="29">
        <v>13.149703248087278</v>
      </c>
      <c r="BB88" s="29">
        <v>3811.0801667841129</v>
      </c>
      <c r="BC88" s="29">
        <v>4326.9583862571008</v>
      </c>
      <c r="BD88" s="29">
        <v>11948.325432358668</v>
      </c>
      <c r="BE88" s="29">
        <v>2804.098471586462</v>
      </c>
      <c r="BF88" s="29">
        <v>468.55935580843783</v>
      </c>
      <c r="BG88" s="29">
        <v>7914.3917975652575</v>
      </c>
      <c r="BH88" s="29">
        <v>19042.871750336657</v>
      </c>
      <c r="BI88" s="29">
        <v>1056.5705101796293</v>
      </c>
      <c r="BJ88" s="29">
        <v>8737.3595424308314</v>
      </c>
      <c r="BK88" s="29">
        <v>1119.758819478679</v>
      </c>
      <c r="BL88" s="29">
        <v>58259.968225553268</v>
      </c>
      <c r="BM88" s="29">
        <v>25629.778887214656</v>
      </c>
      <c r="BN88" s="29">
        <v>3944.1908832696536</v>
      </c>
      <c r="BO88" s="29">
        <v>3250.630215202013</v>
      </c>
      <c r="BP88" s="29">
        <v>13866.441736913106</v>
      </c>
      <c r="BQ88" s="29">
        <v>1801.6772183559838</v>
      </c>
      <c r="BR88" s="29">
        <v>3759.2085080045999</v>
      </c>
      <c r="BS88" s="29">
        <v>0</v>
      </c>
      <c r="BT88" s="59">
        <f t="shared" si="5"/>
        <v>9592873.8630534615</v>
      </c>
      <c r="BU88" s="29">
        <v>1099671.6170193136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170426.68684945613</v>
      </c>
      <c r="CE88" s="29">
        <v>0</v>
      </c>
      <c r="CF88" s="29">
        <v>0</v>
      </c>
      <c r="CG88" s="29">
        <v>0</v>
      </c>
      <c r="CH88" s="29">
        <v>20733.92656401647</v>
      </c>
      <c r="CI88" s="29">
        <v>4330737.9223363353</v>
      </c>
      <c r="CJ88" s="38">
        <f t="shared" si="6"/>
        <v>15214444.015822586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21</v>
      </c>
      <c r="B89" s="29" t="s">
        <v>138</v>
      </c>
      <c r="C89" s="29">
        <v>20611.267051925468</v>
      </c>
      <c r="D89" s="29">
        <v>40.512597620719127</v>
      </c>
      <c r="E89" s="29">
        <v>428.54046737143091</v>
      </c>
      <c r="F89" s="29">
        <v>21463.669992888266</v>
      </c>
      <c r="G89" s="29">
        <v>89925.728182077539</v>
      </c>
      <c r="H89" s="29">
        <v>24485.547964492318</v>
      </c>
      <c r="I89" s="29">
        <v>166129.85053881176</v>
      </c>
      <c r="J89" s="29">
        <v>670520.53003740066</v>
      </c>
      <c r="K89" s="29">
        <v>13710.453575288753</v>
      </c>
      <c r="L89" s="29">
        <v>33375.676368731838</v>
      </c>
      <c r="M89" s="29">
        <v>130518.87802650835</v>
      </c>
      <c r="N89" s="29">
        <v>91657.986166804767</v>
      </c>
      <c r="O89" s="29">
        <v>390168.0693681878</v>
      </c>
      <c r="P89" s="29">
        <v>153320.31456154445</v>
      </c>
      <c r="Q89" s="29">
        <v>1930244.5937973477</v>
      </c>
      <c r="R89" s="29">
        <v>3922219.2218565298</v>
      </c>
      <c r="S89" s="29">
        <v>297118.54976875259</v>
      </c>
      <c r="T89" s="29">
        <v>432733.7963351272</v>
      </c>
      <c r="U89" s="29">
        <v>3042761.7840944482</v>
      </c>
      <c r="V89" s="29">
        <v>474312.27483341511</v>
      </c>
      <c r="W89" s="29">
        <v>279515.01460533601</v>
      </c>
      <c r="X89" s="29">
        <v>948657.55180596875</v>
      </c>
      <c r="Y89" s="29">
        <v>705828.06689858029</v>
      </c>
      <c r="Z89" s="29">
        <v>12375.908924872107</v>
      </c>
      <c r="AA89" s="29">
        <v>663.90235062751492</v>
      </c>
      <c r="AB89" s="29">
        <v>8799.6103210782894</v>
      </c>
      <c r="AC89" s="29">
        <v>2928863.6338733663</v>
      </c>
      <c r="AD89" s="29">
        <v>344542.46821987198</v>
      </c>
      <c r="AE89" s="29">
        <v>229067.97545120536</v>
      </c>
      <c r="AF89" s="29">
        <v>60498.386300245009</v>
      </c>
      <c r="AG89" s="29">
        <v>89354.056654542481</v>
      </c>
      <c r="AH89" s="29">
        <v>1773.9464426268155</v>
      </c>
      <c r="AI89" s="29">
        <v>1764.3145993416306</v>
      </c>
      <c r="AJ89" s="29">
        <v>3331.3500166707845</v>
      </c>
      <c r="AK89" s="29">
        <v>1819.3861477318578</v>
      </c>
      <c r="AL89" s="29">
        <v>5101.6948973531344</v>
      </c>
      <c r="AM89" s="29">
        <v>4686.360886125447</v>
      </c>
      <c r="AN89" s="29">
        <v>3623.2189987628367</v>
      </c>
      <c r="AO89" s="29">
        <v>6016.3885365633696</v>
      </c>
      <c r="AP89" s="29">
        <v>16073.579060781794</v>
      </c>
      <c r="AQ89" s="29">
        <v>1184.8064629715363</v>
      </c>
      <c r="AR89" s="29">
        <v>1133.2059204270308</v>
      </c>
      <c r="AS89" s="29">
        <v>873.14437279442802</v>
      </c>
      <c r="AT89" s="29">
        <v>514.26955736113166</v>
      </c>
      <c r="AU89" s="29">
        <v>182.57891262464827</v>
      </c>
      <c r="AV89" s="29">
        <v>37.539406819558401</v>
      </c>
      <c r="AW89" s="29">
        <v>19.685612696441908</v>
      </c>
      <c r="AX89" s="29">
        <v>12648.165758352327</v>
      </c>
      <c r="AY89" s="29">
        <v>4635.0592259550504</v>
      </c>
      <c r="AZ89" s="29">
        <v>9743.9443340031776</v>
      </c>
      <c r="BA89" s="29">
        <v>41.949405032375033</v>
      </c>
      <c r="BB89" s="29">
        <v>694.83940643796768</v>
      </c>
      <c r="BC89" s="29">
        <v>983.51712660212877</v>
      </c>
      <c r="BD89" s="29">
        <v>42662.493325304116</v>
      </c>
      <c r="BE89" s="29">
        <v>285.70834393604378</v>
      </c>
      <c r="BF89" s="29">
        <v>528.83631918213985</v>
      </c>
      <c r="BG89" s="29">
        <v>32024.662538479206</v>
      </c>
      <c r="BH89" s="29">
        <v>81633.193852651777</v>
      </c>
      <c r="BI89" s="29">
        <v>420.32349709922084</v>
      </c>
      <c r="BJ89" s="29">
        <v>20439.487895636143</v>
      </c>
      <c r="BK89" s="29">
        <v>342.66527673895877</v>
      </c>
      <c r="BL89" s="29">
        <v>14896.519127213707</v>
      </c>
      <c r="BM89" s="29">
        <v>28376.486963494692</v>
      </c>
      <c r="BN89" s="29">
        <v>4188.197215153742</v>
      </c>
      <c r="BO89" s="29">
        <v>4902.3197729977546</v>
      </c>
      <c r="BP89" s="29">
        <v>3523.5384639727567</v>
      </c>
      <c r="BQ89" s="29">
        <v>5425.1045352721112</v>
      </c>
      <c r="BR89" s="29">
        <v>1733.6793311668307</v>
      </c>
      <c r="BS89" s="29">
        <v>0</v>
      </c>
      <c r="BT89" s="59">
        <f t="shared" si="5"/>
        <v>17832179.982537311</v>
      </c>
      <c r="BU89" s="29">
        <v>132806.3324710163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8323.3736890992004</v>
      </c>
      <c r="CD89" s="29">
        <v>52025.047482104681</v>
      </c>
      <c r="CE89" s="29">
        <v>0</v>
      </c>
      <c r="CF89" s="29">
        <v>0</v>
      </c>
      <c r="CG89" s="29">
        <v>0</v>
      </c>
      <c r="CH89" s="29">
        <v>191920.27722861842</v>
      </c>
      <c r="CI89" s="29">
        <v>8596294.5900817774</v>
      </c>
      <c r="CJ89" s="38">
        <f t="shared" si="6"/>
        <v>26813549.603489928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22</v>
      </c>
      <c r="B90" s="29" t="s">
        <v>139</v>
      </c>
      <c r="C90" s="29">
        <v>124121.13163286162</v>
      </c>
      <c r="D90" s="29">
        <v>1115.1059268448266</v>
      </c>
      <c r="E90" s="29">
        <v>2159.957160142862</v>
      </c>
      <c r="F90" s="29">
        <v>45973.805904207431</v>
      </c>
      <c r="G90" s="29">
        <v>1664252.1478415029</v>
      </c>
      <c r="H90" s="29">
        <v>77930.227583393615</v>
      </c>
      <c r="I90" s="29">
        <v>564110.71160522441</v>
      </c>
      <c r="J90" s="29">
        <v>36204.948259415229</v>
      </c>
      <c r="K90" s="29">
        <v>19551.66818475859</v>
      </c>
      <c r="L90" s="29">
        <v>30152.841472629247</v>
      </c>
      <c r="M90" s="29">
        <v>268105.13351307798</v>
      </c>
      <c r="N90" s="29">
        <v>266868.21292213275</v>
      </c>
      <c r="O90" s="29">
        <v>571669.20728236844</v>
      </c>
      <c r="P90" s="29">
        <v>538124.07025175868</v>
      </c>
      <c r="Q90" s="29">
        <v>3399261.3859717888</v>
      </c>
      <c r="R90" s="29">
        <v>5301835.0954341954</v>
      </c>
      <c r="S90" s="29">
        <v>743138.13665486907</v>
      </c>
      <c r="T90" s="29">
        <v>1011214.8509846642</v>
      </c>
      <c r="U90" s="29">
        <v>5956237.4605467319</v>
      </c>
      <c r="V90" s="29">
        <v>375724.45543032174</v>
      </c>
      <c r="W90" s="29">
        <v>343871.54797139671</v>
      </c>
      <c r="X90" s="29">
        <v>1261032.8883602149</v>
      </c>
      <c r="Y90" s="29">
        <v>1086530.5535190282</v>
      </c>
      <c r="Z90" s="29">
        <v>72507.610704892591</v>
      </c>
      <c r="AA90" s="29">
        <v>5026.7761351518584</v>
      </c>
      <c r="AB90" s="29">
        <v>130628.62054567593</v>
      </c>
      <c r="AC90" s="29">
        <v>8012166.1994872782</v>
      </c>
      <c r="AD90" s="29">
        <v>317155.77718572551</v>
      </c>
      <c r="AE90" s="29">
        <v>629933.91250138707</v>
      </c>
      <c r="AF90" s="29">
        <v>102163.77392760607</v>
      </c>
      <c r="AG90" s="29">
        <v>80065.581607261527</v>
      </c>
      <c r="AH90" s="29">
        <v>17408.819289985946</v>
      </c>
      <c r="AI90" s="29">
        <v>9601.7489264218366</v>
      </c>
      <c r="AJ90" s="29">
        <v>49220.138850022398</v>
      </c>
      <c r="AK90" s="29">
        <v>27729.792667471305</v>
      </c>
      <c r="AL90" s="29">
        <v>32627.115900983961</v>
      </c>
      <c r="AM90" s="29">
        <v>34872.416829276059</v>
      </c>
      <c r="AN90" s="29">
        <v>8305.5585773924849</v>
      </c>
      <c r="AO90" s="29">
        <v>60290.041858543809</v>
      </c>
      <c r="AP90" s="29">
        <v>145569.82478312624</v>
      </c>
      <c r="AQ90" s="29">
        <v>12879.377467605702</v>
      </c>
      <c r="AR90" s="29">
        <v>8605.6948380361118</v>
      </c>
      <c r="AS90" s="29">
        <v>6033.7624886039248</v>
      </c>
      <c r="AT90" s="29">
        <v>3206.4610500314216</v>
      </c>
      <c r="AU90" s="29">
        <v>7922.6778709427654</v>
      </c>
      <c r="AV90" s="29">
        <v>794.30264484367558</v>
      </c>
      <c r="AW90" s="29">
        <v>467.37292421247218</v>
      </c>
      <c r="AX90" s="29">
        <v>37452.486046373844</v>
      </c>
      <c r="AY90" s="29">
        <v>37396.281049381418</v>
      </c>
      <c r="AZ90" s="29">
        <v>41573.043084445868</v>
      </c>
      <c r="BA90" s="29">
        <v>223.36686226263933</v>
      </c>
      <c r="BB90" s="29">
        <v>5089.7332673765895</v>
      </c>
      <c r="BC90" s="29">
        <v>7809.3553028530168</v>
      </c>
      <c r="BD90" s="29">
        <v>28622.990419329461</v>
      </c>
      <c r="BE90" s="29">
        <v>2960.1501649129091</v>
      </c>
      <c r="BF90" s="29">
        <v>3125.7236509126956</v>
      </c>
      <c r="BG90" s="29">
        <v>62441.038596969775</v>
      </c>
      <c r="BH90" s="29">
        <v>162652.91236716768</v>
      </c>
      <c r="BI90" s="29">
        <v>6496.698027247031</v>
      </c>
      <c r="BJ90" s="29">
        <v>136357.15205710515</v>
      </c>
      <c r="BK90" s="29">
        <v>2410.4155254624461</v>
      </c>
      <c r="BL90" s="29">
        <v>51889.367911175752</v>
      </c>
      <c r="BM90" s="29">
        <v>108317.61153378937</v>
      </c>
      <c r="BN90" s="29">
        <v>18977.068457274359</v>
      </c>
      <c r="BO90" s="29">
        <v>22854.521645288172</v>
      </c>
      <c r="BP90" s="29">
        <v>27343.104731311276</v>
      </c>
      <c r="BQ90" s="29">
        <v>38699.056762172171</v>
      </c>
      <c r="BR90" s="29">
        <v>10152.097425811824</v>
      </c>
      <c r="BS90" s="29">
        <v>0</v>
      </c>
      <c r="BT90" s="59">
        <f t="shared" si="5"/>
        <v>34277213.078364611</v>
      </c>
      <c r="BU90" s="29">
        <v>914314.4411023088</v>
      </c>
      <c r="BV90" s="29">
        <v>0</v>
      </c>
      <c r="BW90" s="29">
        <v>1086.4752009172043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1537459.9184707657</v>
      </c>
      <c r="CD90" s="29">
        <v>2248381.7354536108</v>
      </c>
      <c r="CE90" s="29">
        <v>0</v>
      </c>
      <c r="CF90" s="29">
        <v>0</v>
      </c>
      <c r="CG90" s="29">
        <v>0</v>
      </c>
      <c r="CH90" s="29">
        <v>-46075.283623176438</v>
      </c>
      <c r="CI90" s="29">
        <v>12734962.081490807</v>
      </c>
      <c r="CJ90" s="38">
        <f t="shared" si="6"/>
        <v>51667342.446459845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23</v>
      </c>
      <c r="B91" s="29" t="s">
        <v>140</v>
      </c>
      <c r="C91" s="29">
        <v>116796.11510212657</v>
      </c>
      <c r="D91" s="29">
        <v>301.77923606967073</v>
      </c>
      <c r="E91" s="29">
        <v>1694.8677175974692</v>
      </c>
      <c r="F91" s="29">
        <v>33598.171540052193</v>
      </c>
      <c r="G91" s="29">
        <v>152295.02368839752</v>
      </c>
      <c r="H91" s="29">
        <v>11077.089090818832</v>
      </c>
      <c r="I91" s="29">
        <v>13581.351168670859</v>
      </c>
      <c r="J91" s="29">
        <v>38457.638716726069</v>
      </c>
      <c r="K91" s="29">
        <v>31039.177055044147</v>
      </c>
      <c r="L91" s="29">
        <v>9462.3544004048272</v>
      </c>
      <c r="M91" s="29">
        <v>195208.81598529825</v>
      </c>
      <c r="N91" s="29">
        <v>339219.60648176959</v>
      </c>
      <c r="O91" s="29">
        <v>31217.730267143652</v>
      </c>
      <c r="P91" s="29">
        <v>32704.572537137999</v>
      </c>
      <c r="Q91" s="29">
        <v>29158.679713279394</v>
      </c>
      <c r="R91" s="29">
        <v>274219.25483849214</v>
      </c>
      <c r="S91" s="29">
        <v>3896971.4045874788</v>
      </c>
      <c r="T91" s="29">
        <v>658240.82617277652</v>
      </c>
      <c r="U91" s="29">
        <v>1992966.7504150076</v>
      </c>
      <c r="V91" s="29">
        <v>29647.904076846782</v>
      </c>
      <c r="W91" s="29">
        <v>115678.68650710335</v>
      </c>
      <c r="X91" s="29">
        <v>498027.67825998645</v>
      </c>
      <c r="Y91" s="29">
        <v>342939.7397332706</v>
      </c>
      <c r="Z91" s="29">
        <v>68113.374596558031</v>
      </c>
      <c r="AA91" s="29">
        <v>2748.2771726986675</v>
      </c>
      <c r="AB91" s="29">
        <v>214563.5198749268</v>
      </c>
      <c r="AC91" s="29">
        <v>6480205.61907777</v>
      </c>
      <c r="AD91" s="29">
        <v>197717.44784490316</v>
      </c>
      <c r="AE91" s="29">
        <v>260070.5796902026</v>
      </c>
      <c r="AF91" s="29">
        <v>213500.84332566062</v>
      </c>
      <c r="AG91" s="29">
        <v>62102.718526531018</v>
      </c>
      <c r="AH91" s="29">
        <v>17764.983036936486</v>
      </c>
      <c r="AI91" s="29">
        <v>59074.158569615887</v>
      </c>
      <c r="AJ91" s="29">
        <v>166105.41246336384</v>
      </c>
      <c r="AK91" s="29">
        <v>144701.94449218988</v>
      </c>
      <c r="AL91" s="29">
        <v>43009.459485655367</v>
      </c>
      <c r="AM91" s="29">
        <v>175217.5844147451</v>
      </c>
      <c r="AN91" s="29">
        <v>58623.425523735852</v>
      </c>
      <c r="AO91" s="29">
        <v>385946.83184685797</v>
      </c>
      <c r="AP91" s="29">
        <v>798945.22454451385</v>
      </c>
      <c r="AQ91" s="29">
        <v>11159.641119958256</v>
      </c>
      <c r="AR91" s="29">
        <v>12934.044709163074</v>
      </c>
      <c r="AS91" s="29">
        <v>5457.0700261632383</v>
      </c>
      <c r="AT91" s="29">
        <v>3532.3630861671372</v>
      </c>
      <c r="AU91" s="29">
        <v>4354.7600909212115</v>
      </c>
      <c r="AV91" s="29">
        <v>376.40701960794081</v>
      </c>
      <c r="AW91" s="29">
        <v>46.813811625897841</v>
      </c>
      <c r="AX91" s="29">
        <v>59700.831966121557</v>
      </c>
      <c r="AY91" s="29">
        <v>447856.56272308918</v>
      </c>
      <c r="AZ91" s="29">
        <v>438977.64720394154</v>
      </c>
      <c r="BA91" s="29">
        <v>377.90444501697129</v>
      </c>
      <c r="BB91" s="29">
        <v>10419.801856064039</v>
      </c>
      <c r="BC91" s="29">
        <v>134061.88022068224</v>
      </c>
      <c r="BD91" s="29">
        <v>73167.698063250908</v>
      </c>
      <c r="BE91" s="29">
        <v>5996.916818878788</v>
      </c>
      <c r="BF91" s="29">
        <v>2930.3137478064909</v>
      </c>
      <c r="BG91" s="29">
        <v>47850.391334878768</v>
      </c>
      <c r="BH91" s="29">
        <v>487764.35264507437</v>
      </c>
      <c r="BI91" s="29">
        <v>12459.031922099433</v>
      </c>
      <c r="BJ91" s="29">
        <v>189344.7085749555</v>
      </c>
      <c r="BK91" s="29">
        <v>3270.2473759248551</v>
      </c>
      <c r="BL91" s="29">
        <v>686735.52759237506</v>
      </c>
      <c r="BM91" s="29">
        <v>56455.561144183317</v>
      </c>
      <c r="BN91" s="29">
        <v>59570.845671768766</v>
      </c>
      <c r="BO91" s="29">
        <v>46826.88517414518</v>
      </c>
      <c r="BP91" s="29">
        <v>36662.326151913418</v>
      </c>
      <c r="BQ91" s="29">
        <v>77410.716101197992</v>
      </c>
      <c r="BR91" s="29">
        <v>13055.772926439229</v>
      </c>
      <c r="BS91" s="29">
        <v>0</v>
      </c>
      <c r="BT91" s="59">
        <f t="shared" si="5"/>
        <v>21121673.645301785</v>
      </c>
      <c r="BU91" s="29">
        <v>12138336.659777282</v>
      </c>
      <c r="BV91" s="29">
        <v>0</v>
      </c>
      <c r="BW91" s="29">
        <v>289096.86283571308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74623.397779700477</v>
      </c>
      <c r="CD91" s="29">
        <v>16995183.46528431</v>
      </c>
      <c r="CE91" s="29">
        <v>0</v>
      </c>
      <c r="CF91" s="29">
        <v>7343.6381940790325</v>
      </c>
      <c r="CG91" s="29">
        <v>0</v>
      </c>
      <c r="CH91" s="29">
        <v>-174897.68327092458</v>
      </c>
      <c r="CI91" s="29">
        <v>36152388.68699719</v>
      </c>
      <c r="CJ91" s="38">
        <f t="shared" si="6"/>
        <v>86603748.672899127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24</v>
      </c>
      <c r="B92" s="29" t="s">
        <v>141</v>
      </c>
      <c r="C92" s="29">
        <v>83358.170427706791</v>
      </c>
      <c r="D92" s="29">
        <v>242.03638986182736</v>
      </c>
      <c r="E92" s="29">
        <v>1991.4074823416227</v>
      </c>
      <c r="F92" s="29">
        <v>29386.439346110725</v>
      </c>
      <c r="G92" s="29">
        <v>146640.57118812064</v>
      </c>
      <c r="H92" s="29">
        <v>14390.304284694506</v>
      </c>
      <c r="I92" s="29">
        <v>16003.907356930833</v>
      </c>
      <c r="J92" s="29">
        <v>5210.720463368074</v>
      </c>
      <c r="K92" s="29">
        <v>6814.3599257038259</v>
      </c>
      <c r="L92" s="29">
        <v>7660.5228345412252</v>
      </c>
      <c r="M92" s="29">
        <v>69649.123229560326</v>
      </c>
      <c r="N92" s="29">
        <v>159781.98420172982</v>
      </c>
      <c r="O92" s="29">
        <v>46904.836058730616</v>
      </c>
      <c r="P92" s="29">
        <v>42913.529850989835</v>
      </c>
      <c r="Q92" s="29">
        <v>66112.320153619788</v>
      </c>
      <c r="R92" s="29">
        <v>658681.44459021254</v>
      </c>
      <c r="S92" s="29">
        <v>1364129.874201599</v>
      </c>
      <c r="T92" s="29">
        <v>2856832.5512305591</v>
      </c>
      <c r="U92" s="29">
        <v>7445064.3107943898</v>
      </c>
      <c r="V92" s="29">
        <v>141765.62552479969</v>
      </c>
      <c r="W92" s="29">
        <v>215063.16555719415</v>
      </c>
      <c r="X92" s="29">
        <v>377312.33495602792</v>
      </c>
      <c r="Y92" s="29">
        <v>540075.94685968373</v>
      </c>
      <c r="Z92" s="29">
        <v>343986.86028737726</v>
      </c>
      <c r="AA92" s="29">
        <v>3227.6659825348497</v>
      </c>
      <c r="AB92" s="29">
        <v>602269.12981232349</v>
      </c>
      <c r="AC92" s="29">
        <v>5931219.7727604751</v>
      </c>
      <c r="AD92" s="29">
        <v>582570.69365339703</v>
      </c>
      <c r="AE92" s="29">
        <v>122138.10769016447</v>
      </c>
      <c r="AF92" s="29">
        <v>80190.909997034381</v>
      </c>
      <c r="AG92" s="29">
        <v>59630.190258990551</v>
      </c>
      <c r="AH92" s="29">
        <v>25803.21803750208</v>
      </c>
      <c r="AI92" s="29">
        <v>19432.285799280697</v>
      </c>
      <c r="AJ92" s="29">
        <v>52086.734465418835</v>
      </c>
      <c r="AK92" s="29">
        <v>215633.53110977443</v>
      </c>
      <c r="AL92" s="29">
        <v>37181.1999596612</v>
      </c>
      <c r="AM92" s="29">
        <v>26744.310693986263</v>
      </c>
      <c r="AN92" s="29">
        <v>77191.043325545528</v>
      </c>
      <c r="AO92" s="29">
        <v>490742.42375496123</v>
      </c>
      <c r="AP92" s="29">
        <v>223319.57305721272</v>
      </c>
      <c r="AQ92" s="29">
        <v>10077.540572017344</v>
      </c>
      <c r="AR92" s="29">
        <v>11179.460910098567</v>
      </c>
      <c r="AS92" s="29">
        <v>5220.0402862473347</v>
      </c>
      <c r="AT92" s="29">
        <v>3607.0855747970818</v>
      </c>
      <c r="AU92" s="29">
        <v>19557.756205368365</v>
      </c>
      <c r="AV92" s="29">
        <v>559.24917266049465</v>
      </c>
      <c r="AW92" s="29">
        <v>266.94117290117453</v>
      </c>
      <c r="AX92" s="29">
        <v>35679.69359087856</v>
      </c>
      <c r="AY92" s="29">
        <v>44455.893104183087</v>
      </c>
      <c r="AZ92" s="29">
        <v>53606.539125669624</v>
      </c>
      <c r="BA92" s="29">
        <v>221.20147019040377</v>
      </c>
      <c r="BB92" s="29">
        <v>7264.2679287882984</v>
      </c>
      <c r="BC92" s="29">
        <v>9675.4750695559196</v>
      </c>
      <c r="BD92" s="29">
        <v>77338.891042132294</v>
      </c>
      <c r="BE92" s="29">
        <v>4384.6411402598842</v>
      </c>
      <c r="BF92" s="29">
        <v>4130.0935975269513</v>
      </c>
      <c r="BG92" s="29">
        <v>45815.010082635898</v>
      </c>
      <c r="BH92" s="29">
        <v>277086.16540742188</v>
      </c>
      <c r="BI92" s="29">
        <v>6481.9307552152432</v>
      </c>
      <c r="BJ92" s="29">
        <v>54408.490676209374</v>
      </c>
      <c r="BK92" s="29">
        <v>2969.6290042848186</v>
      </c>
      <c r="BL92" s="29">
        <v>62774.777723096762</v>
      </c>
      <c r="BM92" s="29">
        <v>53905.912808567533</v>
      </c>
      <c r="BN92" s="29">
        <v>42371.656469590656</v>
      </c>
      <c r="BO92" s="29">
        <v>52292.342395744519</v>
      </c>
      <c r="BP92" s="29">
        <v>37532.439601247461</v>
      </c>
      <c r="BQ92" s="29">
        <v>166861.5533267319</v>
      </c>
      <c r="BR92" s="29">
        <v>11555.010126873105</v>
      </c>
      <c r="BS92" s="29">
        <v>0</v>
      </c>
      <c r="BT92" s="59">
        <f t="shared" si="5"/>
        <v>24290632.825895015</v>
      </c>
      <c r="BU92" s="29">
        <v>4870517.3838955769</v>
      </c>
      <c r="BV92" s="29">
        <v>0</v>
      </c>
      <c r="BW92" s="29">
        <v>153.07887817942009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1692553.3146081076</v>
      </c>
      <c r="CE92" s="29">
        <v>0</v>
      </c>
      <c r="CF92" s="29">
        <v>0</v>
      </c>
      <c r="CG92" s="29">
        <v>0</v>
      </c>
      <c r="CH92" s="29">
        <v>-483389.20180231018</v>
      </c>
      <c r="CI92" s="29">
        <v>14197408.193856182</v>
      </c>
      <c r="CJ92" s="38">
        <f t="shared" si="6"/>
        <v>44567875.595330752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25</v>
      </c>
      <c r="B93" s="29" t="s">
        <v>142</v>
      </c>
      <c r="C93" s="29">
        <v>307045.83552864025</v>
      </c>
      <c r="D93" s="29">
        <v>711.52907850112058</v>
      </c>
      <c r="E93" s="29">
        <v>7142.6730103562168</v>
      </c>
      <c r="F93" s="29">
        <v>131871.33720706188</v>
      </c>
      <c r="G93" s="29">
        <v>518260.68218784581</v>
      </c>
      <c r="H93" s="29">
        <v>48867.41115981913</v>
      </c>
      <c r="I93" s="29">
        <v>90851.476556224035</v>
      </c>
      <c r="J93" s="29">
        <v>89778.732638223359</v>
      </c>
      <c r="K93" s="29">
        <v>32673.220132930674</v>
      </c>
      <c r="L93" s="29">
        <v>121947.51666604428</v>
      </c>
      <c r="M93" s="29">
        <v>190078.02160179493</v>
      </c>
      <c r="N93" s="29">
        <v>877764.47218375129</v>
      </c>
      <c r="O93" s="29">
        <v>186794.01464293397</v>
      </c>
      <c r="P93" s="29">
        <v>236357.92305479516</v>
      </c>
      <c r="Q93" s="29">
        <v>664719.73091228341</v>
      </c>
      <c r="R93" s="29">
        <v>3424350.8482141276</v>
      </c>
      <c r="S93" s="29">
        <v>809393.80162614188</v>
      </c>
      <c r="T93" s="29">
        <v>1835503.3118031442</v>
      </c>
      <c r="U93" s="29">
        <v>21745882.027387634</v>
      </c>
      <c r="V93" s="29">
        <v>688723.45200192148</v>
      </c>
      <c r="W93" s="29">
        <v>687160.99049566046</v>
      </c>
      <c r="X93" s="29">
        <v>607048.50067949994</v>
      </c>
      <c r="Y93" s="29">
        <v>1749573.2385137202</v>
      </c>
      <c r="Z93" s="29">
        <v>561654.10031339305</v>
      </c>
      <c r="AA93" s="29">
        <v>19947.061583709256</v>
      </c>
      <c r="AB93" s="29">
        <v>316259.57399100822</v>
      </c>
      <c r="AC93" s="29">
        <v>9779326.5303801876</v>
      </c>
      <c r="AD93" s="29">
        <v>846125.01069746807</v>
      </c>
      <c r="AE93" s="29">
        <v>481835.12729835662</v>
      </c>
      <c r="AF93" s="29">
        <v>242938.62892950221</v>
      </c>
      <c r="AG93" s="29">
        <v>257414.31729097007</v>
      </c>
      <c r="AH93" s="29">
        <v>207594.71779962778</v>
      </c>
      <c r="AI93" s="29">
        <v>56820.245004023338</v>
      </c>
      <c r="AJ93" s="29">
        <v>71029.994978024726</v>
      </c>
      <c r="AK93" s="29">
        <v>108489.92383361538</v>
      </c>
      <c r="AL93" s="29">
        <v>143192.99857627647</v>
      </c>
      <c r="AM93" s="29">
        <v>103779.12763976099</v>
      </c>
      <c r="AN93" s="29">
        <v>128542.48337723642</v>
      </c>
      <c r="AO93" s="29">
        <v>304626.27934590966</v>
      </c>
      <c r="AP93" s="29">
        <v>444388.21400542924</v>
      </c>
      <c r="AQ93" s="29">
        <v>34481.436528655533</v>
      </c>
      <c r="AR93" s="29">
        <v>33354.145421501031</v>
      </c>
      <c r="AS93" s="29">
        <v>18100.09004774403</v>
      </c>
      <c r="AT93" s="29">
        <v>11522.244419597988</v>
      </c>
      <c r="AU93" s="29">
        <v>16534.169655948048</v>
      </c>
      <c r="AV93" s="29">
        <v>1104.8965025755572</v>
      </c>
      <c r="AW93" s="29">
        <v>351.46787153053231</v>
      </c>
      <c r="AX93" s="29">
        <v>150681.64170401037</v>
      </c>
      <c r="AY93" s="29">
        <v>171121.82370808802</v>
      </c>
      <c r="AZ93" s="29">
        <v>198895.52748313217</v>
      </c>
      <c r="BA93" s="29">
        <v>721.55673564787639</v>
      </c>
      <c r="BB93" s="29">
        <v>24119.238994750845</v>
      </c>
      <c r="BC93" s="29">
        <v>32319.833819262101</v>
      </c>
      <c r="BD93" s="29">
        <v>209589.16853881429</v>
      </c>
      <c r="BE93" s="29">
        <v>13549.685763650257</v>
      </c>
      <c r="BF93" s="29">
        <v>9854.3443337948265</v>
      </c>
      <c r="BG93" s="29">
        <v>335225.386712723</v>
      </c>
      <c r="BH93" s="29">
        <v>283550.28336761048</v>
      </c>
      <c r="BI93" s="29">
        <v>17519.257477491043</v>
      </c>
      <c r="BJ93" s="29">
        <v>150871.41609951277</v>
      </c>
      <c r="BK93" s="29">
        <v>8988.1408437322934</v>
      </c>
      <c r="BL93" s="29">
        <v>482183.64719454409</v>
      </c>
      <c r="BM93" s="29">
        <v>140705.59453560988</v>
      </c>
      <c r="BN93" s="29">
        <v>82023.59393386048</v>
      </c>
      <c r="BO93" s="29">
        <v>68035.047090362874</v>
      </c>
      <c r="BP93" s="29">
        <v>98029.959910318576</v>
      </c>
      <c r="BQ93" s="29">
        <v>46267.842596357688</v>
      </c>
      <c r="BR93" s="29">
        <v>88841.332878060872</v>
      </c>
      <c r="BS93" s="29">
        <v>0</v>
      </c>
      <c r="BT93" s="59">
        <f t="shared" si="5"/>
        <v>51855007.856496446</v>
      </c>
      <c r="BU93" s="29">
        <v>3272397.67081708</v>
      </c>
      <c r="BV93" s="29">
        <v>0</v>
      </c>
      <c r="BW93" s="29">
        <v>0.45125744414342306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6912163.3520354684</v>
      </c>
      <c r="CD93" s="29">
        <v>17696394.566630166</v>
      </c>
      <c r="CE93" s="29">
        <v>0</v>
      </c>
      <c r="CF93" s="29">
        <v>1533.9950952603538</v>
      </c>
      <c r="CG93" s="29">
        <v>0</v>
      </c>
      <c r="CH93" s="29">
        <v>-3336321.4791144524</v>
      </c>
      <c r="CI93" s="29">
        <v>41760784.109824255</v>
      </c>
      <c r="CJ93" s="38">
        <f t="shared" si="6"/>
        <v>118161960.52304165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26</v>
      </c>
      <c r="B94" s="29" t="s">
        <v>143</v>
      </c>
      <c r="C94" s="29">
        <v>1356.1097368745741</v>
      </c>
      <c r="D94" s="29">
        <v>8.7432945014448347</v>
      </c>
      <c r="E94" s="29">
        <v>37.66849381709379</v>
      </c>
      <c r="F94" s="29">
        <v>637.52877452146708</v>
      </c>
      <c r="G94" s="29">
        <v>6669.9449062596314</v>
      </c>
      <c r="H94" s="29">
        <v>1670.6620221125313</v>
      </c>
      <c r="I94" s="29">
        <v>351.99777327052311</v>
      </c>
      <c r="J94" s="29">
        <v>262.40577492793778</v>
      </c>
      <c r="K94" s="29">
        <v>1028.3397729535038</v>
      </c>
      <c r="L94" s="29">
        <v>150.26130475569252</v>
      </c>
      <c r="M94" s="29">
        <v>1081.8183709006416</v>
      </c>
      <c r="N94" s="29">
        <v>3100.9012042895279</v>
      </c>
      <c r="O94" s="29">
        <v>2634.4337152875273</v>
      </c>
      <c r="P94" s="29">
        <v>696.80330659072308</v>
      </c>
      <c r="Q94" s="29">
        <v>2679.6784001129977</v>
      </c>
      <c r="R94" s="29">
        <v>8826.1130578277698</v>
      </c>
      <c r="S94" s="29">
        <v>1729.4495590920508</v>
      </c>
      <c r="T94" s="29">
        <v>1339.4647164552625</v>
      </c>
      <c r="U94" s="29">
        <v>97337.332998200131</v>
      </c>
      <c r="V94" s="29">
        <v>517069.68962172611</v>
      </c>
      <c r="W94" s="29">
        <v>16595.182211561347</v>
      </c>
      <c r="X94" s="29">
        <v>25310.36962767709</v>
      </c>
      <c r="Y94" s="29">
        <v>93459.27548554106</v>
      </c>
      <c r="Z94" s="29">
        <v>1788.1536187286545</v>
      </c>
      <c r="AA94" s="29">
        <v>60.789450819687374</v>
      </c>
      <c r="AB94" s="29">
        <v>1067.9864710201089</v>
      </c>
      <c r="AC94" s="29">
        <v>69815.133490772758</v>
      </c>
      <c r="AD94" s="29">
        <v>1725801.297062285</v>
      </c>
      <c r="AE94" s="29">
        <v>144314.41349340597</v>
      </c>
      <c r="AF94" s="29">
        <v>2542.6294528562157</v>
      </c>
      <c r="AG94" s="29">
        <v>459508.827045326</v>
      </c>
      <c r="AH94" s="29">
        <v>266.86005732246446</v>
      </c>
      <c r="AI94" s="29">
        <v>504.29014020117575</v>
      </c>
      <c r="AJ94" s="29">
        <v>1672.2329135298028</v>
      </c>
      <c r="AK94" s="29">
        <v>4067.789381328424</v>
      </c>
      <c r="AL94" s="29">
        <v>919.68844958831278</v>
      </c>
      <c r="AM94" s="29">
        <v>673.98170251182989</v>
      </c>
      <c r="AN94" s="29">
        <v>206.15582291324364</v>
      </c>
      <c r="AO94" s="29">
        <v>11142.346826682917</v>
      </c>
      <c r="AP94" s="29">
        <v>2590.270153267998</v>
      </c>
      <c r="AQ94" s="29">
        <v>400.07725083275977</v>
      </c>
      <c r="AR94" s="29">
        <v>509.16077086255797</v>
      </c>
      <c r="AS94" s="29">
        <v>115.1856175905089</v>
      </c>
      <c r="AT94" s="29">
        <v>88.723809905109817</v>
      </c>
      <c r="AU94" s="29">
        <v>131.32637528960043</v>
      </c>
      <c r="AV94" s="29">
        <v>9.7238694959666319</v>
      </c>
      <c r="AW94" s="29">
        <v>0.37047276408980723</v>
      </c>
      <c r="AX94" s="29">
        <v>1280.3646940098884</v>
      </c>
      <c r="AY94" s="29">
        <v>1890.0227919717699</v>
      </c>
      <c r="AZ94" s="29">
        <v>1688.2578291071925</v>
      </c>
      <c r="BA94" s="29">
        <v>3.4272840547336436</v>
      </c>
      <c r="BB94" s="29">
        <v>322.48904484078491</v>
      </c>
      <c r="BC94" s="29">
        <v>292.60925935518816</v>
      </c>
      <c r="BD94" s="29">
        <v>206814.10411942864</v>
      </c>
      <c r="BE94" s="29">
        <v>180.44987760756572</v>
      </c>
      <c r="BF94" s="29">
        <v>59.209783064511583</v>
      </c>
      <c r="BG94" s="29">
        <v>745.49365747238903</v>
      </c>
      <c r="BH94" s="29">
        <v>181823.57739798195</v>
      </c>
      <c r="BI94" s="29">
        <v>2098.8187878962622</v>
      </c>
      <c r="BJ94" s="29">
        <v>407.56989484360548</v>
      </c>
      <c r="BK94" s="29">
        <v>88.194345979805917</v>
      </c>
      <c r="BL94" s="29">
        <v>508.83998399073369</v>
      </c>
      <c r="BM94" s="29">
        <v>475.73810864471056</v>
      </c>
      <c r="BN94" s="29">
        <v>325.71198798591524</v>
      </c>
      <c r="BO94" s="29">
        <v>340.12680357797251</v>
      </c>
      <c r="BP94" s="29">
        <v>1017.0905839595547</v>
      </c>
      <c r="BQ94" s="29">
        <v>835.98952049431887</v>
      </c>
      <c r="BR94" s="29">
        <v>329.10009188762058</v>
      </c>
      <c r="BS94" s="29">
        <v>0</v>
      </c>
      <c r="BT94" s="59">
        <f t="shared" si="5"/>
        <v>3613758.7736767139</v>
      </c>
      <c r="BU94" s="29">
        <v>21521040.673180919</v>
      </c>
      <c r="BV94" s="29">
        <v>0</v>
      </c>
      <c r="BW94" s="29">
        <v>135943.32707102865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6207780.1071660351</v>
      </c>
      <c r="CD94" s="29">
        <v>60651.397366301127</v>
      </c>
      <c r="CE94" s="29">
        <v>0</v>
      </c>
      <c r="CF94" s="29">
        <v>0</v>
      </c>
      <c r="CG94" s="29">
        <v>0</v>
      </c>
      <c r="CH94" s="29">
        <v>-1365343.0725447829</v>
      </c>
      <c r="CI94" s="29">
        <v>19962828.086864684</v>
      </c>
      <c r="CJ94" s="38">
        <f t="shared" si="6"/>
        <v>50136659.292780891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27</v>
      </c>
      <c r="B95" s="29" t="s">
        <v>144</v>
      </c>
      <c r="C95" s="29">
        <v>47614.884666713573</v>
      </c>
      <c r="D95" s="29">
        <v>13.788675360603531</v>
      </c>
      <c r="E95" s="29">
        <v>4648.4118794662345</v>
      </c>
      <c r="F95" s="29">
        <v>826.81025713356155</v>
      </c>
      <c r="G95" s="29">
        <v>3992.2216248774216</v>
      </c>
      <c r="H95" s="29">
        <v>2067.7268583627097</v>
      </c>
      <c r="I95" s="29">
        <v>606.03769142774172</v>
      </c>
      <c r="J95" s="29">
        <v>97.202049523239182</v>
      </c>
      <c r="K95" s="29">
        <v>128.41887147203951</v>
      </c>
      <c r="L95" s="29">
        <v>223.73748642291591</v>
      </c>
      <c r="M95" s="29">
        <v>2597.8042608258475</v>
      </c>
      <c r="N95" s="29">
        <v>4537.9488910193868</v>
      </c>
      <c r="O95" s="29">
        <v>61518.641159665262</v>
      </c>
      <c r="P95" s="29">
        <v>1146.2022072647674</v>
      </c>
      <c r="Q95" s="29">
        <v>2346.11944796021</v>
      </c>
      <c r="R95" s="29">
        <v>3057.6261047720486</v>
      </c>
      <c r="S95" s="29">
        <v>53650.325910851279</v>
      </c>
      <c r="T95" s="29">
        <v>983.79295165779877</v>
      </c>
      <c r="U95" s="29">
        <v>62126.971363733071</v>
      </c>
      <c r="V95" s="29">
        <v>44761.040480563424</v>
      </c>
      <c r="W95" s="29">
        <v>201369.36034039626</v>
      </c>
      <c r="X95" s="29">
        <v>111761.59441884604</v>
      </c>
      <c r="Y95" s="29">
        <v>663192.78362671298</v>
      </c>
      <c r="Z95" s="29">
        <v>2304.5765698938858</v>
      </c>
      <c r="AA95" s="29">
        <v>87.839960284573948</v>
      </c>
      <c r="AB95" s="29">
        <v>31762.463379115983</v>
      </c>
      <c r="AC95" s="29">
        <v>65346.271562733993</v>
      </c>
      <c r="AD95" s="29">
        <v>115874.455706066</v>
      </c>
      <c r="AE95" s="29">
        <v>6010.6592128120674</v>
      </c>
      <c r="AF95" s="29">
        <v>203735.82725667307</v>
      </c>
      <c r="AG95" s="29">
        <v>7695.924149974313</v>
      </c>
      <c r="AH95" s="29">
        <v>1126269.3076845466</v>
      </c>
      <c r="AI95" s="29">
        <v>329742.39156574587</v>
      </c>
      <c r="AJ95" s="29">
        <v>8311.1691944416161</v>
      </c>
      <c r="AK95" s="29">
        <v>1383.648439562324</v>
      </c>
      <c r="AL95" s="29">
        <v>1382.9134685414069</v>
      </c>
      <c r="AM95" s="29">
        <v>948.59305981099851</v>
      </c>
      <c r="AN95" s="29">
        <v>5527.0121430814552</v>
      </c>
      <c r="AO95" s="29">
        <v>1268.8014315858288</v>
      </c>
      <c r="AP95" s="29">
        <v>3885.2039037677873</v>
      </c>
      <c r="AQ95" s="29">
        <v>472.76848503383042</v>
      </c>
      <c r="AR95" s="29">
        <v>559.57601591472962</v>
      </c>
      <c r="AS95" s="29">
        <v>163.43194984599853</v>
      </c>
      <c r="AT95" s="29">
        <v>133.73663486978663</v>
      </c>
      <c r="AU95" s="29">
        <v>205.15460494923951</v>
      </c>
      <c r="AV95" s="29">
        <v>33.614535223736368</v>
      </c>
      <c r="AW95" s="29">
        <v>14.580921084340893</v>
      </c>
      <c r="AX95" s="29">
        <v>1781.7533356635945</v>
      </c>
      <c r="AY95" s="29">
        <v>2554.7663615200145</v>
      </c>
      <c r="AZ95" s="29">
        <v>2614.055389526332</v>
      </c>
      <c r="BA95" s="29">
        <v>4.7917028589539639</v>
      </c>
      <c r="BB95" s="29">
        <v>412.09492908827906</v>
      </c>
      <c r="BC95" s="29">
        <v>470.0674110293096</v>
      </c>
      <c r="BD95" s="29">
        <v>16391.490167852633</v>
      </c>
      <c r="BE95" s="29">
        <v>1431.0913433858871</v>
      </c>
      <c r="BF95" s="29">
        <v>90.387497322885295</v>
      </c>
      <c r="BG95" s="29">
        <v>24870.396723198304</v>
      </c>
      <c r="BH95" s="29">
        <v>1229363.7927386079</v>
      </c>
      <c r="BI95" s="29">
        <v>2800.5869625337996</v>
      </c>
      <c r="BJ95" s="29">
        <v>4938.7053213200361</v>
      </c>
      <c r="BK95" s="29">
        <v>136.09536733151029</v>
      </c>
      <c r="BL95" s="29">
        <v>2656.5779030079188</v>
      </c>
      <c r="BM95" s="29">
        <v>8514.5021480192208</v>
      </c>
      <c r="BN95" s="29">
        <v>737.2111409416068</v>
      </c>
      <c r="BO95" s="29">
        <v>14063.176401574461</v>
      </c>
      <c r="BP95" s="29">
        <v>1624.8219125039345</v>
      </c>
      <c r="BQ95" s="29">
        <v>58580.032861917418</v>
      </c>
      <c r="BR95" s="29">
        <v>32947.421530351341</v>
      </c>
      <c r="BS95" s="29">
        <v>0</v>
      </c>
      <c r="BT95" s="59">
        <f t="shared" si="5"/>
        <v>4593373.1922101425</v>
      </c>
      <c r="BU95" s="29">
        <v>8015289.5284299487</v>
      </c>
      <c r="BV95" s="29">
        <v>0</v>
      </c>
      <c r="BW95" s="29">
        <v>34936.609693490333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15956266.287368333</v>
      </c>
      <c r="CD95" s="29">
        <v>2941917.2631127695</v>
      </c>
      <c r="CE95" s="29">
        <v>0</v>
      </c>
      <c r="CF95" s="29">
        <v>0</v>
      </c>
      <c r="CG95" s="29">
        <v>0</v>
      </c>
      <c r="CH95" s="29">
        <v>-1013566.7742065318</v>
      </c>
      <c r="CI95" s="29">
        <v>9947816.9190479126</v>
      </c>
      <c r="CJ95" s="38">
        <f t="shared" si="6"/>
        <v>40476033.025656067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28</v>
      </c>
      <c r="B96" s="29" t="s">
        <v>145</v>
      </c>
      <c r="C96" s="29">
        <v>12792.84515577491</v>
      </c>
      <c r="D96" s="29">
        <v>149.30801159011554</v>
      </c>
      <c r="E96" s="29">
        <v>18160.588592415243</v>
      </c>
      <c r="F96" s="29">
        <v>8989.8137121744548</v>
      </c>
      <c r="G96" s="29">
        <v>66332.826114540439</v>
      </c>
      <c r="H96" s="29">
        <v>108915.52992454967</v>
      </c>
      <c r="I96" s="29">
        <v>112579.84501361342</v>
      </c>
      <c r="J96" s="29">
        <v>4144.9136736694263</v>
      </c>
      <c r="K96" s="29">
        <v>10925.476455840686</v>
      </c>
      <c r="L96" s="29">
        <v>2132.578442138391</v>
      </c>
      <c r="M96" s="29">
        <v>69544.79896434542</v>
      </c>
      <c r="N96" s="29">
        <v>720813.94806886581</v>
      </c>
      <c r="O96" s="29">
        <v>22596.835161971256</v>
      </c>
      <c r="P96" s="29">
        <v>31515.043443752096</v>
      </c>
      <c r="Q96" s="29">
        <v>16459.527738351226</v>
      </c>
      <c r="R96" s="29">
        <v>101248.51991148108</v>
      </c>
      <c r="S96" s="29">
        <v>276753.96472168347</v>
      </c>
      <c r="T96" s="29">
        <v>34136.216680010861</v>
      </c>
      <c r="U96" s="29">
        <v>144126.87327190419</v>
      </c>
      <c r="V96" s="29">
        <v>22121.35360751113</v>
      </c>
      <c r="W96" s="29">
        <v>104595.80279791006</v>
      </c>
      <c r="X96" s="29">
        <v>7091983.215545984</v>
      </c>
      <c r="Y96" s="29">
        <v>145632.41486104651</v>
      </c>
      <c r="Z96" s="29">
        <v>17836.463349530717</v>
      </c>
      <c r="AA96" s="29">
        <v>593.25145447458135</v>
      </c>
      <c r="AB96" s="29">
        <v>100797.77090145642</v>
      </c>
      <c r="AC96" s="29">
        <v>856978.47394290671</v>
      </c>
      <c r="AD96" s="29">
        <v>15900.658697334411</v>
      </c>
      <c r="AE96" s="29">
        <v>127740.73531369875</v>
      </c>
      <c r="AF96" s="29">
        <v>128723.77837574706</v>
      </c>
      <c r="AG96" s="29">
        <v>219347.63761970302</v>
      </c>
      <c r="AH96" s="29">
        <v>8583.4599052224476</v>
      </c>
      <c r="AI96" s="29">
        <v>3950.2733663491099</v>
      </c>
      <c r="AJ96" s="29">
        <v>55765.041409438309</v>
      </c>
      <c r="AK96" s="29">
        <v>12363.291895300537</v>
      </c>
      <c r="AL96" s="29">
        <v>104698.63721637725</v>
      </c>
      <c r="AM96" s="29">
        <v>12951.043449075009</v>
      </c>
      <c r="AN96" s="29">
        <v>179319.83367366978</v>
      </c>
      <c r="AO96" s="29">
        <v>47515.54329126727</v>
      </c>
      <c r="AP96" s="29">
        <v>45317.010827986989</v>
      </c>
      <c r="AQ96" s="29">
        <v>8789.5224835061126</v>
      </c>
      <c r="AR96" s="29">
        <v>5490.2663553252805</v>
      </c>
      <c r="AS96" s="29">
        <v>1251.9683719230318</v>
      </c>
      <c r="AT96" s="29">
        <v>1487.3663029677346</v>
      </c>
      <c r="AU96" s="29">
        <v>10099.795951588583</v>
      </c>
      <c r="AV96" s="29">
        <v>311.41947630547179</v>
      </c>
      <c r="AW96" s="29">
        <v>117.34200781203283</v>
      </c>
      <c r="AX96" s="29">
        <v>27588.744645232422</v>
      </c>
      <c r="AY96" s="29">
        <v>28486.719418424891</v>
      </c>
      <c r="AZ96" s="29">
        <v>320935.95130962209</v>
      </c>
      <c r="BA96" s="29">
        <v>4642.0621326544724</v>
      </c>
      <c r="BB96" s="29">
        <v>4559.5248955709194</v>
      </c>
      <c r="BC96" s="29">
        <v>88252.497289473293</v>
      </c>
      <c r="BD96" s="29">
        <v>21002.598498571308</v>
      </c>
      <c r="BE96" s="29">
        <v>4038.0689177041204</v>
      </c>
      <c r="BF96" s="29">
        <v>719.09894196444657</v>
      </c>
      <c r="BG96" s="29">
        <v>254461.02558121562</v>
      </c>
      <c r="BH96" s="29">
        <v>172290.16414243751</v>
      </c>
      <c r="BI96" s="29">
        <v>14772.041290517333</v>
      </c>
      <c r="BJ96" s="29">
        <v>121251.43455623103</v>
      </c>
      <c r="BK96" s="29">
        <v>1287.7184112037946</v>
      </c>
      <c r="BL96" s="29">
        <v>2198287.3522185488</v>
      </c>
      <c r="BM96" s="29">
        <v>639665.61075304798</v>
      </c>
      <c r="BN96" s="29">
        <v>96445.001842629412</v>
      </c>
      <c r="BO96" s="29">
        <v>135701.986027968</v>
      </c>
      <c r="BP96" s="29">
        <v>21065.468097480138</v>
      </c>
      <c r="BQ96" s="29">
        <v>27070.475227924588</v>
      </c>
      <c r="BR96" s="29">
        <v>16927.840251630631</v>
      </c>
      <c r="BS96" s="29">
        <v>0</v>
      </c>
      <c r="BT96" s="59">
        <f t="shared" si="5"/>
        <v>15292034.209960138</v>
      </c>
      <c r="BU96" s="29">
        <v>8576938.9774625376</v>
      </c>
      <c r="BV96" s="29">
        <v>0</v>
      </c>
      <c r="BW96" s="29">
        <v>920556.87675369647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0</v>
      </c>
      <c r="CD96" s="29">
        <v>4769830.4735408276</v>
      </c>
      <c r="CE96" s="29">
        <v>0</v>
      </c>
      <c r="CF96" s="29">
        <v>230.25906704663814</v>
      </c>
      <c r="CG96" s="29">
        <v>776589.27446089231</v>
      </c>
      <c r="CH96" s="29">
        <v>-21450.049830706743</v>
      </c>
      <c r="CI96" s="29">
        <v>20399857.377250444</v>
      </c>
      <c r="CJ96" s="38">
        <f t="shared" si="6"/>
        <v>50714587.398664877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29</v>
      </c>
      <c r="B97" s="29" t="s">
        <v>146</v>
      </c>
      <c r="C97" s="29">
        <v>17564.414874070608</v>
      </c>
      <c r="D97" s="29">
        <v>55.666736701866341</v>
      </c>
      <c r="E97" s="29">
        <v>26159.161724897251</v>
      </c>
      <c r="F97" s="29">
        <v>6595.4433858699003</v>
      </c>
      <c r="G97" s="29">
        <v>29273.625715348589</v>
      </c>
      <c r="H97" s="29">
        <v>2510.0776021871752</v>
      </c>
      <c r="I97" s="29">
        <v>3859.7778442102281</v>
      </c>
      <c r="J97" s="29">
        <v>869.69027861470352</v>
      </c>
      <c r="K97" s="29">
        <v>816.30230700411983</v>
      </c>
      <c r="L97" s="29">
        <v>33684.437544414788</v>
      </c>
      <c r="M97" s="29">
        <v>8717.8946800458689</v>
      </c>
      <c r="N97" s="29">
        <v>25367.539939184426</v>
      </c>
      <c r="O97" s="29">
        <v>8251.7161329719584</v>
      </c>
      <c r="P97" s="29">
        <v>20517.119000735678</v>
      </c>
      <c r="Q97" s="29">
        <v>6332.660604581858</v>
      </c>
      <c r="R97" s="29">
        <v>118040.42180666784</v>
      </c>
      <c r="S97" s="29">
        <v>261284.73278989125</v>
      </c>
      <c r="T97" s="29">
        <v>152978.68258696029</v>
      </c>
      <c r="U97" s="29">
        <v>507281.98496659624</v>
      </c>
      <c r="V97" s="29">
        <v>28601.225412689972</v>
      </c>
      <c r="W97" s="29">
        <v>95155.550049288286</v>
      </c>
      <c r="X97" s="29">
        <v>18688.804189138991</v>
      </c>
      <c r="Y97" s="29">
        <v>82181.466399830664</v>
      </c>
      <c r="Z97" s="29">
        <v>19790.473420989758</v>
      </c>
      <c r="AA97" s="29">
        <v>569.72191704158251</v>
      </c>
      <c r="AB97" s="29">
        <v>15723.07047258666</v>
      </c>
      <c r="AC97" s="29">
        <v>218049.58626781375</v>
      </c>
      <c r="AD97" s="29">
        <v>76700.265866129062</v>
      </c>
      <c r="AE97" s="29">
        <v>53247.343709321634</v>
      </c>
      <c r="AF97" s="29">
        <v>21985.732333203461</v>
      </c>
      <c r="AG97" s="29">
        <v>85485.879859612571</v>
      </c>
      <c r="AH97" s="29">
        <v>941659.96435573115</v>
      </c>
      <c r="AI97" s="29">
        <v>213745.66803814677</v>
      </c>
      <c r="AJ97" s="29">
        <v>64771.454055540737</v>
      </c>
      <c r="AK97" s="29">
        <v>2884.8767037323223</v>
      </c>
      <c r="AL97" s="29">
        <v>6788.436946999439</v>
      </c>
      <c r="AM97" s="29">
        <v>9749.2194924962623</v>
      </c>
      <c r="AN97" s="29">
        <v>1869.127927374333</v>
      </c>
      <c r="AO97" s="29">
        <v>16969.838862781391</v>
      </c>
      <c r="AP97" s="29">
        <v>30575.948194021748</v>
      </c>
      <c r="AQ97" s="29">
        <v>1645.6876463088959</v>
      </c>
      <c r="AR97" s="29">
        <v>15967.576654207973</v>
      </c>
      <c r="AS97" s="29">
        <v>869.52126724176787</v>
      </c>
      <c r="AT97" s="29">
        <v>587.90464920451484</v>
      </c>
      <c r="AU97" s="29">
        <v>1012.5067943164672</v>
      </c>
      <c r="AV97" s="29">
        <v>39.027108021892666</v>
      </c>
      <c r="AW97" s="29">
        <v>2.0425548192820964</v>
      </c>
      <c r="AX97" s="29">
        <v>10391.297641286026</v>
      </c>
      <c r="AY97" s="29">
        <v>12605.208031815369</v>
      </c>
      <c r="AZ97" s="29">
        <v>8794.0578348409144</v>
      </c>
      <c r="BA97" s="29">
        <v>35.702256272783693</v>
      </c>
      <c r="BB97" s="29">
        <v>1525.6679633807316</v>
      </c>
      <c r="BC97" s="29">
        <v>2553.4039415563216</v>
      </c>
      <c r="BD97" s="29">
        <v>12564.712041657282</v>
      </c>
      <c r="BE97" s="29">
        <v>1723.7358776477124</v>
      </c>
      <c r="BF97" s="29">
        <v>575.58531202644735</v>
      </c>
      <c r="BG97" s="29">
        <v>13665.930452887676</v>
      </c>
      <c r="BH97" s="29">
        <v>540464.86848178844</v>
      </c>
      <c r="BI97" s="29">
        <v>5992.7109232451203</v>
      </c>
      <c r="BJ97" s="29">
        <v>5141.7584855229588</v>
      </c>
      <c r="BK97" s="29">
        <v>743.14682901005301</v>
      </c>
      <c r="BL97" s="29">
        <v>3784.4829173564913</v>
      </c>
      <c r="BM97" s="29">
        <v>5963.0504026372164</v>
      </c>
      <c r="BN97" s="29">
        <v>2616.1565372784071</v>
      </c>
      <c r="BO97" s="29">
        <v>2958.799572086873</v>
      </c>
      <c r="BP97" s="29">
        <v>5756.6018808606686</v>
      </c>
      <c r="BQ97" s="29">
        <v>1427.1551181337086</v>
      </c>
      <c r="BR97" s="29">
        <v>3020.8287276980627</v>
      </c>
      <c r="BS97" s="29">
        <v>0</v>
      </c>
      <c r="BT97" s="59">
        <f t="shared" si="5"/>
        <v>3897784.1328985365</v>
      </c>
      <c r="BU97" s="29">
        <v>102199.36241101954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436928.36401380366</v>
      </c>
      <c r="CD97" s="29">
        <v>295809.18091374735</v>
      </c>
      <c r="CE97" s="29">
        <v>0</v>
      </c>
      <c r="CF97" s="29">
        <v>0</v>
      </c>
      <c r="CG97" s="29">
        <v>0</v>
      </c>
      <c r="CH97" s="29">
        <v>-185701.08395767998</v>
      </c>
      <c r="CI97" s="29">
        <v>1551543.6590433819</v>
      </c>
      <c r="CJ97" s="38">
        <f t="shared" si="6"/>
        <v>6098563.6153228097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30</v>
      </c>
      <c r="B98" s="29" t="s">
        <v>147</v>
      </c>
      <c r="C98" s="29">
        <v>271050.51227367652</v>
      </c>
      <c r="D98" s="29">
        <v>1865.4526697359913</v>
      </c>
      <c r="E98" s="29">
        <v>13042.443866668867</v>
      </c>
      <c r="F98" s="29">
        <v>18497.599092222099</v>
      </c>
      <c r="G98" s="29">
        <v>480119.6775417602</v>
      </c>
      <c r="H98" s="29">
        <v>14597.668495597532</v>
      </c>
      <c r="I98" s="29">
        <v>30227.762027791698</v>
      </c>
      <c r="J98" s="29">
        <v>31990.880910008982</v>
      </c>
      <c r="K98" s="29">
        <v>9746.489203612402</v>
      </c>
      <c r="L98" s="29">
        <v>60467.911112636641</v>
      </c>
      <c r="M98" s="29">
        <v>179376.97685947357</v>
      </c>
      <c r="N98" s="29">
        <v>121105.22286684663</v>
      </c>
      <c r="O98" s="29">
        <v>73489.470036097002</v>
      </c>
      <c r="P98" s="29">
        <v>139471.13108118519</v>
      </c>
      <c r="Q98" s="29">
        <v>65926.748831479636</v>
      </c>
      <c r="R98" s="29">
        <v>82349.847044361828</v>
      </c>
      <c r="S98" s="29">
        <v>16210.168274548047</v>
      </c>
      <c r="T98" s="29">
        <v>21383.249593153683</v>
      </c>
      <c r="U98" s="29">
        <v>89361.705509661522</v>
      </c>
      <c r="V98" s="29">
        <v>10425.805840023226</v>
      </c>
      <c r="W98" s="29">
        <v>6635.376280077664</v>
      </c>
      <c r="X98" s="29">
        <v>50962.86100854112</v>
      </c>
      <c r="Y98" s="29">
        <v>18677.803290314099</v>
      </c>
      <c r="Z98" s="29">
        <v>2839427.8947106088</v>
      </c>
      <c r="AA98" s="29">
        <v>35267.860272095269</v>
      </c>
      <c r="AB98" s="29">
        <v>46957.557056464662</v>
      </c>
      <c r="AC98" s="29">
        <v>83215.797390832813</v>
      </c>
      <c r="AD98" s="29">
        <v>65165.974880502785</v>
      </c>
      <c r="AE98" s="29">
        <v>172495.41405779839</v>
      </c>
      <c r="AF98" s="29">
        <v>232844.01561474483</v>
      </c>
      <c r="AG98" s="29">
        <v>99661.553944475469</v>
      </c>
      <c r="AH98" s="29">
        <v>7184.1391320681678</v>
      </c>
      <c r="AI98" s="29">
        <v>633.54994351820517</v>
      </c>
      <c r="AJ98" s="29">
        <v>50576.34342358703</v>
      </c>
      <c r="AK98" s="29">
        <v>4033.9493444148334</v>
      </c>
      <c r="AL98" s="29">
        <v>143191.29440304206</v>
      </c>
      <c r="AM98" s="29">
        <v>5493.3380196921717</v>
      </c>
      <c r="AN98" s="29">
        <v>24778.352211516507</v>
      </c>
      <c r="AO98" s="29">
        <v>30905.428913477634</v>
      </c>
      <c r="AP98" s="29">
        <v>43722.893333310683</v>
      </c>
      <c r="AQ98" s="29">
        <v>21899.018675189996</v>
      </c>
      <c r="AR98" s="29">
        <v>7428.5724491359097</v>
      </c>
      <c r="AS98" s="29">
        <v>2129.805507707888</v>
      </c>
      <c r="AT98" s="29">
        <v>10929.139504032706</v>
      </c>
      <c r="AU98" s="29">
        <v>19408.282014729906</v>
      </c>
      <c r="AV98" s="29">
        <v>1193.631104909721</v>
      </c>
      <c r="AW98" s="29">
        <v>1358.8307618655037</v>
      </c>
      <c r="AX98" s="29">
        <v>21352.744236603437</v>
      </c>
      <c r="AY98" s="29">
        <v>28798.620812143672</v>
      </c>
      <c r="AZ98" s="29">
        <v>6729.7773531821404</v>
      </c>
      <c r="BA98" s="29">
        <v>2336.392366685563</v>
      </c>
      <c r="BB98" s="29">
        <v>4035.3094397562095</v>
      </c>
      <c r="BC98" s="29">
        <v>6404.8830540114504</v>
      </c>
      <c r="BD98" s="29">
        <v>20558.929885104804</v>
      </c>
      <c r="BE98" s="29">
        <v>3734.9162951430221</v>
      </c>
      <c r="BF98" s="29">
        <v>2233.5049232418701</v>
      </c>
      <c r="BG98" s="29">
        <v>9965.2628531967493</v>
      </c>
      <c r="BH98" s="29">
        <v>57188.194227945351</v>
      </c>
      <c r="BI98" s="29">
        <v>2573.0001591266928</v>
      </c>
      <c r="BJ98" s="29">
        <v>159407.05348395422</v>
      </c>
      <c r="BK98" s="29">
        <v>727.83628902139299</v>
      </c>
      <c r="BL98" s="29">
        <v>107905.1457407073</v>
      </c>
      <c r="BM98" s="29">
        <v>114034.98156054248</v>
      </c>
      <c r="BN98" s="29">
        <v>47547.243123533641</v>
      </c>
      <c r="BO98" s="29">
        <v>39549.631900821136</v>
      </c>
      <c r="BP98" s="29">
        <v>14033.295153736975</v>
      </c>
      <c r="BQ98" s="29">
        <v>908.94681582371572</v>
      </c>
      <c r="BR98" s="29">
        <v>3422.8300484528909</v>
      </c>
      <c r="BS98" s="29">
        <v>0</v>
      </c>
      <c r="BT98" s="59">
        <f t="shared" si="5"/>
        <v>6410333.9001019327</v>
      </c>
      <c r="BU98" s="29">
        <v>1745568.2929139617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-248.81650809615257</v>
      </c>
      <c r="CI98" s="29">
        <v>5278901.6293020025</v>
      </c>
      <c r="CJ98" s="38">
        <f t="shared" si="6"/>
        <v>13434555.005809801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32</v>
      </c>
      <c r="B100" s="29" t="s">
        <v>149</v>
      </c>
      <c r="C100" s="29">
        <v>20436.754978333018</v>
      </c>
      <c r="D100" s="29">
        <v>143.08645732137759</v>
      </c>
      <c r="E100" s="29">
        <v>983.9988818249783</v>
      </c>
      <c r="F100" s="29">
        <v>1351.4144520187292</v>
      </c>
      <c r="G100" s="29">
        <v>39507.528973417022</v>
      </c>
      <c r="H100" s="29">
        <v>1197.6234491072546</v>
      </c>
      <c r="I100" s="29">
        <v>2391.9037741427719</v>
      </c>
      <c r="J100" s="29">
        <v>2382.8234687070781</v>
      </c>
      <c r="K100" s="29">
        <v>754.29824535149407</v>
      </c>
      <c r="L100" s="29">
        <v>4798.5695803236731</v>
      </c>
      <c r="M100" s="29">
        <v>13343.752173679321</v>
      </c>
      <c r="N100" s="29">
        <v>9516.6516334750777</v>
      </c>
      <c r="O100" s="29">
        <v>5623.8912333130438</v>
      </c>
      <c r="P100" s="29">
        <v>10590.494548619972</v>
      </c>
      <c r="Q100" s="29">
        <v>4822.7440255859519</v>
      </c>
      <c r="R100" s="29">
        <v>6669.4881906525779</v>
      </c>
      <c r="S100" s="29">
        <v>2092.4274333528165</v>
      </c>
      <c r="T100" s="29">
        <v>1671.7819591817356</v>
      </c>
      <c r="U100" s="29">
        <v>7532.1633469683893</v>
      </c>
      <c r="V100" s="29">
        <v>935.17015115123991</v>
      </c>
      <c r="W100" s="29">
        <v>516.74748253431108</v>
      </c>
      <c r="X100" s="29">
        <v>4312.6643561857873</v>
      </c>
      <c r="Y100" s="29">
        <v>2516.2931937353937</v>
      </c>
      <c r="Z100" s="29">
        <v>72209.416992475046</v>
      </c>
      <c r="AA100" s="29">
        <v>5518.8551437679871</v>
      </c>
      <c r="AB100" s="29">
        <v>278007.55186087481</v>
      </c>
      <c r="AC100" s="29">
        <v>21399.918158687327</v>
      </c>
      <c r="AD100" s="29">
        <v>7151.3930633101709</v>
      </c>
      <c r="AE100" s="29">
        <v>34317.211899406168</v>
      </c>
      <c r="AF100" s="29">
        <v>21763.252302485093</v>
      </c>
      <c r="AG100" s="29">
        <v>8500.6485963513842</v>
      </c>
      <c r="AH100" s="29">
        <v>2135.8234874400105</v>
      </c>
      <c r="AI100" s="29">
        <v>47.200857177967485</v>
      </c>
      <c r="AJ100" s="29">
        <v>7075.7767319689092</v>
      </c>
      <c r="AK100" s="29">
        <v>3301.9559476748923</v>
      </c>
      <c r="AL100" s="29">
        <v>13939.999246244051</v>
      </c>
      <c r="AM100" s="29">
        <v>3887.4833814174176</v>
      </c>
      <c r="AN100" s="29">
        <v>3912.7103448713628</v>
      </c>
      <c r="AO100" s="29">
        <v>8180.0118512727795</v>
      </c>
      <c r="AP100" s="29">
        <v>18774.757355145393</v>
      </c>
      <c r="AQ100" s="29">
        <v>3974.6647917091009</v>
      </c>
      <c r="AR100" s="29">
        <v>1471.253884927741</v>
      </c>
      <c r="AS100" s="29">
        <v>345.97484218956362</v>
      </c>
      <c r="AT100" s="29">
        <v>3924.3980354369114</v>
      </c>
      <c r="AU100" s="29">
        <v>1419.2752872567135</v>
      </c>
      <c r="AV100" s="29">
        <v>90.897049470039704</v>
      </c>
      <c r="AW100" s="29">
        <v>99.261150742505592</v>
      </c>
      <c r="AX100" s="29">
        <v>10256.075464265952</v>
      </c>
      <c r="AY100" s="29">
        <v>9394.8260642857022</v>
      </c>
      <c r="AZ100" s="29">
        <v>3380.4063778875147</v>
      </c>
      <c r="BA100" s="29">
        <v>278.59207284096919</v>
      </c>
      <c r="BB100" s="29">
        <v>822.94136583106797</v>
      </c>
      <c r="BC100" s="29">
        <v>3014.4520086386028</v>
      </c>
      <c r="BD100" s="29">
        <v>7571.3127241893872</v>
      </c>
      <c r="BE100" s="29">
        <v>1971.5418710434089</v>
      </c>
      <c r="BF100" s="29">
        <v>208.38146724658861</v>
      </c>
      <c r="BG100" s="29">
        <v>5175.5210656929266</v>
      </c>
      <c r="BH100" s="29">
        <v>19920.632609811073</v>
      </c>
      <c r="BI100" s="29">
        <v>339.96093697545933</v>
      </c>
      <c r="BJ100" s="29">
        <v>28998.50898265238</v>
      </c>
      <c r="BK100" s="29">
        <v>788.94958963902843</v>
      </c>
      <c r="BL100" s="29">
        <v>34883.087993221088</v>
      </c>
      <c r="BM100" s="29">
        <v>62703.952376504603</v>
      </c>
      <c r="BN100" s="29">
        <v>7973.2586783703427</v>
      </c>
      <c r="BO100" s="29">
        <v>5229.912075151974</v>
      </c>
      <c r="BP100" s="29">
        <v>2499.3354417113833</v>
      </c>
      <c r="BQ100" s="29">
        <v>530.82657167421166</v>
      </c>
      <c r="BR100" s="29">
        <v>1826.0644669730245</v>
      </c>
      <c r="BS100" s="29">
        <v>0</v>
      </c>
      <c r="BT100" s="59">
        <f t="shared" si="5"/>
        <v>873310.50445589272</v>
      </c>
      <c r="BU100" s="29">
        <v>150052.59624056958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311397.7554520035</v>
      </c>
      <c r="CJ100" s="38">
        <f t="shared" si="6"/>
        <v>1334760.8561484658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33</v>
      </c>
      <c r="B101" s="29" t="s">
        <v>150</v>
      </c>
      <c r="C101" s="29">
        <v>9648.3780125353842</v>
      </c>
      <c r="D101" s="29">
        <v>527.33472110041066</v>
      </c>
      <c r="E101" s="29">
        <v>45.033013955449157</v>
      </c>
      <c r="F101" s="29">
        <v>19183.189801200137</v>
      </c>
      <c r="G101" s="29">
        <v>7128.8738560257534</v>
      </c>
      <c r="H101" s="29">
        <v>221.35790283223363</v>
      </c>
      <c r="I101" s="29">
        <v>857.65880330366417</v>
      </c>
      <c r="J101" s="29">
        <v>218.73486796587943</v>
      </c>
      <c r="K101" s="29">
        <v>119.82612723463689</v>
      </c>
      <c r="L101" s="29">
        <v>169.28349171949779</v>
      </c>
      <c r="M101" s="29">
        <v>1609.9062395771464</v>
      </c>
      <c r="N101" s="29">
        <v>12699.528933496769</v>
      </c>
      <c r="O101" s="29">
        <v>764.69560871705494</v>
      </c>
      <c r="P101" s="29">
        <v>1350.6754600421634</v>
      </c>
      <c r="Q101" s="29">
        <v>895.32893360024332</v>
      </c>
      <c r="R101" s="29">
        <v>128630.02662582301</v>
      </c>
      <c r="S101" s="29">
        <v>927.24973160386605</v>
      </c>
      <c r="T101" s="29">
        <v>684.05017421534194</v>
      </c>
      <c r="U101" s="29">
        <v>1338587.3534119502</v>
      </c>
      <c r="V101" s="29">
        <v>161.63893899276189</v>
      </c>
      <c r="W101" s="29">
        <v>137.38201000604363</v>
      </c>
      <c r="X101" s="29">
        <v>1675.0226778567526</v>
      </c>
      <c r="Y101" s="29">
        <v>793.16352415921722</v>
      </c>
      <c r="Z101" s="29">
        <v>128624.52168422507</v>
      </c>
      <c r="AA101" s="29">
        <v>20073.55059529889</v>
      </c>
      <c r="AB101" s="29">
        <v>29880.302918489346</v>
      </c>
      <c r="AC101" s="29">
        <v>11248209.42771668</v>
      </c>
      <c r="AD101" s="29">
        <v>1493.554343375697</v>
      </c>
      <c r="AE101" s="29">
        <v>4998.7501624422293</v>
      </c>
      <c r="AF101" s="29">
        <v>2412.5894338734952</v>
      </c>
      <c r="AG101" s="29">
        <v>10077.532444033042</v>
      </c>
      <c r="AH101" s="29">
        <v>2130.2808838524925</v>
      </c>
      <c r="AI101" s="29">
        <v>59.513311412696225</v>
      </c>
      <c r="AJ101" s="29">
        <v>7213.9396976847565</v>
      </c>
      <c r="AK101" s="29">
        <v>3364.8201176122388</v>
      </c>
      <c r="AL101" s="29">
        <v>2519.6035123760812</v>
      </c>
      <c r="AM101" s="29">
        <v>384.90340367655983</v>
      </c>
      <c r="AN101" s="29">
        <v>450.92086883530959</v>
      </c>
      <c r="AO101" s="29">
        <v>60643.069183172352</v>
      </c>
      <c r="AP101" s="29">
        <v>1378.8080637970827</v>
      </c>
      <c r="AQ101" s="29">
        <v>9982.3268632088402</v>
      </c>
      <c r="AR101" s="29">
        <v>3391.9316052356871</v>
      </c>
      <c r="AS101" s="29">
        <v>8650.3171575640681</v>
      </c>
      <c r="AT101" s="29">
        <v>1600.9932398686333</v>
      </c>
      <c r="AU101" s="29">
        <v>55553.245624839234</v>
      </c>
      <c r="AV101" s="29">
        <v>39493.637068278673</v>
      </c>
      <c r="AW101" s="29">
        <v>18390.863525615838</v>
      </c>
      <c r="AX101" s="29">
        <v>1832.1539132929649</v>
      </c>
      <c r="AY101" s="29">
        <v>1280780.2743931497</v>
      </c>
      <c r="AZ101" s="29">
        <v>2965038.3903403906</v>
      </c>
      <c r="BA101" s="29">
        <v>123.5931760112894</v>
      </c>
      <c r="BB101" s="29">
        <v>178.91330870650967</v>
      </c>
      <c r="BC101" s="29">
        <v>853.31671970216951</v>
      </c>
      <c r="BD101" s="29">
        <v>297.44561554459023</v>
      </c>
      <c r="BE101" s="29">
        <v>167.89884885987919</v>
      </c>
      <c r="BF101" s="29">
        <v>43.057000894103709</v>
      </c>
      <c r="BG101" s="29">
        <v>3358.2857377009987</v>
      </c>
      <c r="BH101" s="29">
        <v>59474.161607091883</v>
      </c>
      <c r="BI101" s="29">
        <v>73.4975813258757</v>
      </c>
      <c r="BJ101" s="29">
        <v>3072.6764996316087</v>
      </c>
      <c r="BK101" s="29">
        <v>39.432624421061149</v>
      </c>
      <c r="BL101" s="29">
        <v>4988.6987420719188</v>
      </c>
      <c r="BM101" s="29">
        <v>5671.7578800233432</v>
      </c>
      <c r="BN101" s="29">
        <v>1306.1904276913381</v>
      </c>
      <c r="BO101" s="29">
        <v>4680.0583594198688</v>
      </c>
      <c r="BP101" s="29">
        <v>2926.6965087723879</v>
      </c>
      <c r="BQ101" s="29">
        <v>113.95920578914387</v>
      </c>
      <c r="BR101" s="29">
        <v>136.69800924023536</v>
      </c>
      <c r="BS101" s="29">
        <v>0</v>
      </c>
      <c r="BT101" s="59">
        <f t="shared" si="5"/>
        <v>17523172.252793096</v>
      </c>
      <c r="BU101" s="29">
        <v>6627.2437606051662</v>
      </c>
      <c r="BV101" s="29">
        <v>0</v>
      </c>
      <c r="BW101" s="29">
        <v>744.59467192897341</v>
      </c>
      <c r="BX101" s="29">
        <v>0</v>
      </c>
      <c r="BY101" s="29">
        <v>0</v>
      </c>
      <c r="BZ101" s="29">
        <v>1737922.688600187</v>
      </c>
      <c r="CA101" s="29">
        <v>705439.74543032155</v>
      </c>
      <c r="CB101" s="29">
        <v>3850068.2605276601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5.1539839356266035E-2</v>
      </c>
      <c r="CJ101" s="38">
        <f t="shared" si="6"/>
        <v>23823974.837323632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34</v>
      </c>
      <c r="B102" s="29" t="s">
        <v>151</v>
      </c>
      <c r="C102" s="29">
        <v>16143.295629638513</v>
      </c>
      <c r="D102" s="29">
        <v>1864.1844253984775</v>
      </c>
      <c r="E102" s="29">
        <v>439.20145945168508</v>
      </c>
      <c r="F102" s="29">
        <v>743.23707618122285</v>
      </c>
      <c r="G102" s="29">
        <v>5857.2764841540047</v>
      </c>
      <c r="H102" s="29">
        <v>351.04994082868842</v>
      </c>
      <c r="I102" s="29">
        <v>836.43348823464248</v>
      </c>
      <c r="J102" s="29">
        <v>168.31449906340032</v>
      </c>
      <c r="K102" s="29">
        <v>909.10281769507321</v>
      </c>
      <c r="L102" s="29">
        <v>151.22858760843755</v>
      </c>
      <c r="M102" s="29">
        <v>1262.3686137875579</v>
      </c>
      <c r="N102" s="29">
        <v>12492.15352246817</v>
      </c>
      <c r="O102" s="29">
        <v>954.35329067051521</v>
      </c>
      <c r="P102" s="29">
        <v>4909.3706478961885</v>
      </c>
      <c r="Q102" s="29">
        <v>465.62227799464131</v>
      </c>
      <c r="R102" s="29">
        <v>6440.7213394247829</v>
      </c>
      <c r="S102" s="29">
        <v>729.16173262864118</v>
      </c>
      <c r="T102" s="29">
        <v>1147.8213765619935</v>
      </c>
      <c r="U102" s="29">
        <v>5248.7253485346537</v>
      </c>
      <c r="V102" s="29">
        <v>506.19969853673797</v>
      </c>
      <c r="W102" s="29">
        <v>245.78289908033037</v>
      </c>
      <c r="X102" s="29">
        <v>11445.414827683422</v>
      </c>
      <c r="Y102" s="29">
        <v>4097.1956703808391</v>
      </c>
      <c r="Z102" s="29">
        <v>3161.1538638194015</v>
      </c>
      <c r="AA102" s="29">
        <v>436.91232031399142</v>
      </c>
      <c r="AB102" s="29">
        <v>9100.7663408418302</v>
      </c>
      <c r="AC102" s="29">
        <v>81060.214135488786</v>
      </c>
      <c r="AD102" s="29">
        <v>526279.6067432632</v>
      </c>
      <c r="AE102" s="29">
        <v>30272.275399065689</v>
      </c>
      <c r="AF102" s="29">
        <v>9030.7001286592804</v>
      </c>
      <c r="AG102" s="29">
        <v>353342.45904742874</v>
      </c>
      <c r="AH102" s="29">
        <v>269.69185386049401</v>
      </c>
      <c r="AI102" s="29">
        <v>215.76228877229241</v>
      </c>
      <c r="AJ102" s="29">
        <v>15658.807838902958</v>
      </c>
      <c r="AK102" s="29">
        <v>3165.3136009351215</v>
      </c>
      <c r="AL102" s="29">
        <v>5114.2753017374353</v>
      </c>
      <c r="AM102" s="29">
        <v>675.29739881547073</v>
      </c>
      <c r="AN102" s="29">
        <v>5256.4793678617525</v>
      </c>
      <c r="AO102" s="29">
        <v>3815.3417321887009</v>
      </c>
      <c r="AP102" s="29">
        <v>2524.9739878445998</v>
      </c>
      <c r="AQ102" s="29">
        <v>72063.461770081965</v>
      </c>
      <c r="AR102" s="29">
        <v>316.96905998440667</v>
      </c>
      <c r="AS102" s="29">
        <v>177.70840886911628</v>
      </c>
      <c r="AT102" s="29">
        <v>1287.9417329350633</v>
      </c>
      <c r="AU102" s="29">
        <v>5367.9455206272023</v>
      </c>
      <c r="AV102" s="29">
        <v>1234.2786824010263</v>
      </c>
      <c r="AW102" s="29">
        <v>552.55321321221243</v>
      </c>
      <c r="AX102" s="29">
        <v>8406.5085026416164</v>
      </c>
      <c r="AY102" s="29">
        <v>3277.5863852241323</v>
      </c>
      <c r="AZ102" s="29">
        <v>1470.3134221659711</v>
      </c>
      <c r="BA102" s="29">
        <v>160.8221392375404</v>
      </c>
      <c r="BB102" s="29">
        <v>581.03147924212726</v>
      </c>
      <c r="BC102" s="29">
        <v>1183.0991102032008</v>
      </c>
      <c r="BD102" s="29">
        <v>109443.46707224561</v>
      </c>
      <c r="BE102" s="29">
        <v>890.80675718786472</v>
      </c>
      <c r="BF102" s="29">
        <v>311.45233771497118</v>
      </c>
      <c r="BG102" s="29">
        <v>15095.023974808078</v>
      </c>
      <c r="BH102" s="29">
        <v>27199.586057962948</v>
      </c>
      <c r="BI102" s="29">
        <v>204.88023031032128</v>
      </c>
      <c r="BJ102" s="29">
        <v>4563.4581495319553</v>
      </c>
      <c r="BK102" s="29">
        <v>488.14844244548385</v>
      </c>
      <c r="BL102" s="29">
        <v>1457.2097598123189</v>
      </c>
      <c r="BM102" s="29">
        <v>3142.9107711584215</v>
      </c>
      <c r="BN102" s="29">
        <v>2787.5614888264768</v>
      </c>
      <c r="BO102" s="29">
        <v>1465.9063210498853</v>
      </c>
      <c r="BP102" s="29">
        <v>1127.8769636981979</v>
      </c>
      <c r="BQ102" s="29">
        <v>1028.3582458786443</v>
      </c>
      <c r="BR102" s="29">
        <v>1445.0085131373353</v>
      </c>
      <c r="BS102" s="29">
        <v>0</v>
      </c>
      <c r="BT102" s="59">
        <f t="shared" si="5"/>
        <v>1393520.1215162966</v>
      </c>
      <c r="BU102" s="29">
        <v>1607446.6728715666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7.7085295807003442</v>
      </c>
      <c r="CJ102" s="38">
        <f t="shared" si="6"/>
        <v>3000974.5029174439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35</v>
      </c>
      <c r="B103" s="29" t="s">
        <v>152</v>
      </c>
      <c r="C103" s="29">
        <v>31049.323036855709</v>
      </c>
      <c r="D103" s="29">
        <v>8.9320956249317671</v>
      </c>
      <c r="E103" s="29">
        <v>0</v>
      </c>
      <c r="F103" s="29">
        <v>1659.3288565394964</v>
      </c>
      <c r="G103" s="29">
        <v>362517.96949159092</v>
      </c>
      <c r="H103" s="29">
        <v>31090.708927703163</v>
      </c>
      <c r="I103" s="29">
        <v>102267.92778387966</v>
      </c>
      <c r="J103" s="29">
        <v>24001.235960047587</v>
      </c>
      <c r="K103" s="29">
        <v>27942.823715875471</v>
      </c>
      <c r="L103" s="29">
        <v>4488.1942977516646</v>
      </c>
      <c r="M103" s="29">
        <v>236576.13749203066</v>
      </c>
      <c r="N103" s="29">
        <v>811972.56415017892</v>
      </c>
      <c r="O103" s="29">
        <v>77985.595430423375</v>
      </c>
      <c r="P103" s="29">
        <v>13620.755929474501</v>
      </c>
      <c r="Q103" s="29">
        <v>13789.64572727136</v>
      </c>
      <c r="R103" s="29">
        <v>87741.443921253711</v>
      </c>
      <c r="S103" s="29">
        <v>208850.30429569122</v>
      </c>
      <c r="T103" s="29">
        <v>42977.686824999131</v>
      </c>
      <c r="U103" s="29">
        <v>254117.71903564094</v>
      </c>
      <c r="V103" s="29">
        <v>14827.023464481175</v>
      </c>
      <c r="W103" s="29">
        <v>19983.242371527915</v>
      </c>
      <c r="X103" s="29">
        <v>431146.80475725449</v>
      </c>
      <c r="Y103" s="29">
        <v>8494.6724909862769</v>
      </c>
      <c r="Z103" s="29">
        <v>860.23117682018312</v>
      </c>
      <c r="AA103" s="29">
        <v>19.539120924907373</v>
      </c>
      <c r="AB103" s="29">
        <v>914.94993742090037</v>
      </c>
      <c r="AC103" s="29">
        <v>219.10418600013492</v>
      </c>
      <c r="AD103" s="29">
        <v>71359.978936989646</v>
      </c>
      <c r="AE103" s="29">
        <v>14974577.631799052</v>
      </c>
      <c r="AF103" s="29">
        <v>293334.58109307825</v>
      </c>
      <c r="AG103" s="29">
        <v>124.72004260960679</v>
      </c>
      <c r="AH103" s="29">
        <v>4.3256191290885848</v>
      </c>
      <c r="AI103" s="29">
        <v>0</v>
      </c>
      <c r="AJ103" s="29">
        <v>308.00571736095299</v>
      </c>
      <c r="AK103" s="29">
        <v>109.06879287062671</v>
      </c>
      <c r="AL103" s="29">
        <v>25745.4717624941</v>
      </c>
      <c r="AM103" s="29">
        <v>20623.465420063701</v>
      </c>
      <c r="AN103" s="29">
        <v>158144.33420647591</v>
      </c>
      <c r="AO103" s="29">
        <v>97596.529446733708</v>
      </c>
      <c r="AP103" s="29">
        <v>26962.770565326369</v>
      </c>
      <c r="AQ103" s="29">
        <v>10362.188166807313</v>
      </c>
      <c r="AR103" s="29">
        <v>7.4046772874327207</v>
      </c>
      <c r="AS103" s="29">
        <v>1.9305231722477496</v>
      </c>
      <c r="AT103" s="29">
        <v>858.26850028039883</v>
      </c>
      <c r="AU103" s="29">
        <v>17913.578682088868</v>
      </c>
      <c r="AV103" s="29">
        <v>5.6532778049855406</v>
      </c>
      <c r="AW103" s="29">
        <v>0</v>
      </c>
      <c r="AX103" s="29">
        <v>25264.088431199543</v>
      </c>
      <c r="AY103" s="29">
        <v>5608.1833934530441</v>
      </c>
      <c r="AZ103" s="29">
        <v>44038.252927609203</v>
      </c>
      <c r="BA103" s="29">
        <v>0</v>
      </c>
      <c r="BB103" s="29">
        <v>702.98567327616627</v>
      </c>
      <c r="BC103" s="29">
        <v>1566.4730277340402</v>
      </c>
      <c r="BD103" s="29">
        <v>14760.396113048539</v>
      </c>
      <c r="BE103" s="29">
        <v>454.92862744398587</v>
      </c>
      <c r="BF103" s="29">
        <v>0</v>
      </c>
      <c r="BG103" s="29">
        <v>11938.665305325971</v>
      </c>
      <c r="BH103" s="29">
        <v>210.16933781697759</v>
      </c>
      <c r="BI103" s="29">
        <v>52.060868010709143</v>
      </c>
      <c r="BJ103" s="29">
        <v>139.68563087953774</v>
      </c>
      <c r="BK103" s="29">
        <v>0</v>
      </c>
      <c r="BL103" s="29">
        <v>0</v>
      </c>
      <c r="BM103" s="29">
        <v>65.159057282188257</v>
      </c>
      <c r="BN103" s="29">
        <v>54113.954945320504</v>
      </c>
      <c r="BO103" s="29">
        <v>6083.198742120102</v>
      </c>
      <c r="BP103" s="29">
        <v>126.28214344488573</v>
      </c>
      <c r="BQ103" s="29">
        <v>38.802372396423351</v>
      </c>
      <c r="BR103" s="29">
        <v>611.23393642593805</v>
      </c>
      <c r="BS103" s="29">
        <v>0</v>
      </c>
      <c r="BT103" s="59">
        <f t="shared" si="5"/>
        <v>18672938.292240649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0</v>
      </c>
      <c r="CI103" s="29">
        <v>4453578.8428847762</v>
      </c>
      <c r="CJ103" s="38">
        <f t="shared" si="6"/>
        <v>23126517.135125425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36</v>
      </c>
      <c r="B104" s="29" t="s">
        <v>153</v>
      </c>
      <c r="C104" s="29">
        <v>846.74225147749223</v>
      </c>
      <c r="D104" s="29">
        <v>2.5274697917032491</v>
      </c>
      <c r="E104" s="29">
        <v>0</v>
      </c>
      <c r="F104" s="29">
        <v>365.4977888925693</v>
      </c>
      <c r="G104" s="29">
        <v>5270.2419942244633</v>
      </c>
      <c r="H104" s="29">
        <v>62.073662769245786</v>
      </c>
      <c r="I104" s="29">
        <v>23.512290434326012</v>
      </c>
      <c r="J104" s="29">
        <v>626.44258884175611</v>
      </c>
      <c r="K104" s="29">
        <v>6176.3932516653304</v>
      </c>
      <c r="L104" s="29">
        <v>5.9699344715302844</v>
      </c>
      <c r="M104" s="29">
        <v>5492.9299862830449</v>
      </c>
      <c r="N104" s="29">
        <v>115480.98898650282</v>
      </c>
      <c r="O104" s="29">
        <v>2268.5486708647732</v>
      </c>
      <c r="P104" s="29">
        <v>1803.8089646118708</v>
      </c>
      <c r="Q104" s="29">
        <v>2340.644705762872</v>
      </c>
      <c r="R104" s="29">
        <v>5965.5422838795839</v>
      </c>
      <c r="S104" s="29">
        <v>3551.5530944125735</v>
      </c>
      <c r="T104" s="29">
        <v>6988.3897831176237</v>
      </c>
      <c r="U104" s="29">
        <v>15563.901501254652</v>
      </c>
      <c r="V104" s="29">
        <v>75.541613602401441</v>
      </c>
      <c r="W104" s="29">
        <v>244.42183764768996</v>
      </c>
      <c r="X104" s="29">
        <v>94714.011586229797</v>
      </c>
      <c r="Y104" s="29">
        <v>899.19335078581707</v>
      </c>
      <c r="Z104" s="29">
        <v>243.41525265645123</v>
      </c>
      <c r="AA104" s="29">
        <v>5.5288859376175212</v>
      </c>
      <c r="AB104" s="29">
        <v>0.63649162735231424</v>
      </c>
      <c r="AC104" s="29">
        <v>61.998800125396258</v>
      </c>
      <c r="AD104" s="29">
        <v>784.23866671444569</v>
      </c>
      <c r="AE104" s="29">
        <v>35428.439167831079</v>
      </c>
      <c r="AF104" s="29">
        <v>5782.445043380123</v>
      </c>
      <c r="AG104" s="29">
        <v>35.291397825594963</v>
      </c>
      <c r="AH104" s="29">
        <v>1.2239985036287193</v>
      </c>
      <c r="AI104" s="29">
        <v>0</v>
      </c>
      <c r="AJ104" s="29">
        <v>87.154815509226523</v>
      </c>
      <c r="AK104" s="29">
        <v>30.862643076568443</v>
      </c>
      <c r="AL104" s="29">
        <v>7285.0655529507849</v>
      </c>
      <c r="AM104" s="29">
        <v>2829.2488871644382</v>
      </c>
      <c r="AN104" s="29">
        <v>43795.529347253621</v>
      </c>
      <c r="AO104" s="29">
        <v>27616.394887574934</v>
      </c>
      <c r="AP104" s="29">
        <v>7629.5184205451824</v>
      </c>
      <c r="AQ104" s="29">
        <v>2932.1358242568544</v>
      </c>
      <c r="AR104" s="29">
        <v>2.0952639724387545</v>
      </c>
      <c r="AS104" s="29">
        <v>0.54627034963887189</v>
      </c>
      <c r="AT104" s="29">
        <v>242.85988403149577</v>
      </c>
      <c r="AU104" s="29">
        <v>5068.9144945898151</v>
      </c>
      <c r="AV104" s="29">
        <v>1.5996793447133026</v>
      </c>
      <c r="AW104" s="29">
        <v>0</v>
      </c>
      <c r="AX104" s="29">
        <v>7148.8509534697414</v>
      </c>
      <c r="AY104" s="29">
        <v>1586.9192078194599</v>
      </c>
      <c r="AZ104" s="29">
        <v>12461.281050690686</v>
      </c>
      <c r="BA104" s="29">
        <v>0</v>
      </c>
      <c r="BB104" s="29">
        <v>198.92029013283798</v>
      </c>
      <c r="BC104" s="29">
        <v>443.25692685874668</v>
      </c>
      <c r="BD104" s="29">
        <v>4176.6744172747503</v>
      </c>
      <c r="BE104" s="29">
        <v>128.72884612164901</v>
      </c>
      <c r="BF104" s="29">
        <v>0</v>
      </c>
      <c r="BG104" s="29">
        <v>3378.2235635993356</v>
      </c>
      <c r="BH104" s="29">
        <v>59.470551456254007</v>
      </c>
      <c r="BI104" s="29">
        <v>14.731399746733288</v>
      </c>
      <c r="BJ104" s="29">
        <v>39.526134426683221</v>
      </c>
      <c r="BK104" s="29">
        <v>0</v>
      </c>
      <c r="BL104" s="29">
        <v>0</v>
      </c>
      <c r="BM104" s="29">
        <v>18.437727925449799</v>
      </c>
      <c r="BN104" s="29">
        <v>15312.351342514094</v>
      </c>
      <c r="BO104" s="29">
        <v>1721.3318915574432</v>
      </c>
      <c r="BP104" s="29">
        <v>35.733417575332261</v>
      </c>
      <c r="BQ104" s="29">
        <v>10.97971049533286</v>
      </c>
      <c r="BR104" s="29">
        <v>172.95776655909054</v>
      </c>
      <c r="BS104" s="29">
        <v>0</v>
      </c>
      <c r="BT104" s="59">
        <f t="shared" si="5"/>
        <v>455542.39647096908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22324.259846477951</v>
      </c>
      <c r="CH104" s="29">
        <v>0</v>
      </c>
      <c r="CI104" s="29">
        <v>15507.937533485099</v>
      </c>
      <c r="CJ104" s="38">
        <f t="shared" si="6"/>
        <v>493374.59385093214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37</v>
      </c>
      <c r="B105" s="29" t="s">
        <v>154</v>
      </c>
      <c r="C105" s="29">
        <v>39012.146951240065</v>
      </c>
      <c r="D105" s="29">
        <v>1867.1594353555467</v>
      </c>
      <c r="E105" s="29">
        <v>16206.663216396066</v>
      </c>
      <c r="F105" s="29">
        <v>346921.85742952448</v>
      </c>
      <c r="G105" s="29">
        <v>2982577.6717369095</v>
      </c>
      <c r="H105" s="29">
        <v>63168.587486623284</v>
      </c>
      <c r="I105" s="29">
        <v>185557.81756151683</v>
      </c>
      <c r="J105" s="29">
        <v>155664.79296773547</v>
      </c>
      <c r="K105" s="29">
        <v>27524.285641692786</v>
      </c>
      <c r="L105" s="29">
        <v>9234.0975864378524</v>
      </c>
      <c r="M105" s="29">
        <v>361030.49193898315</v>
      </c>
      <c r="N105" s="29">
        <v>178730.69823963128</v>
      </c>
      <c r="O105" s="29">
        <v>259936.5792277955</v>
      </c>
      <c r="P105" s="29">
        <v>689748.82131921139</v>
      </c>
      <c r="Q105" s="29">
        <v>100387.24145780258</v>
      </c>
      <c r="R105" s="29">
        <v>328001.98341098207</v>
      </c>
      <c r="S105" s="29">
        <v>58803.514358744207</v>
      </c>
      <c r="T105" s="29">
        <v>44622.377272515339</v>
      </c>
      <c r="U105" s="29">
        <v>1012238.9941804585</v>
      </c>
      <c r="V105" s="29">
        <v>44994.991786385646</v>
      </c>
      <c r="W105" s="29">
        <v>2383.3260451991582</v>
      </c>
      <c r="X105" s="29">
        <v>613352.97303646104</v>
      </c>
      <c r="Y105" s="29">
        <v>50283.12336392561</v>
      </c>
      <c r="Z105" s="29">
        <v>336747.61130636407</v>
      </c>
      <c r="AA105" s="29">
        <v>5598.4625252533642</v>
      </c>
      <c r="AB105" s="29">
        <v>804361.03002292605</v>
      </c>
      <c r="AC105" s="29">
        <v>983055.08740377554</v>
      </c>
      <c r="AD105" s="29">
        <v>360721.01842052332</v>
      </c>
      <c r="AE105" s="29">
        <v>15305476.343886001</v>
      </c>
      <c r="AF105" s="29">
        <v>947966.41044673929</v>
      </c>
      <c r="AG105" s="29">
        <v>2592131.447795358</v>
      </c>
      <c r="AH105" s="29">
        <v>11983.512742141336</v>
      </c>
      <c r="AI105" s="29">
        <v>372.42040336591077</v>
      </c>
      <c r="AJ105" s="29">
        <v>972236.99705632881</v>
      </c>
      <c r="AK105" s="29">
        <v>126415.15517375042</v>
      </c>
      <c r="AL105" s="29">
        <v>19409.27247930567</v>
      </c>
      <c r="AM105" s="29">
        <v>79005.998876387224</v>
      </c>
      <c r="AN105" s="29">
        <v>9545.6705380121821</v>
      </c>
      <c r="AO105" s="29">
        <v>305098.649211435</v>
      </c>
      <c r="AP105" s="29">
        <v>78607.787195620665</v>
      </c>
      <c r="AQ105" s="29">
        <v>18061.423872862011</v>
      </c>
      <c r="AR105" s="29">
        <v>9659.2798641099489</v>
      </c>
      <c r="AS105" s="29">
        <v>880.14306214324597</v>
      </c>
      <c r="AT105" s="29">
        <v>19830.541864588871</v>
      </c>
      <c r="AU105" s="29">
        <v>8159.4596304016686</v>
      </c>
      <c r="AV105" s="29">
        <v>48.795464214574274</v>
      </c>
      <c r="AW105" s="29">
        <v>9.7197420031551882</v>
      </c>
      <c r="AX105" s="29">
        <v>137504.19784673778</v>
      </c>
      <c r="AY105" s="29">
        <v>45841.264462834057</v>
      </c>
      <c r="AZ105" s="29">
        <v>6188.1109355671833</v>
      </c>
      <c r="BA105" s="29">
        <v>83.787150303947143</v>
      </c>
      <c r="BB105" s="29">
        <v>8544.6558710379632</v>
      </c>
      <c r="BC105" s="29">
        <v>48045.087496107277</v>
      </c>
      <c r="BD105" s="29">
        <v>79635.302510390553</v>
      </c>
      <c r="BE105" s="29">
        <v>45251.355387038238</v>
      </c>
      <c r="BF105" s="29">
        <v>114.58792223960745</v>
      </c>
      <c r="BG105" s="29">
        <v>110500.52123856942</v>
      </c>
      <c r="BH105" s="29">
        <v>221700.71967359574</v>
      </c>
      <c r="BI105" s="29">
        <v>7098.6638021771741</v>
      </c>
      <c r="BJ105" s="29">
        <v>114278.94197465134</v>
      </c>
      <c r="BK105" s="29">
        <v>5883.2045841733561</v>
      </c>
      <c r="BL105" s="29">
        <v>81955.909765171687</v>
      </c>
      <c r="BM105" s="29">
        <v>91119.380976189161</v>
      </c>
      <c r="BN105" s="29">
        <v>16111.496813953992</v>
      </c>
      <c r="BO105" s="29">
        <v>26545.351099005933</v>
      </c>
      <c r="BP105" s="29">
        <v>7049.0910193490827</v>
      </c>
      <c r="BQ105" s="29">
        <v>27090.521276765412</v>
      </c>
      <c r="BR105" s="29">
        <v>101232.088040685</v>
      </c>
      <c r="BS105" s="29">
        <v>0</v>
      </c>
      <c r="BT105" s="59">
        <f t="shared" si="5"/>
        <v>31749406.674481675</v>
      </c>
      <c r="BU105" s="29">
        <v>149620.44533196618</v>
      </c>
      <c r="BV105" s="29">
        <v>0</v>
      </c>
      <c r="BW105" s="29">
        <v>507.92777064731348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878648.1246732974</v>
      </c>
      <c r="CJ105" s="38">
        <f t="shared" si="6"/>
        <v>32778183.172257584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38</v>
      </c>
      <c r="B106" s="29" t="s">
        <v>155</v>
      </c>
      <c r="C106" s="29">
        <v>64.127668361168261</v>
      </c>
      <c r="D106" s="29">
        <v>6.6754970321101341</v>
      </c>
      <c r="E106" s="29">
        <v>2.8039829044227691</v>
      </c>
      <c r="F106" s="29">
        <v>351242.4393266901</v>
      </c>
      <c r="G106" s="29">
        <v>479551.36705553491</v>
      </c>
      <c r="H106" s="29">
        <v>21915.501005421331</v>
      </c>
      <c r="I106" s="29">
        <v>3960.1321560021461</v>
      </c>
      <c r="J106" s="29">
        <v>416.48686663289863</v>
      </c>
      <c r="K106" s="29">
        <v>26.419358425096512</v>
      </c>
      <c r="L106" s="29">
        <v>78035.974808366445</v>
      </c>
      <c r="M106" s="29">
        <v>69738.853108220748</v>
      </c>
      <c r="N106" s="29">
        <v>106684.37442234006</v>
      </c>
      <c r="O106" s="29">
        <v>19070.639068450026</v>
      </c>
      <c r="P106" s="29">
        <v>78075.150946813985</v>
      </c>
      <c r="Q106" s="29">
        <v>22900.810056269183</v>
      </c>
      <c r="R106" s="29">
        <v>106593.76087692237</v>
      </c>
      <c r="S106" s="29">
        <v>19660.13272909178</v>
      </c>
      <c r="T106" s="29">
        <v>23075.194168474132</v>
      </c>
      <c r="U106" s="29">
        <v>837736.64630221296</v>
      </c>
      <c r="V106" s="29">
        <v>9589.8380541906936</v>
      </c>
      <c r="W106" s="29">
        <v>18207.947438833235</v>
      </c>
      <c r="X106" s="29">
        <v>277723.68775901233</v>
      </c>
      <c r="Y106" s="29">
        <v>10046.290099111549</v>
      </c>
      <c r="Z106" s="29">
        <v>6969.4062359643622</v>
      </c>
      <c r="AA106" s="29">
        <v>206.29519838313038</v>
      </c>
      <c r="AB106" s="29">
        <v>16809.401212127534</v>
      </c>
      <c r="AC106" s="29">
        <v>23659.631780974829</v>
      </c>
      <c r="AD106" s="29">
        <v>27223.423177224169</v>
      </c>
      <c r="AE106" s="29">
        <v>1162061.4030321578</v>
      </c>
      <c r="AF106" s="29">
        <v>7157.8678813961405</v>
      </c>
      <c r="AG106" s="29">
        <v>1260976.4425964877</v>
      </c>
      <c r="AH106" s="29">
        <v>312372.11554625619</v>
      </c>
      <c r="AI106" s="29">
        <v>100.35654255084627</v>
      </c>
      <c r="AJ106" s="29">
        <v>151343.25836982974</v>
      </c>
      <c r="AK106" s="29">
        <v>25306.585495687516</v>
      </c>
      <c r="AL106" s="29">
        <v>1079.7759263664502</v>
      </c>
      <c r="AM106" s="29">
        <v>3790.6596288608534</v>
      </c>
      <c r="AN106" s="29">
        <v>883.2901511815835</v>
      </c>
      <c r="AO106" s="29">
        <v>31250.31374443668</v>
      </c>
      <c r="AP106" s="29">
        <v>8100.077469060896</v>
      </c>
      <c r="AQ106" s="29">
        <v>972.15015954775345</v>
      </c>
      <c r="AR106" s="29">
        <v>39.840444421233208</v>
      </c>
      <c r="AS106" s="29">
        <v>31.176062620626325</v>
      </c>
      <c r="AT106" s="29">
        <v>1175.610067112515</v>
      </c>
      <c r="AU106" s="29">
        <v>175.95384080582352</v>
      </c>
      <c r="AV106" s="29">
        <v>0.12709024680725145</v>
      </c>
      <c r="AW106" s="29">
        <v>0.132735980771469</v>
      </c>
      <c r="AX106" s="29">
        <v>10753.709850505218</v>
      </c>
      <c r="AY106" s="29">
        <v>16592.485607587885</v>
      </c>
      <c r="AZ106" s="29">
        <v>944.74675563247888</v>
      </c>
      <c r="BA106" s="29">
        <v>4945.825155424378</v>
      </c>
      <c r="BB106" s="29">
        <v>851.42219066119787</v>
      </c>
      <c r="BC106" s="29">
        <v>3003.8774401703986</v>
      </c>
      <c r="BD106" s="29">
        <v>37853.921268408158</v>
      </c>
      <c r="BE106" s="29">
        <v>2011.6657394450353</v>
      </c>
      <c r="BF106" s="29">
        <v>4964.5730872807953</v>
      </c>
      <c r="BG106" s="29">
        <v>4942.8060012479364</v>
      </c>
      <c r="BH106" s="29">
        <v>9654.9774700556045</v>
      </c>
      <c r="BI106" s="29">
        <v>303.00902529272071</v>
      </c>
      <c r="BJ106" s="29">
        <v>10882.232795571401</v>
      </c>
      <c r="BK106" s="29">
        <v>421.2718779753709</v>
      </c>
      <c r="BL106" s="29">
        <v>1349.5694674259089</v>
      </c>
      <c r="BM106" s="29">
        <v>11009.881053991376</v>
      </c>
      <c r="BN106" s="29">
        <v>1897.5333655321228</v>
      </c>
      <c r="BO106" s="29">
        <v>1118.897544630533</v>
      </c>
      <c r="BP106" s="29">
        <v>1906.0703154493935</v>
      </c>
      <c r="BQ106" s="29">
        <v>413.74622120555733</v>
      </c>
      <c r="BR106" s="29">
        <v>635.80569946267019</v>
      </c>
      <c r="BS106" s="29">
        <v>0</v>
      </c>
      <c r="BT106" s="59">
        <f t="shared" si="5"/>
        <v>5702468.575077951</v>
      </c>
      <c r="BU106" s="29">
        <v>59535.409136586561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8392879.712350551</v>
      </c>
      <c r="CJ106" s="38">
        <f t="shared" si="6"/>
        <v>14154883.696565088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39</v>
      </c>
      <c r="B107" s="29" t="s">
        <v>156</v>
      </c>
      <c r="C107" s="29">
        <v>6297.6470106837241</v>
      </c>
      <c r="D107" s="29">
        <v>342.36630175458737</v>
      </c>
      <c r="E107" s="29">
        <v>730.60716887515571</v>
      </c>
      <c r="F107" s="29">
        <v>98313.741410294257</v>
      </c>
      <c r="G107" s="29">
        <v>200042.71605910501</v>
      </c>
      <c r="H107" s="29">
        <v>42030.081605526117</v>
      </c>
      <c r="I107" s="29">
        <v>13572.109118497214</v>
      </c>
      <c r="J107" s="29">
        <v>4486.1056943292579</v>
      </c>
      <c r="K107" s="29">
        <v>3211.4191743066881</v>
      </c>
      <c r="L107" s="29">
        <v>91441.291687482852</v>
      </c>
      <c r="M107" s="29">
        <v>184683.38542899702</v>
      </c>
      <c r="N107" s="29">
        <v>246042.32968356894</v>
      </c>
      <c r="O107" s="29">
        <v>26646.465923186439</v>
      </c>
      <c r="P107" s="29">
        <v>16585.998226111813</v>
      </c>
      <c r="Q107" s="29">
        <v>6430.8881971373248</v>
      </c>
      <c r="R107" s="29">
        <v>33782.656514588489</v>
      </c>
      <c r="S107" s="29">
        <v>133325.07969203618</v>
      </c>
      <c r="T107" s="29">
        <v>125350.87231649057</v>
      </c>
      <c r="U107" s="29">
        <v>808637.05960622139</v>
      </c>
      <c r="V107" s="29">
        <v>14815.452777076545</v>
      </c>
      <c r="W107" s="29">
        <v>4391.7102947829926</v>
      </c>
      <c r="X107" s="29">
        <v>109299.22973960525</v>
      </c>
      <c r="Y107" s="29">
        <v>69570.407444491881</v>
      </c>
      <c r="Z107" s="29">
        <v>74299.806132540034</v>
      </c>
      <c r="AA107" s="29">
        <v>10114.783870568275</v>
      </c>
      <c r="AB107" s="29">
        <v>117100.40167061939</v>
      </c>
      <c r="AC107" s="29">
        <v>141397.62809155878</v>
      </c>
      <c r="AD107" s="29">
        <v>260803.14140597824</v>
      </c>
      <c r="AE107" s="29">
        <v>1779969.0724385395</v>
      </c>
      <c r="AF107" s="29">
        <v>417106.72919574479</v>
      </c>
      <c r="AG107" s="29">
        <v>35389.050405843285</v>
      </c>
      <c r="AH107" s="29">
        <v>123194.2863277518</v>
      </c>
      <c r="AI107" s="29">
        <v>231789.66863717465</v>
      </c>
      <c r="AJ107" s="29">
        <v>708691.97940859757</v>
      </c>
      <c r="AK107" s="29">
        <v>146673.85222972475</v>
      </c>
      <c r="AL107" s="29">
        <v>41984.134434765379</v>
      </c>
      <c r="AM107" s="29">
        <v>54231.506591456506</v>
      </c>
      <c r="AN107" s="29">
        <v>37003.661585770853</v>
      </c>
      <c r="AO107" s="29">
        <v>299434.87510715349</v>
      </c>
      <c r="AP107" s="29">
        <v>359407.42899648397</v>
      </c>
      <c r="AQ107" s="29">
        <v>52057.367493486468</v>
      </c>
      <c r="AR107" s="29">
        <v>15158.246488455807</v>
      </c>
      <c r="AS107" s="29">
        <v>3139.3990878780487</v>
      </c>
      <c r="AT107" s="29">
        <v>60369.114125712986</v>
      </c>
      <c r="AU107" s="29">
        <v>19890.43720333001</v>
      </c>
      <c r="AV107" s="29">
        <v>391.714060049436</v>
      </c>
      <c r="AW107" s="29">
        <v>13.096821084518691</v>
      </c>
      <c r="AX107" s="29">
        <v>747373.08670946094</v>
      </c>
      <c r="AY107" s="29">
        <v>678847.55940207315</v>
      </c>
      <c r="AZ107" s="29">
        <v>78511.011092264031</v>
      </c>
      <c r="BA107" s="29">
        <v>92.777647646698597</v>
      </c>
      <c r="BB107" s="29">
        <v>74110.225006648441</v>
      </c>
      <c r="BC107" s="29">
        <v>204005.20025971899</v>
      </c>
      <c r="BD107" s="29">
        <v>514658.08290007425</v>
      </c>
      <c r="BE107" s="29">
        <v>152873.02138768625</v>
      </c>
      <c r="BF107" s="29">
        <v>6854314.4897659216</v>
      </c>
      <c r="BG107" s="29">
        <v>481617.84657466912</v>
      </c>
      <c r="BH107" s="29">
        <v>912220.60674555134</v>
      </c>
      <c r="BI107" s="29">
        <v>4722.2705716548016</v>
      </c>
      <c r="BJ107" s="29">
        <v>148845.83306804113</v>
      </c>
      <c r="BK107" s="29">
        <v>19497.570421981451</v>
      </c>
      <c r="BL107" s="29">
        <v>50840.03921195642</v>
      </c>
      <c r="BM107" s="29">
        <v>41605.658450341944</v>
      </c>
      <c r="BN107" s="29">
        <v>60743.491137094505</v>
      </c>
      <c r="BO107" s="29">
        <v>48758.435491803612</v>
      </c>
      <c r="BP107" s="29">
        <v>105042.95568532031</v>
      </c>
      <c r="BQ107" s="29">
        <v>12007.041495533662</v>
      </c>
      <c r="BR107" s="29">
        <v>35130.088673328231</v>
      </c>
      <c r="BS107" s="29">
        <v>0</v>
      </c>
      <c r="BT107" s="59">
        <f t="shared" si="5"/>
        <v>18455458.294584192</v>
      </c>
      <c r="BU107" s="29">
        <v>1741920.0960820655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1201665.5179489276</v>
      </c>
      <c r="CJ107" s="38">
        <f t="shared" ref="CJ107:CJ138" si="7">SUM(BT107:CI107)</f>
        <v>21399043.908615187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40</v>
      </c>
      <c r="B108" s="29" t="s">
        <v>157</v>
      </c>
      <c r="C108" s="29">
        <v>1.270707411857025</v>
      </c>
      <c r="D108" s="29">
        <v>3.7929778417906449E-3</v>
      </c>
      <c r="E108" s="29">
        <v>0</v>
      </c>
      <c r="F108" s="29">
        <v>11285.161231330814</v>
      </c>
      <c r="G108" s="29">
        <v>639024.3644856005</v>
      </c>
      <c r="H108" s="29">
        <v>47396.652990694383</v>
      </c>
      <c r="I108" s="29">
        <v>26914.076449533408</v>
      </c>
      <c r="J108" s="29">
        <v>5055.773631394376</v>
      </c>
      <c r="K108" s="29">
        <v>24112.926659036595</v>
      </c>
      <c r="L108" s="29">
        <v>35653.653021428632</v>
      </c>
      <c r="M108" s="29">
        <v>223711.60851836175</v>
      </c>
      <c r="N108" s="29">
        <v>141500.04863693973</v>
      </c>
      <c r="O108" s="29">
        <v>35119.911158693307</v>
      </c>
      <c r="P108" s="29">
        <v>36390.995615716412</v>
      </c>
      <c r="Q108" s="29">
        <v>351.60927429329325</v>
      </c>
      <c r="R108" s="29">
        <v>24403.436634836169</v>
      </c>
      <c r="S108" s="29">
        <v>43491.752527518664</v>
      </c>
      <c r="T108" s="29">
        <v>12576.630355570893</v>
      </c>
      <c r="U108" s="29">
        <v>123975.9642700203</v>
      </c>
      <c r="V108" s="29">
        <v>6564.5844639909819</v>
      </c>
      <c r="W108" s="29">
        <v>416.0861678226135</v>
      </c>
      <c r="X108" s="29">
        <v>44836.817990073083</v>
      </c>
      <c r="Y108" s="29">
        <v>80844.297911567992</v>
      </c>
      <c r="Z108" s="29">
        <v>0.36529364770670708</v>
      </c>
      <c r="AA108" s="29">
        <v>8.2972077134259026E-3</v>
      </c>
      <c r="AB108" s="29">
        <v>73821.456983660522</v>
      </c>
      <c r="AC108" s="29">
        <v>142339.16773953242</v>
      </c>
      <c r="AD108" s="29">
        <v>625546.84093003103</v>
      </c>
      <c r="AE108" s="29">
        <v>12304572.194338415</v>
      </c>
      <c r="AF108" s="29">
        <v>709682.87754003634</v>
      </c>
      <c r="AG108" s="29">
        <v>1163012.6963751386</v>
      </c>
      <c r="AH108" s="29">
        <v>476854.86924279737</v>
      </c>
      <c r="AI108" s="29">
        <v>6408.1959360885803</v>
      </c>
      <c r="AJ108" s="29">
        <v>1375023.7723671</v>
      </c>
      <c r="AK108" s="29">
        <v>132410.03830017743</v>
      </c>
      <c r="AL108" s="29">
        <v>10.932709189657029</v>
      </c>
      <c r="AM108" s="29">
        <v>45946.551328864945</v>
      </c>
      <c r="AN108" s="29">
        <v>65.724018909709898</v>
      </c>
      <c r="AO108" s="29">
        <v>219781.51087836231</v>
      </c>
      <c r="AP108" s="29">
        <v>11.449630143021356</v>
      </c>
      <c r="AQ108" s="29">
        <v>4.4002607853255711</v>
      </c>
      <c r="AR108" s="29">
        <v>3.1443658975669896E-3</v>
      </c>
      <c r="AS108" s="29">
        <v>8.1978876210867197E-4</v>
      </c>
      <c r="AT108" s="29">
        <v>0.36446020514870026</v>
      </c>
      <c r="AU108" s="29">
        <v>7.6069278544983518</v>
      </c>
      <c r="AV108" s="29">
        <v>2.4006412770531454E-3</v>
      </c>
      <c r="AW108" s="29">
        <v>0</v>
      </c>
      <c r="AX108" s="29">
        <v>10.728291728662638</v>
      </c>
      <c r="AY108" s="29">
        <v>2.3814921197989474</v>
      </c>
      <c r="AZ108" s="29">
        <v>18.700663826230553</v>
      </c>
      <c r="BA108" s="29">
        <v>0</v>
      </c>
      <c r="BB108" s="29">
        <v>0.2985199883429534</v>
      </c>
      <c r="BC108" s="29">
        <v>0.66519635855368542</v>
      </c>
      <c r="BD108" s="29">
        <v>6.2679417847447807</v>
      </c>
      <c r="BE108" s="29">
        <v>0.19318357930191224</v>
      </c>
      <c r="BF108" s="29">
        <v>1312.2799542617449</v>
      </c>
      <c r="BG108" s="29">
        <v>6075.6837795407337</v>
      </c>
      <c r="BH108" s="29">
        <v>127569.94765780833</v>
      </c>
      <c r="BI108" s="29">
        <v>893.63017247232528</v>
      </c>
      <c r="BJ108" s="29">
        <v>6590.5490973565902</v>
      </c>
      <c r="BK108" s="29">
        <v>0</v>
      </c>
      <c r="BL108" s="29">
        <v>6162.1153158824491</v>
      </c>
      <c r="BM108" s="29">
        <v>8632.5766246807325</v>
      </c>
      <c r="BN108" s="29">
        <v>379.08162820507283</v>
      </c>
      <c r="BO108" s="29">
        <v>292.82989954149718</v>
      </c>
      <c r="BP108" s="29">
        <v>161.38562132976847</v>
      </c>
      <c r="BQ108" s="29">
        <v>15449.00554780297</v>
      </c>
      <c r="BR108" s="29">
        <v>0.25955798889376147</v>
      </c>
      <c r="BS108" s="29">
        <v>0</v>
      </c>
      <c r="BT108" s="59">
        <f t="shared" si="5"/>
        <v>19012687.236563999</v>
      </c>
      <c r="BU108" s="29">
        <v>43876.909633653311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0.10876432078306549</v>
      </c>
      <c r="CJ108" s="38">
        <f t="shared" si="7"/>
        <v>19056564.254961975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41</v>
      </c>
      <c r="B109" s="29" t="s">
        <v>158</v>
      </c>
      <c r="C109" s="29">
        <v>678.56300039845132</v>
      </c>
      <c r="D109" s="29">
        <v>1.7400047298570864</v>
      </c>
      <c r="E109" s="29">
        <v>48.670619178989618</v>
      </c>
      <c r="F109" s="29">
        <v>853.18348121855092</v>
      </c>
      <c r="G109" s="29">
        <v>4956.4753387162027</v>
      </c>
      <c r="H109" s="29">
        <v>313.49624023718172</v>
      </c>
      <c r="I109" s="29">
        <v>624.28559540529568</v>
      </c>
      <c r="J109" s="29">
        <v>50.679691232065949</v>
      </c>
      <c r="K109" s="29">
        <v>899.74906340113841</v>
      </c>
      <c r="L109" s="29">
        <v>1406.4062040376027</v>
      </c>
      <c r="M109" s="29">
        <v>1940.0659312748471</v>
      </c>
      <c r="N109" s="29">
        <v>1944.3654013834241</v>
      </c>
      <c r="O109" s="29">
        <v>300.56085974524814</v>
      </c>
      <c r="P109" s="29">
        <v>416.98485020053994</v>
      </c>
      <c r="Q109" s="29">
        <v>40.336153441730957</v>
      </c>
      <c r="R109" s="29">
        <v>514.60435114333188</v>
      </c>
      <c r="S109" s="29">
        <v>559.40455707020453</v>
      </c>
      <c r="T109" s="29">
        <v>212.76472719323181</v>
      </c>
      <c r="U109" s="29">
        <v>2201.3400331232315</v>
      </c>
      <c r="V109" s="29">
        <v>178.77247658060475</v>
      </c>
      <c r="W109" s="29">
        <v>16.427053125340997</v>
      </c>
      <c r="X109" s="29">
        <v>1390.3953497803966</v>
      </c>
      <c r="Y109" s="29">
        <v>997.57509650644931</v>
      </c>
      <c r="Z109" s="29">
        <v>5337.897614392853</v>
      </c>
      <c r="AA109" s="29">
        <v>2609.8166864508171</v>
      </c>
      <c r="AB109" s="29">
        <v>9694.8247058382167</v>
      </c>
      <c r="AC109" s="29">
        <v>3620.0233399218373</v>
      </c>
      <c r="AD109" s="29">
        <v>12286.690552225578</v>
      </c>
      <c r="AE109" s="29">
        <v>76558.096975406763</v>
      </c>
      <c r="AF109" s="29">
        <v>16419.783315549161</v>
      </c>
      <c r="AG109" s="29">
        <v>4227.1720087437716</v>
      </c>
      <c r="AH109" s="29">
        <v>5142.96973474063</v>
      </c>
      <c r="AI109" s="29">
        <v>260.72569097998866</v>
      </c>
      <c r="AJ109" s="29">
        <v>28706.873562849854</v>
      </c>
      <c r="AK109" s="29">
        <v>66090.813651597651</v>
      </c>
      <c r="AL109" s="29">
        <v>7384.5520556549072</v>
      </c>
      <c r="AM109" s="29">
        <v>29996.421030376747</v>
      </c>
      <c r="AN109" s="29">
        <v>4185.9058673479503</v>
      </c>
      <c r="AO109" s="29">
        <v>2037.0845982868241</v>
      </c>
      <c r="AP109" s="29">
        <v>41006.479847388175</v>
      </c>
      <c r="AQ109" s="29">
        <v>26889.627232319264</v>
      </c>
      <c r="AR109" s="29">
        <v>23084.983122643494</v>
      </c>
      <c r="AS109" s="29">
        <v>207.92948610543866</v>
      </c>
      <c r="AT109" s="29">
        <v>3704.0878920485702</v>
      </c>
      <c r="AU109" s="29">
        <v>3732.2049557364171</v>
      </c>
      <c r="AV109" s="29">
        <v>70.031701734546289</v>
      </c>
      <c r="AW109" s="29">
        <v>23.358004332247223</v>
      </c>
      <c r="AX109" s="29">
        <v>44566.971672437539</v>
      </c>
      <c r="AY109" s="29">
        <v>5639.7062049400574</v>
      </c>
      <c r="AZ109" s="29">
        <v>9147.9515970635584</v>
      </c>
      <c r="BA109" s="29">
        <v>68.507140098310771</v>
      </c>
      <c r="BB109" s="29">
        <v>5060.5508934887475</v>
      </c>
      <c r="BC109" s="29">
        <v>13331.942280166888</v>
      </c>
      <c r="BD109" s="29">
        <v>18113.431525435575</v>
      </c>
      <c r="BE109" s="29">
        <v>14604.244225921448</v>
      </c>
      <c r="BF109" s="29">
        <v>454.0916491019189</v>
      </c>
      <c r="BG109" s="29">
        <v>29699.249430368443</v>
      </c>
      <c r="BH109" s="29">
        <v>43820.529404344721</v>
      </c>
      <c r="BI109" s="29">
        <v>1200.9793215078864</v>
      </c>
      <c r="BJ109" s="29">
        <v>16790.918449355708</v>
      </c>
      <c r="BK109" s="29">
        <v>2224.8361251581809</v>
      </c>
      <c r="BL109" s="29">
        <v>14139.408154640907</v>
      </c>
      <c r="BM109" s="29">
        <v>32515.025109477661</v>
      </c>
      <c r="BN109" s="29">
        <v>5819.4100557221082</v>
      </c>
      <c r="BO109" s="29">
        <v>3107.6840838532007</v>
      </c>
      <c r="BP109" s="29">
        <v>3357.13343095245</v>
      </c>
      <c r="BQ109" s="29">
        <v>855.70687089575529</v>
      </c>
      <c r="BR109" s="29">
        <v>4906.5083468343173</v>
      </c>
      <c r="BS109" s="29">
        <v>0</v>
      </c>
      <c r="BT109" s="59">
        <f t="shared" si="5"/>
        <v>663249.98568356119</v>
      </c>
      <c r="BU109" s="29">
        <v>11441.335706838303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1.2817819357017429E-3</v>
      </c>
      <c r="CJ109" s="38">
        <f t="shared" si="7"/>
        <v>674691.32267218141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42</v>
      </c>
      <c r="B110" s="29" t="s">
        <v>159</v>
      </c>
      <c r="C110" s="29">
        <v>33.525897887595086</v>
      </c>
      <c r="D110" s="29">
        <v>0.10007259470372225</v>
      </c>
      <c r="E110" s="29">
        <v>0</v>
      </c>
      <c r="F110" s="29">
        <v>14.471513057453452</v>
      </c>
      <c r="G110" s="29">
        <v>208.66986929372749</v>
      </c>
      <c r="H110" s="29">
        <v>2.4577435174392797</v>
      </c>
      <c r="I110" s="29">
        <v>0.93094521600785629</v>
      </c>
      <c r="J110" s="29">
        <v>24.803356900287731</v>
      </c>
      <c r="K110" s="29">
        <v>244.54800632381986</v>
      </c>
      <c r="L110" s="29">
        <v>0.23637348099603897</v>
      </c>
      <c r="M110" s="29">
        <v>217.48697375440889</v>
      </c>
      <c r="N110" s="29">
        <v>4572.3522570940213</v>
      </c>
      <c r="O110" s="29">
        <v>89.820876376184458</v>
      </c>
      <c r="P110" s="29">
        <v>71.419980579431027</v>
      </c>
      <c r="Q110" s="29">
        <v>92.675445520308969</v>
      </c>
      <c r="R110" s="29">
        <v>236.19957679505731</v>
      </c>
      <c r="S110" s="29">
        <v>140.62013107044453</v>
      </c>
      <c r="T110" s="29">
        <v>276.69818278076332</v>
      </c>
      <c r="U110" s="29">
        <v>616.23684368314684</v>
      </c>
      <c r="V110" s="29">
        <v>2.9909933270474043</v>
      </c>
      <c r="W110" s="29">
        <v>9.6776339626092458</v>
      </c>
      <c r="X110" s="29">
        <v>3750.1049173153779</v>
      </c>
      <c r="Y110" s="29">
        <v>35.602645795750874</v>
      </c>
      <c r="Z110" s="29">
        <v>9.6377792540806801</v>
      </c>
      <c r="AA110" s="29">
        <v>0.2189106130623418</v>
      </c>
      <c r="AB110" s="29">
        <v>2.5201238355223528E-2</v>
      </c>
      <c r="AC110" s="29">
        <v>2.4547794072287457</v>
      </c>
      <c r="AD110" s="29">
        <v>31.051132046256591</v>
      </c>
      <c r="AE110" s="29">
        <v>1402.7530004378809</v>
      </c>
      <c r="AF110" s="29">
        <v>228.95002785879694</v>
      </c>
      <c r="AG110" s="29">
        <v>1.3973269879315127</v>
      </c>
      <c r="AH110" s="29">
        <v>4.8462975333546834E-2</v>
      </c>
      <c r="AI110" s="29">
        <v>0</v>
      </c>
      <c r="AJ110" s="29">
        <v>3.4508062401232213</v>
      </c>
      <c r="AK110" s="29">
        <v>1.2219749498987069</v>
      </c>
      <c r="AL110" s="29">
        <v>288.44475801991638</v>
      </c>
      <c r="AM110" s="29">
        <v>112.02123092848677</v>
      </c>
      <c r="AN110" s="29">
        <v>1734.0394225836358</v>
      </c>
      <c r="AO110" s="29">
        <v>1093.4430559107998</v>
      </c>
      <c r="AP110" s="29">
        <v>302.08301883176154</v>
      </c>
      <c r="AQ110" s="29">
        <v>116.09493451527354</v>
      </c>
      <c r="AR110" s="29">
        <v>8.2959845059067255E-2</v>
      </c>
      <c r="AS110" s="29">
        <v>2.1629018664247567E-2</v>
      </c>
      <c r="AT110" s="29">
        <v>9.6157899984627608</v>
      </c>
      <c r="AU110" s="29">
        <v>200.69851179628546</v>
      </c>
      <c r="AV110" s="29">
        <v>6.3337675981294514E-2</v>
      </c>
      <c r="AW110" s="29">
        <v>0</v>
      </c>
      <c r="AX110" s="29">
        <v>283.05147955172532</v>
      </c>
      <c r="AY110" s="29">
        <v>62.832451344413286</v>
      </c>
      <c r="AZ110" s="29">
        <v>493.39174385723288</v>
      </c>
      <c r="BA110" s="29">
        <v>0</v>
      </c>
      <c r="BB110" s="29">
        <v>7.8760464865518598</v>
      </c>
      <c r="BC110" s="29">
        <v>17.550307005355055</v>
      </c>
      <c r="BD110" s="29">
        <v>165.37117378865807</v>
      </c>
      <c r="BE110" s="29">
        <v>5.0968876806746479</v>
      </c>
      <c r="BF110" s="29">
        <v>0</v>
      </c>
      <c r="BG110" s="29">
        <v>133.75732466057232</v>
      </c>
      <c r="BH110" s="29">
        <v>2.354675973665334</v>
      </c>
      <c r="BI110" s="29">
        <v>0.58327478378283393</v>
      </c>
      <c r="BJ110" s="29">
        <v>1.5649970748100352</v>
      </c>
      <c r="BK110" s="29">
        <v>0</v>
      </c>
      <c r="BL110" s="29">
        <v>0</v>
      </c>
      <c r="BM110" s="29">
        <v>0.73002307683275147</v>
      </c>
      <c r="BN110" s="29">
        <v>606.27697109992732</v>
      </c>
      <c r="BO110" s="29">
        <v>68.154384792205832</v>
      </c>
      <c r="BP110" s="29">
        <v>1.4148283101675707</v>
      </c>
      <c r="BQ110" s="29">
        <v>0.43473046521485681</v>
      </c>
      <c r="BR110" s="29">
        <v>6.8480867824991414</v>
      </c>
      <c r="BS110" s="29">
        <v>0</v>
      </c>
      <c r="BT110" s="59">
        <f t="shared" si="5"/>
        <v>18036.737674194144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2.8695996248717637</v>
      </c>
      <c r="CJ110" s="38">
        <f t="shared" si="7"/>
        <v>18039.607273819016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43</v>
      </c>
      <c r="B111" s="29" t="s">
        <v>160</v>
      </c>
      <c r="C111" s="29">
        <v>5834.4667046332379</v>
      </c>
      <c r="D111" s="29">
        <v>118.1350199915495</v>
      </c>
      <c r="E111" s="29">
        <v>1243.0006556758212</v>
      </c>
      <c r="F111" s="29">
        <v>16362.857512946806</v>
      </c>
      <c r="G111" s="29">
        <v>102221.97238671259</v>
      </c>
      <c r="H111" s="29">
        <v>935.47939920131194</v>
      </c>
      <c r="I111" s="29">
        <v>1932.0474922952967</v>
      </c>
      <c r="J111" s="29">
        <v>427.74143710147933</v>
      </c>
      <c r="K111" s="29">
        <v>12105.199447073295</v>
      </c>
      <c r="L111" s="29">
        <v>6212.8332844708166</v>
      </c>
      <c r="M111" s="29">
        <v>12550.172554261204</v>
      </c>
      <c r="N111" s="29">
        <v>79145.440031031598</v>
      </c>
      <c r="O111" s="29">
        <v>2458.4962873012432</v>
      </c>
      <c r="P111" s="29">
        <v>9799.4041359393832</v>
      </c>
      <c r="Q111" s="29">
        <v>842.66362509201281</v>
      </c>
      <c r="R111" s="29">
        <v>6139.0662893290009</v>
      </c>
      <c r="S111" s="29">
        <v>41673.5323119354</v>
      </c>
      <c r="T111" s="29">
        <v>10594.77651302382</v>
      </c>
      <c r="U111" s="29">
        <v>30427.59384936366</v>
      </c>
      <c r="V111" s="29">
        <v>1118.4955633187001</v>
      </c>
      <c r="W111" s="29">
        <v>433.47273631939834</v>
      </c>
      <c r="X111" s="29">
        <v>40792.813370557269</v>
      </c>
      <c r="Y111" s="29">
        <v>18796.969825327797</v>
      </c>
      <c r="Z111" s="29">
        <v>35536.955839674512</v>
      </c>
      <c r="AA111" s="29">
        <v>2975.8002976306225</v>
      </c>
      <c r="AB111" s="29">
        <v>36927.591129155859</v>
      </c>
      <c r="AC111" s="29">
        <v>33217.772730134944</v>
      </c>
      <c r="AD111" s="29">
        <v>28926.882745634746</v>
      </c>
      <c r="AE111" s="29">
        <v>697713.25164846866</v>
      </c>
      <c r="AF111" s="29">
        <v>99319.163426051833</v>
      </c>
      <c r="AG111" s="29">
        <v>10087.37141105664</v>
      </c>
      <c r="AH111" s="29">
        <v>55361.168156213891</v>
      </c>
      <c r="AI111" s="29">
        <v>7480.7514415206988</v>
      </c>
      <c r="AJ111" s="29">
        <v>44424.036612909069</v>
      </c>
      <c r="AK111" s="29">
        <v>78621.55985938017</v>
      </c>
      <c r="AL111" s="29">
        <v>36089.617446427786</v>
      </c>
      <c r="AM111" s="29">
        <v>271458.38059214753</v>
      </c>
      <c r="AN111" s="29">
        <v>49603.301363295206</v>
      </c>
      <c r="AO111" s="29">
        <v>166715.71583539672</v>
      </c>
      <c r="AP111" s="29">
        <v>1749559.4016184111</v>
      </c>
      <c r="AQ111" s="29">
        <v>149606.97257481364</v>
      </c>
      <c r="AR111" s="29">
        <v>32461.267626579229</v>
      </c>
      <c r="AS111" s="29">
        <v>9868.2573207877413</v>
      </c>
      <c r="AT111" s="29">
        <v>127761.99021985444</v>
      </c>
      <c r="AU111" s="29">
        <v>13678.777791706467</v>
      </c>
      <c r="AV111" s="29">
        <v>838.69258425194005</v>
      </c>
      <c r="AW111" s="29">
        <v>247.54924397319698</v>
      </c>
      <c r="AX111" s="29">
        <v>212159.27707405464</v>
      </c>
      <c r="AY111" s="29">
        <v>253064.66017027351</v>
      </c>
      <c r="AZ111" s="29">
        <v>55515.065603594616</v>
      </c>
      <c r="BA111" s="29">
        <v>696.37588137634066</v>
      </c>
      <c r="BB111" s="29">
        <v>102508.37733349798</v>
      </c>
      <c r="BC111" s="29">
        <v>40082.442172392839</v>
      </c>
      <c r="BD111" s="29">
        <v>47864.183503432592</v>
      </c>
      <c r="BE111" s="29">
        <v>45898.406783663537</v>
      </c>
      <c r="BF111" s="29">
        <v>3135.6541214068438</v>
      </c>
      <c r="BG111" s="29">
        <v>88033.772614785383</v>
      </c>
      <c r="BH111" s="29">
        <v>341562.30169079278</v>
      </c>
      <c r="BI111" s="29">
        <v>3577.7014543900564</v>
      </c>
      <c r="BJ111" s="29">
        <v>304261.98788613069</v>
      </c>
      <c r="BK111" s="29">
        <v>28916.704031392877</v>
      </c>
      <c r="BL111" s="29">
        <v>115253.25293362034</v>
      </c>
      <c r="BM111" s="29">
        <v>98877.060970846767</v>
      </c>
      <c r="BN111" s="29">
        <v>35656.8823624289</v>
      </c>
      <c r="BO111" s="29">
        <v>16803.68498155602</v>
      </c>
      <c r="BP111" s="29">
        <v>71355.867913899405</v>
      </c>
      <c r="BQ111" s="29">
        <v>8984.3795856156303</v>
      </c>
      <c r="BR111" s="29">
        <v>17658.932858321237</v>
      </c>
      <c r="BS111" s="29">
        <v>0</v>
      </c>
      <c r="BT111" s="59">
        <f t="shared" si="5"/>
        <v>6032515.8318758514</v>
      </c>
      <c r="BU111" s="29">
        <v>2035316.0908274164</v>
      </c>
      <c r="BV111" s="29">
        <v>0</v>
      </c>
      <c r="BW111" s="29">
        <v>650.38216140365682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925.79676932377208</v>
      </c>
      <c r="CE111" s="29">
        <v>0</v>
      </c>
      <c r="CF111" s="29">
        <v>3265964.1011146856</v>
      </c>
      <c r="CG111" s="29">
        <v>0</v>
      </c>
      <c r="CH111" s="29">
        <v>4203.7192981111712</v>
      </c>
      <c r="CI111" s="29">
        <v>1992346.9528645792</v>
      </c>
      <c r="CJ111" s="38">
        <f t="shared" si="7"/>
        <v>13331922.874911373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44</v>
      </c>
      <c r="B112" s="29" t="s">
        <v>161</v>
      </c>
      <c r="C112" s="29">
        <v>819.21724953528917</v>
      </c>
      <c r="D112" s="29">
        <v>60.736792403926358</v>
      </c>
      <c r="E112" s="29">
        <v>73.553421508700282</v>
      </c>
      <c r="F112" s="29">
        <v>2586.1916746173802</v>
      </c>
      <c r="G112" s="29">
        <v>20180.798271199339</v>
      </c>
      <c r="H112" s="29">
        <v>899.71455656369869</v>
      </c>
      <c r="I112" s="29">
        <v>474.43850089563938</v>
      </c>
      <c r="J112" s="29">
        <v>349.05856135228521</v>
      </c>
      <c r="K112" s="29">
        <v>2645.4082479725539</v>
      </c>
      <c r="L112" s="29">
        <v>553.46328660152108</v>
      </c>
      <c r="M112" s="29">
        <v>4657.6059637368544</v>
      </c>
      <c r="N112" s="29">
        <v>52923.181353885193</v>
      </c>
      <c r="O112" s="29">
        <v>1330.3843860683812</v>
      </c>
      <c r="P112" s="29">
        <v>1650.5348245054749</v>
      </c>
      <c r="Q112" s="29">
        <v>989.3368135705482</v>
      </c>
      <c r="R112" s="29">
        <v>4392.4618874910138</v>
      </c>
      <c r="S112" s="29">
        <v>2588.5279707921582</v>
      </c>
      <c r="T112" s="29">
        <v>3273.2902612606631</v>
      </c>
      <c r="U112" s="29">
        <v>10661.421487989433</v>
      </c>
      <c r="V112" s="29">
        <v>332.0010975984294</v>
      </c>
      <c r="W112" s="29">
        <v>136.66658599350944</v>
      </c>
      <c r="X112" s="29">
        <v>45763.668676949346</v>
      </c>
      <c r="Y112" s="29">
        <v>2559.9598953017098</v>
      </c>
      <c r="Z112" s="29">
        <v>3150.114173903818</v>
      </c>
      <c r="AA112" s="29">
        <v>116.39057725812226</v>
      </c>
      <c r="AB112" s="29">
        <v>3797.0430350528231</v>
      </c>
      <c r="AC112" s="29">
        <v>2351.0712801670211</v>
      </c>
      <c r="AD112" s="29">
        <v>6089.0937383514702</v>
      </c>
      <c r="AE112" s="29">
        <v>120215.52962234082</v>
      </c>
      <c r="AF112" s="29">
        <v>39308.234269494424</v>
      </c>
      <c r="AG112" s="29">
        <v>1713.2961600344502</v>
      </c>
      <c r="AH112" s="29">
        <v>3376.2768743173506</v>
      </c>
      <c r="AI112" s="29">
        <v>165.80687859017152</v>
      </c>
      <c r="AJ112" s="29">
        <v>6628.4488767711146</v>
      </c>
      <c r="AK112" s="29">
        <v>1362.0631230548877</v>
      </c>
      <c r="AL112" s="29">
        <v>8405.0453868367858</v>
      </c>
      <c r="AM112" s="29">
        <v>4502.570167856622</v>
      </c>
      <c r="AN112" s="29">
        <v>930797.29838738299</v>
      </c>
      <c r="AO112" s="29">
        <v>1069522.4203133942</v>
      </c>
      <c r="AP112" s="29">
        <v>13678.896628520033</v>
      </c>
      <c r="AQ112" s="29">
        <v>20807.33487772182</v>
      </c>
      <c r="AR112" s="29">
        <v>51458.2365776355</v>
      </c>
      <c r="AS112" s="29">
        <v>344.57301205361409</v>
      </c>
      <c r="AT112" s="29">
        <v>1223.7733221622896</v>
      </c>
      <c r="AU112" s="29">
        <v>3067.7033076857469</v>
      </c>
      <c r="AV112" s="29">
        <v>70.056750223691935</v>
      </c>
      <c r="AW112" s="29">
        <v>0.68468478058778592</v>
      </c>
      <c r="AX112" s="29">
        <v>78261.074078378442</v>
      </c>
      <c r="AY112" s="29">
        <v>9589.9172303348278</v>
      </c>
      <c r="AZ112" s="29">
        <v>15363.020660820464</v>
      </c>
      <c r="BA112" s="29">
        <v>0.19915210147232945</v>
      </c>
      <c r="BB112" s="29">
        <v>138542.34993013201</v>
      </c>
      <c r="BC112" s="29">
        <v>1908.6063449907103</v>
      </c>
      <c r="BD112" s="29">
        <v>12728.007991215487</v>
      </c>
      <c r="BE112" s="29">
        <v>1398.3665979250286</v>
      </c>
      <c r="BF112" s="29">
        <v>2412.124212933521</v>
      </c>
      <c r="BG112" s="29">
        <v>20320.069515585554</v>
      </c>
      <c r="BH112" s="29">
        <v>72412.131936873469</v>
      </c>
      <c r="BI112" s="29">
        <v>1056.5638615472465</v>
      </c>
      <c r="BJ112" s="29">
        <v>24689.359428141044</v>
      </c>
      <c r="BK112" s="29">
        <v>773.10669244655912</v>
      </c>
      <c r="BL112" s="29">
        <v>13973.62677641357</v>
      </c>
      <c r="BM112" s="29">
        <v>2832.8321243202349</v>
      </c>
      <c r="BN112" s="29">
        <v>81979.774740240828</v>
      </c>
      <c r="BO112" s="29">
        <v>102968.96163330296</v>
      </c>
      <c r="BP112" s="29">
        <v>43584.195845034992</v>
      </c>
      <c r="BQ112" s="29">
        <v>267.55676653806165</v>
      </c>
      <c r="BR112" s="29">
        <v>1695.141938745629</v>
      </c>
      <c r="BS112" s="29">
        <v>0</v>
      </c>
      <c r="BT112" s="59">
        <f t="shared" si="5"/>
        <v>3078810.571251404</v>
      </c>
      <c r="BU112" s="29">
        <v>3361311.4533921001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2978.9895186071922</v>
      </c>
      <c r="CE112" s="29">
        <v>0</v>
      </c>
      <c r="CF112" s="29">
        <v>4234.4317358159205</v>
      </c>
      <c r="CG112" s="29">
        <v>0</v>
      </c>
      <c r="CH112" s="29">
        <v>647.64602547801303</v>
      </c>
      <c r="CI112" s="29">
        <v>125.94877212765057</v>
      </c>
      <c r="CJ112" s="38">
        <f t="shared" si="7"/>
        <v>6448109.0406955322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45</v>
      </c>
      <c r="B113" s="29" t="s">
        <v>162</v>
      </c>
      <c r="C113" s="29">
        <v>1549.8854825922285</v>
      </c>
      <c r="D113" s="29">
        <v>14.661784919871042</v>
      </c>
      <c r="E113" s="29">
        <v>2078.0528669855671</v>
      </c>
      <c r="F113" s="29">
        <v>13165.852794423634</v>
      </c>
      <c r="G113" s="29">
        <v>26309.162061232055</v>
      </c>
      <c r="H113" s="29">
        <v>930.75116844579532</v>
      </c>
      <c r="I113" s="29">
        <v>2339.8849495805894</v>
      </c>
      <c r="J113" s="29">
        <v>659.17961051723012</v>
      </c>
      <c r="K113" s="29">
        <v>1395.8725849316181</v>
      </c>
      <c r="L113" s="29">
        <v>3388.3426265594317</v>
      </c>
      <c r="M113" s="29">
        <v>14610.857014837178</v>
      </c>
      <c r="N113" s="29">
        <v>48149.199608078474</v>
      </c>
      <c r="O113" s="29">
        <v>4600.4742188081837</v>
      </c>
      <c r="P113" s="29">
        <v>4307.9798140297889</v>
      </c>
      <c r="Q113" s="29">
        <v>885.01157026164697</v>
      </c>
      <c r="R113" s="29">
        <v>7407.9188684325482</v>
      </c>
      <c r="S113" s="29">
        <v>15106.609591635655</v>
      </c>
      <c r="T113" s="29">
        <v>3915.4733935104714</v>
      </c>
      <c r="U113" s="29">
        <v>36897.568281392552</v>
      </c>
      <c r="V113" s="29">
        <v>828.89850262620052</v>
      </c>
      <c r="W113" s="29">
        <v>167.89026204351461</v>
      </c>
      <c r="X113" s="29">
        <v>42525.86016484657</v>
      </c>
      <c r="Y113" s="29">
        <v>17790.767617084857</v>
      </c>
      <c r="Z113" s="29">
        <v>24686.832560644456</v>
      </c>
      <c r="AA113" s="29">
        <v>2386.5160919376344</v>
      </c>
      <c r="AB113" s="29">
        <v>43491.656380855173</v>
      </c>
      <c r="AC113" s="29">
        <v>23223.45597432441</v>
      </c>
      <c r="AD113" s="29">
        <v>41866.616232095184</v>
      </c>
      <c r="AE113" s="29">
        <v>376058.87948647566</v>
      </c>
      <c r="AF113" s="29">
        <v>90619.841297732462</v>
      </c>
      <c r="AG113" s="29">
        <v>34913.450489397372</v>
      </c>
      <c r="AH113" s="29">
        <v>11050.539515719105</v>
      </c>
      <c r="AI113" s="29">
        <v>7811.0981708275121</v>
      </c>
      <c r="AJ113" s="29">
        <v>52957.675449706687</v>
      </c>
      <c r="AK113" s="29">
        <v>135115.68886063955</v>
      </c>
      <c r="AL113" s="29">
        <v>43986.886502570997</v>
      </c>
      <c r="AM113" s="29">
        <v>82263.419400245868</v>
      </c>
      <c r="AN113" s="29">
        <v>27394.563971847674</v>
      </c>
      <c r="AO113" s="29">
        <v>814184.97492860619</v>
      </c>
      <c r="AP113" s="29">
        <v>572230.1818493054</v>
      </c>
      <c r="AQ113" s="29">
        <v>80548.54027424907</v>
      </c>
      <c r="AR113" s="29">
        <v>6270.9182868144972</v>
      </c>
      <c r="AS113" s="29">
        <v>1409.0112339399268</v>
      </c>
      <c r="AT113" s="29">
        <v>24694.835139024675</v>
      </c>
      <c r="AU113" s="29">
        <v>5860.8847826024203</v>
      </c>
      <c r="AV113" s="29">
        <v>200.94033057414111</v>
      </c>
      <c r="AW113" s="29">
        <v>21.648625064782561</v>
      </c>
      <c r="AX113" s="29">
        <v>177592.25621377392</v>
      </c>
      <c r="AY113" s="29">
        <v>185075.56629723572</v>
      </c>
      <c r="AZ113" s="29">
        <v>55162.338500402948</v>
      </c>
      <c r="BA113" s="29">
        <v>177.15356293778694</v>
      </c>
      <c r="BB113" s="29">
        <v>61298.560669282277</v>
      </c>
      <c r="BC113" s="29">
        <v>67862.119976768416</v>
      </c>
      <c r="BD113" s="29">
        <v>100338.36011090166</v>
      </c>
      <c r="BE113" s="29">
        <v>70637.076355889643</v>
      </c>
      <c r="BF113" s="29">
        <v>840.94497160009087</v>
      </c>
      <c r="BG113" s="29">
        <v>164450.01378445918</v>
      </c>
      <c r="BH113" s="29">
        <v>174787.71589302813</v>
      </c>
      <c r="BI113" s="29">
        <v>2639.1296368527596</v>
      </c>
      <c r="BJ113" s="29">
        <v>90354.274332140471</v>
      </c>
      <c r="BK113" s="29">
        <v>7139.396795704969</v>
      </c>
      <c r="BL113" s="29">
        <v>61023.605084243078</v>
      </c>
      <c r="BM113" s="29">
        <v>44186.592592655557</v>
      </c>
      <c r="BN113" s="29">
        <v>25780.793165054722</v>
      </c>
      <c r="BO113" s="29">
        <v>14270.605953019502</v>
      </c>
      <c r="BP113" s="29">
        <v>23758.753057917038</v>
      </c>
      <c r="BQ113" s="29">
        <v>3609.970976185049</v>
      </c>
      <c r="BR113" s="29">
        <v>19949.443366281943</v>
      </c>
      <c r="BS113" s="29">
        <v>0</v>
      </c>
      <c r="BT113" s="59">
        <f t="shared" si="5"/>
        <v>4103209.8819693117</v>
      </c>
      <c r="BU113" s="29">
        <v>2424733.2946145362</v>
      </c>
      <c r="BV113" s="29">
        <v>0</v>
      </c>
      <c r="BW113" s="29">
        <v>88.593192746517346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426630.15793094377</v>
      </c>
      <c r="CG113" s="29">
        <v>0</v>
      </c>
      <c r="CH113" s="29">
        <v>491.7071048767944</v>
      </c>
      <c r="CI113" s="29">
        <v>142909.71492324711</v>
      </c>
      <c r="CJ113" s="38">
        <f t="shared" si="7"/>
        <v>7098063.3497356623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46</v>
      </c>
      <c r="B114" s="29" t="s">
        <v>163</v>
      </c>
      <c r="C114" s="29">
        <v>70022.477935392686</v>
      </c>
      <c r="D114" s="29">
        <v>2666.3338722385079</v>
      </c>
      <c r="E114" s="29">
        <v>9036.9633953663742</v>
      </c>
      <c r="F114" s="29">
        <v>127210.74612464802</v>
      </c>
      <c r="G114" s="29">
        <v>389763.57748982235</v>
      </c>
      <c r="H114" s="29">
        <v>7471.141236404017</v>
      </c>
      <c r="I114" s="29">
        <v>18587.584260071068</v>
      </c>
      <c r="J114" s="29">
        <v>2312.7908390802395</v>
      </c>
      <c r="K114" s="29">
        <v>17511.880804615234</v>
      </c>
      <c r="L114" s="29">
        <v>60481.735126573221</v>
      </c>
      <c r="M114" s="29">
        <v>119485.26935931609</v>
      </c>
      <c r="N114" s="29">
        <v>290786.83683000796</v>
      </c>
      <c r="O114" s="29">
        <v>16481.573935175598</v>
      </c>
      <c r="P114" s="29">
        <v>22374.812019094181</v>
      </c>
      <c r="Q114" s="29">
        <v>6918.3459058606904</v>
      </c>
      <c r="R114" s="29">
        <v>41689.396974096533</v>
      </c>
      <c r="S114" s="29">
        <v>155541.31170597495</v>
      </c>
      <c r="T114" s="29">
        <v>79623.975799410953</v>
      </c>
      <c r="U114" s="29">
        <v>254525.76075399711</v>
      </c>
      <c r="V114" s="29">
        <v>9057.4937333030084</v>
      </c>
      <c r="W114" s="29">
        <v>4223.0789698290046</v>
      </c>
      <c r="X114" s="29">
        <v>110107.13845324883</v>
      </c>
      <c r="Y114" s="29">
        <v>140905.57069360377</v>
      </c>
      <c r="Z114" s="29">
        <v>354624.1127390844</v>
      </c>
      <c r="AA114" s="29">
        <v>41842.290536942455</v>
      </c>
      <c r="AB114" s="29">
        <v>475645.4962794442</v>
      </c>
      <c r="AC114" s="29">
        <v>435146.70076965127</v>
      </c>
      <c r="AD114" s="29">
        <v>270658.31857969944</v>
      </c>
      <c r="AE114" s="29">
        <v>4132270.107218056</v>
      </c>
      <c r="AF114" s="29">
        <v>998555.9488520507</v>
      </c>
      <c r="AG114" s="29">
        <v>94310.532605730827</v>
      </c>
      <c r="AH114" s="29">
        <v>488649.5123704875</v>
      </c>
      <c r="AI114" s="29">
        <v>86650.499689097633</v>
      </c>
      <c r="AJ114" s="29">
        <v>583857.05289460346</v>
      </c>
      <c r="AK114" s="29">
        <v>770130.1616595235</v>
      </c>
      <c r="AL114" s="29">
        <v>442164.43442441872</v>
      </c>
      <c r="AM114" s="29">
        <v>1685696.7582210787</v>
      </c>
      <c r="AN114" s="29">
        <v>426865.85587305052</v>
      </c>
      <c r="AO114" s="29">
        <v>1489134.7597601395</v>
      </c>
      <c r="AP114" s="29">
        <v>11466732.205983715</v>
      </c>
      <c r="AQ114" s="29">
        <v>1694606.7370151845</v>
      </c>
      <c r="AR114" s="29">
        <v>246390.47017212113</v>
      </c>
      <c r="AS114" s="29">
        <v>107341.57234941827</v>
      </c>
      <c r="AT114" s="29">
        <v>1319503.560049773</v>
      </c>
      <c r="AU114" s="29">
        <v>136333.90198507046</v>
      </c>
      <c r="AV114" s="29">
        <v>9676.5287226290257</v>
      </c>
      <c r="AW114" s="29">
        <v>2978.9641052368002</v>
      </c>
      <c r="AX114" s="29">
        <v>1800616.7779803886</v>
      </c>
      <c r="AY114" s="29">
        <v>2156931.7003280697</v>
      </c>
      <c r="AZ114" s="29">
        <v>291510.10523538775</v>
      </c>
      <c r="BA114" s="29">
        <v>3626.9738185272354</v>
      </c>
      <c r="BB114" s="29">
        <v>656366.90614860319</v>
      </c>
      <c r="BC114" s="29">
        <v>464041.11644087743</v>
      </c>
      <c r="BD114" s="29">
        <v>484776.04773477325</v>
      </c>
      <c r="BE114" s="29">
        <v>491876.96381462429</v>
      </c>
      <c r="BF114" s="29">
        <v>33634.246574746569</v>
      </c>
      <c r="BG114" s="29">
        <v>1094825.5655180551</v>
      </c>
      <c r="BH114" s="29">
        <v>2964943.4794537965</v>
      </c>
      <c r="BI114" s="29">
        <v>37422.668801996027</v>
      </c>
      <c r="BJ114" s="29">
        <v>1924796.0598081413</v>
      </c>
      <c r="BK114" s="29">
        <v>303014.66231078771</v>
      </c>
      <c r="BL114" s="29">
        <v>1181953.6575789098</v>
      </c>
      <c r="BM114" s="29">
        <v>307694.938678056</v>
      </c>
      <c r="BN114" s="29">
        <v>314886.79403303465</v>
      </c>
      <c r="BO114" s="29">
        <v>155441.26280001312</v>
      </c>
      <c r="BP114" s="29">
        <v>566697.28370988229</v>
      </c>
      <c r="BQ114" s="29">
        <v>62245.159320184612</v>
      </c>
      <c r="BR114" s="29">
        <v>194033.27307329775</v>
      </c>
      <c r="BS114" s="29">
        <v>0</v>
      </c>
      <c r="BT114" s="59">
        <f t="shared" si="5"/>
        <v>45207887.922235489</v>
      </c>
      <c r="BU114" s="29">
        <v>1839756.5101440332</v>
      </c>
      <c r="BV114" s="29">
        <v>0</v>
      </c>
      <c r="BW114" s="29">
        <v>1419.4786593676097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2703.5661220496022</v>
      </c>
      <c r="CE114" s="29">
        <v>0</v>
      </c>
      <c r="CF114" s="29">
        <v>8381298.8943985216</v>
      </c>
      <c r="CG114" s="29">
        <v>0</v>
      </c>
      <c r="CH114" s="29">
        <v>5755.0444620924773</v>
      </c>
      <c r="CI114" s="29">
        <v>2390194.4746013796</v>
      </c>
      <c r="CJ114" s="38">
        <f t="shared" si="7"/>
        <v>57829015.890622929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47</v>
      </c>
      <c r="B115" s="29" t="s">
        <v>164</v>
      </c>
      <c r="C115" s="29">
        <v>40663.833495949439</v>
      </c>
      <c r="D115" s="29">
        <v>2062.4840960424031</v>
      </c>
      <c r="E115" s="29">
        <v>6127.0076314609014</v>
      </c>
      <c r="F115" s="29">
        <v>7396.6352656621566</v>
      </c>
      <c r="G115" s="29">
        <v>40866.820377323384</v>
      </c>
      <c r="H115" s="29">
        <v>4473.2169839697899</v>
      </c>
      <c r="I115" s="29">
        <v>3515.6246161774329</v>
      </c>
      <c r="J115" s="29">
        <v>2439.4009155324275</v>
      </c>
      <c r="K115" s="29">
        <v>2604.3618271698515</v>
      </c>
      <c r="L115" s="29">
        <v>3044.8321929741237</v>
      </c>
      <c r="M115" s="29">
        <v>10085.898663553016</v>
      </c>
      <c r="N115" s="29">
        <v>91018.213919979156</v>
      </c>
      <c r="O115" s="29">
        <v>7532.2567934105818</v>
      </c>
      <c r="P115" s="29">
        <v>5512.0847274964672</v>
      </c>
      <c r="Q115" s="29">
        <v>3365.4587230990423</v>
      </c>
      <c r="R115" s="29">
        <v>12559.787191795738</v>
      </c>
      <c r="S115" s="29">
        <v>13624.208407187234</v>
      </c>
      <c r="T115" s="29">
        <v>4250.5291691370439</v>
      </c>
      <c r="U115" s="29">
        <v>51236.374085025476</v>
      </c>
      <c r="V115" s="29">
        <v>2250.0812445160523</v>
      </c>
      <c r="W115" s="29">
        <v>4268.433327449683</v>
      </c>
      <c r="X115" s="29">
        <v>29800.272795354496</v>
      </c>
      <c r="Y115" s="29">
        <v>20006.268208585669</v>
      </c>
      <c r="Z115" s="29">
        <v>245792.48804389255</v>
      </c>
      <c r="AA115" s="29">
        <v>13526.927666711123</v>
      </c>
      <c r="AB115" s="29">
        <v>15061.073822122851</v>
      </c>
      <c r="AC115" s="29">
        <v>115930.94743171439</v>
      </c>
      <c r="AD115" s="29">
        <v>32815.86065542094</v>
      </c>
      <c r="AE115" s="29">
        <v>210115.05723887202</v>
      </c>
      <c r="AF115" s="29">
        <v>215101.25103815101</v>
      </c>
      <c r="AG115" s="29">
        <v>52560.984380586742</v>
      </c>
      <c r="AH115" s="29">
        <v>810530.99157891516</v>
      </c>
      <c r="AI115" s="29">
        <v>9985.7145228447571</v>
      </c>
      <c r="AJ115" s="29">
        <v>52332.76164265949</v>
      </c>
      <c r="AK115" s="29">
        <v>5492.2240253317223</v>
      </c>
      <c r="AL115" s="29">
        <v>47330.547099160787</v>
      </c>
      <c r="AM115" s="29">
        <v>45916.003153349739</v>
      </c>
      <c r="AN115" s="29">
        <v>11944.156586975816</v>
      </c>
      <c r="AO115" s="29">
        <v>41369.237524469056</v>
      </c>
      <c r="AP115" s="29">
        <v>98825.164644058226</v>
      </c>
      <c r="AQ115" s="29">
        <v>1499300.0625377994</v>
      </c>
      <c r="AR115" s="29">
        <v>828566.04252751218</v>
      </c>
      <c r="AS115" s="29">
        <v>357122.21488416626</v>
      </c>
      <c r="AT115" s="29">
        <v>37527.309867204531</v>
      </c>
      <c r="AU115" s="29">
        <v>114129.92477388489</v>
      </c>
      <c r="AV115" s="29">
        <v>115549.89926396038</v>
      </c>
      <c r="AW115" s="29">
        <v>17149.430453671994</v>
      </c>
      <c r="AX115" s="29">
        <v>230665.29068215264</v>
      </c>
      <c r="AY115" s="29">
        <v>61647.531930494122</v>
      </c>
      <c r="AZ115" s="29">
        <v>24012.257715996355</v>
      </c>
      <c r="BA115" s="29">
        <v>220.05664110957403</v>
      </c>
      <c r="BB115" s="29">
        <v>10233.09037211006</v>
      </c>
      <c r="BC115" s="29">
        <v>25475.321465328776</v>
      </c>
      <c r="BD115" s="29">
        <v>35193.589319889739</v>
      </c>
      <c r="BE115" s="29">
        <v>10709.63806444102</v>
      </c>
      <c r="BF115" s="29">
        <v>24514.739980303882</v>
      </c>
      <c r="BG115" s="29">
        <v>192367.72181104962</v>
      </c>
      <c r="BH115" s="29">
        <v>9746.8475716563007</v>
      </c>
      <c r="BI115" s="29">
        <v>2638.3069982945035</v>
      </c>
      <c r="BJ115" s="29">
        <v>4185.8965670581456</v>
      </c>
      <c r="BK115" s="29">
        <v>718.53878692503213</v>
      </c>
      <c r="BL115" s="29">
        <v>8511.5185861962163</v>
      </c>
      <c r="BM115" s="29">
        <v>1793.2678086531716</v>
      </c>
      <c r="BN115" s="29">
        <v>13569.121149954226</v>
      </c>
      <c r="BO115" s="29">
        <v>10742.057224014872</v>
      </c>
      <c r="BP115" s="29">
        <v>31166.916420175075</v>
      </c>
      <c r="BQ115" s="29">
        <v>3149.2794436553313</v>
      </c>
      <c r="BR115" s="29">
        <v>4597.2062005386597</v>
      </c>
      <c r="BS115" s="29">
        <v>0</v>
      </c>
      <c r="BT115" s="59">
        <f t="shared" si="5"/>
        <v>6068538.5547622833</v>
      </c>
      <c r="BU115" s="29">
        <v>2556848.5897121853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7950.5683782549486</v>
      </c>
      <c r="CH115" s="29">
        <v>-1629.9102055504459</v>
      </c>
      <c r="CI115" s="29">
        <v>2128.2659741162656</v>
      </c>
      <c r="CJ115" s="38">
        <f t="shared" si="7"/>
        <v>8633836.068621289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48</v>
      </c>
      <c r="B116" s="29" t="s">
        <v>165</v>
      </c>
      <c r="C116" s="29">
        <v>30950.371547564548</v>
      </c>
      <c r="D116" s="29">
        <v>554.02362650769908</v>
      </c>
      <c r="E116" s="29">
        <v>1958.4698715221289</v>
      </c>
      <c r="F116" s="29">
        <v>6664.1985472821252</v>
      </c>
      <c r="G116" s="29">
        <v>37113.347748130524</v>
      </c>
      <c r="H116" s="29">
        <v>5084.1282793450009</v>
      </c>
      <c r="I116" s="29">
        <v>2778.9874184486816</v>
      </c>
      <c r="J116" s="29">
        <v>3571.8519637314812</v>
      </c>
      <c r="K116" s="29">
        <v>2793.1959771341576</v>
      </c>
      <c r="L116" s="29">
        <v>2474.9452691390652</v>
      </c>
      <c r="M116" s="29">
        <v>5669.3388185315216</v>
      </c>
      <c r="N116" s="29">
        <v>3980.1710301954536</v>
      </c>
      <c r="O116" s="29">
        <v>4222.3505229157054</v>
      </c>
      <c r="P116" s="29">
        <v>6343.5884020742287</v>
      </c>
      <c r="Q116" s="29">
        <v>3680.5038253781736</v>
      </c>
      <c r="R116" s="29">
        <v>6787.649544507889</v>
      </c>
      <c r="S116" s="29">
        <v>4894.5357629543032</v>
      </c>
      <c r="T116" s="29">
        <v>2466.3228454026007</v>
      </c>
      <c r="U116" s="29">
        <v>14354.66990608519</v>
      </c>
      <c r="V116" s="29">
        <v>1564.2821623861039</v>
      </c>
      <c r="W116" s="29">
        <v>12893.955202737285</v>
      </c>
      <c r="X116" s="29">
        <v>7270.7259610636665</v>
      </c>
      <c r="Y116" s="29">
        <v>2223.6035890347493</v>
      </c>
      <c r="Z116" s="29">
        <v>11320.337699451815</v>
      </c>
      <c r="AA116" s="29">
        <v>430.03478897971024</v>
      </c>
      <c r="AB116" s="29">
        <v>2309.1731425860999</v>
      </c>
      <c r="AC116" s="29">
        <v>23968.474957339691</v>
      </c>
      <c r="AD116" s="29">
        <v>9802.7115906029376</v>
      </c>
      <c r="AE116" s="29">
        <v>46586.049738380476</v>
      </c>
      <c r="AF116" s="29">
        <v>10626.501098934728</v>
      </c>
      <c r="AG116" s="29">
        <v>6957.7359075938311</v>
      </c>
      <c r="AH116" s="29">
        <v>65649.399758054788</v>
      </c>
      <c r="AI116" s="29">
        <v>6463.2128723716969</v>
      </c>
      <c r="AJ116" s="29">
        <v>20091.994504081023</v>
      </c>
      <c r="AK116" s="29">
        <v>1507.0590147170446</v>
      </c>
      <c r="AL116" s="29">
        <v>5640.2866539957613</v>
      </c>
      <c r="AM116" s="29">
        <v>5520.3633639945265</v>
      </c>
      <c r="AN116" s="29">
        <v>1034.2966398962776</v>
      </c>
      <c r="AO116" s="29">
        <v>4309.7201258026225</v>
      </c>
      <c r="AP116" s="29">
        <v>5763.1418138235531</v>
      </c>
      <c r="AQ116" s="29">
        <v>19342.873950833913</v>
      </c>
      <c r="AR116" s="29">
        <v>669698.95506669476</v>
      </c>
      <c r="AS116" s="29">
        <v>2958.9909277295606</v>
      </c>
      <c r="AT116" s="29">
        <v>2051.1629433037419</v>
      </c>
      <c r="AU116" s="29">
        <v>17511.113337479466</v>
      </c>
      <c r="AV116" s="29">
        <v>10491.570874022957</v>
      </c>
      <c r="AW116" s="29">
        <v>5147.2417237212503</v>
      </c>
      <c r="AX116" s="29">
        <v>9089.5220394044391</v>
      </c>
      <c r="AY116" s="29">
        <v>10261.939093234376</v>
      </c>
      <c r="AZ116" s="29">
        <v>416.95172356995846</v>
      </c>
      <c r="BA116" s="29">
        <v>1071.8382299502916</v>
      </c>
      <c r="BB116" s="29">
        <v>7005.7002389574163</v>
      </c>
      <c r="BC116" s="29">
        <v>1494.3341897992709</v>
      </c>
      <c r="BD116" s="29">
        <v>7219.6421733143843</v>
      </c>
      <c r="BE116" s="29">
        <v>1611.7080830732834</v>
      </c>
      <c r="BF116" s="29">
        <v>7586.8462573024517</v>
      </c>
      <c r="BG116" s="29">
        <v>3416.5125329591501</v>
      </c>
      <c r="BH116" s="29">
        <v>26802.882866412823</v>
      </c>
      <c r="BI116" s="29">
        <v>470.13267008956234</v>
      </c>
      <c r="BJ116" s="29">
        <v>14965.044100293151</v>
      </c>
      <c r="BK116" s="29">
        <v>512.51819395389009</v>
      </c>
      <c r="BL116" s="29">
        <v>7957.9667786321334</v>
      </c>
      <c r="BM116" s="29">
        <v>16437.579842430911</v>
      </c>
      <c r="BN116" s="29">
        <v>2407.7170714316653</v>
      </c>
      <c r="BO116" s="29">
        <v>1657.1720109654605</v>
      </c>
      <c r="BP116" s="29">
        <v>6899.5849640389542</v>
      </c>
      <c r="BQ116" s="29">
        <v>528.27368655403075</v>
      </c>
      <c r="BR116" s="29">
        <v>670.67038310033536</v>
      </c>
      <c r="BS116" s="29">
        <v>0</v>
      </c>
      <c r="BT116" s="59">
        <f t="shared" si="5"/>
        <v>1253962.1574459332</v>
      </c>
      <c r="BU116" s="29">
        <v>1046411.6550316083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2300373.8124775416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49</v>
      </c>
      <c r="B117" s="29" t="s">
        <v>166</v>
      </c>
      <c r="C117" s="29">
        <v>999.61179098048035</v>
      </c>
      <c r="D117" s="29">
        <v>15.972233494003495</v>
      </c>
      <c r="E117" s="29">
        <v>274.98090281992296</v>
      </c>
      <c r="F117" s="29">
        <v>295.95521512153221</v>
      </c>
      <c r="G117" s="29">
        <v>4348.7198952368917</v>
      </c>
      <c r="H117" s="29">
        <v>231.78623419081521</v>
      </c>
      <c r="I117" s="29">
        <v>1271.0631191170278</v>
      </c>
      <c r="J117" s="29">
        <v>52.42782968594728</v>
      </c>
      <c r="K117" s="29">
        <v>222.74707831117456</v>
      </c>
      <c r="L117" s="29">
        <v>583.20300761661565</v>
      </c>
      <c r="M117" s="29">
        <v>2863.2340997807478</v>
      </c>
      <c r="N117" s="29">
        <v>53719.520540391124</v>
      </c>
      <c r="O117" s="29">
        <v>611.75770983647362</v>
      </c>
      <c r="P117" s="29">
        <v>902.96593640704168</v>
      </c>
      <c r="Q117" s="29">
        <v>12.270224229412399</v>
      </c>
      <c r="R117" s="29">
        <v>1334.9500684463758</v>
      </c>
      <c r="S117" s="29">
        <v>2361.2829021044345</v>
      </c>
      <c r="T117" s="29">
        <v>820.38809607026951</v>
      </c>
      <c r="U117" s="29">
        <v>6118.0036087396484</v>
      </c>
      <c r="V117" s="29">
        <v>458.89114376282254</v>
      </c>
      <c r="W117" s="29">
        <v>98.627009323901902</v>
      </c>
      <c r="X117" s="29">
        <v>2432.9050814232696</v>
      </c>
      <c r="Y117" s="29">
        <v>5020.2169378520457</v>
      </c>
      <c r="Z117" s="29">
        <v>28120.929001930486</v>
      </c>
      <c r="AA117" s="29">
        <v>345.40142462401423</v>
      </c>
      <c r="AB117" s="29">
        <v>5276.9828102113133</v>
      </c>
      <c r="AC117" s="29">
        <v>11003.738232459145</v>
      </c>
      <c r="AD117" s="29">
        <v>7838.8810417164996</v>
      </c>
      <c r="AE117" s="29">
        <v>91268.395261381898</v>
      </c>
      <c r="AF117" s="29">
        <v>26949.992927559193</v>
      </c>
      <c r="AG117" s="29">
        <v>9478.6233636329962</v>
      </c>
      <c r="AH117" s="29">
        <v>7098.9985583458993</v>
      </c>
      <c r="AI117" s="29">
        <v>45.445402714487649</v>
      </c>
      <c r="AJ117" s="29">
        <v>9707.3076177410276</v>
      </c>
      <c r="AK117" s="29">
        <v>9076.3820040034625</v>
      </c>
      <c r="AL117" s="29">
        <v>9300.9760280075934</v>
      </c>
      <c r="AM117" s="29">
        <v>6221.5720123062556</v>
      </c>
      <c r="AN117" s="29">
        <v>2292.6524964900691</v>
      </c>
      <c r="AO117" s="29">
        <v>10845.79151581296</v>
      </c>
      <c r="AP117" s="29">
        <v>30057.904530920507</v>
      </c>
      <c r="AQ117" s="29">
        <v>1208765.2361634858</v>
      </c>
      <c r="AR117" s="29">
        <v>189459.78264413663</v>
      </c>
      <c r="AS117" s="29">
        <v>40612.301157764523</v>
      </c>
      <c r="AT117" s="29">
        <v>1137.2541187593472</v>
      </c>
      <c r="AU117" s="29">
        <v>506.90956119269765</v>
      </c>
      <c r="AV117" s="29">
        <v>0.22672053424482932</v>
      </c>
      <c r="AW117" s="29">
        <v>0.23697015113154629</v>
      </c>
      <c r="AX117" s="29">
        <v>34657.84918515844</v>
      </c>
      <c r="AY117" s="29">
        <v>23346.881087612866</v>
      </c>
      <c r="AZ117" s="29">
        <v>12143.750160536325</v>
      </c>
      <c r="BA117" s="29">
        <v>6.7578831012109202</v>
      </c>
      <c r="BB117" s="29">
        <v>2552.9235831425613</v>
      </c>
      <c r="BC117" s="29">
        <v>8305.0313158558547</v>
      </c>
      <c r="BD117" s="29">
        <v>14689.656770197314</v>
      </c>
      <c r="BE117" s="29">
        <v>8342.9446550343819</v>
      </c>
      <c r="BF117" s="29">
        <v>48.10949626350461</v>
      </c>
      <c r="BG117" s="29">
        <v>20817.363087899277</v>
      </c>
      <c r="BH117" s="29">
        <v>31075.685776395974</v>
      </c>
      <c r="BI117" s="29">
        <v>469.63475426503362</v>
      </c>
      <c r="BJ117" s="29">
        <v>13065.70701872065</v>
      </c>
      <c r="BK117" s="29">
        <v>1269.7799195343975</v>
      </c>
      <c r="BL117" s="29">
        <v>15362.399329666221</v>
      </c>
      <c r="BM117" s="29">
        <v>33684.383725730047</v>
      </c>
      <c r="BN117" s="29">
        <v>3887.2989411460712</v>
      </c>
      <c r="BO117" s="29">
        <v>2711.0693020632862</v>
      </c>
      <c r="BP117" s="29">
        <v>6979.2105222616228</v>
      </c>
      <c r="BQ117" s="29">
        <v>633.23760309664453</v>
      </c>
      <c r="BR117" s="29">
        <v>3326.2934259247668</v>
      </c>
      <c r="BS117" s="29">
        <v>0</v>
      </c>
      <c r="BT117" s="59">
        <f t="shared" si="5"/>
        <v>2027839.3697744308</v>
      </c>
      <c r="BU117" s="29">
        <v>474761.27400523936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2502600.6437796699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50</v>
      </c>
      <c r="B118" s="29" t="s">
        <v>167</v>
      </c>
      <c r="C118" s="29">
        <v>32.984612212629919</v>
      </c>
      <c r="D118" s="29">
        <v>9.845689265298728E-2</v>
      </c>
      <c r="E118" s="29">
        <v>0</v>
      </c>
      <c r="F118" s="29">
        <v>14.237866139499639</v>
      </c>
      <c r="G118" s="29">
        <v>205.30083167915731</v>
      </c>
      <c r="H118" s="29">
        <v>2.4180625113350231</v>
      </c>
      <c r="I118" s="29">
        <v>0.91591482632845433</v>
      </c>
      <c r="J118" s="29">
        <v>24.402899265232367</v>
      </c>
      <c r="K118" s="29">
        <v>240.59970542795182</v>
      </c>
      <c r="L118" s="29">
        <v>0.23255716026292161</v>
      </c>
      <c r="M118" s="29">
        <v>213.97558134429408</v>
      </c>
      <c r="N118" s="29">
        <v>4498.5302587702918</v>
      </c>
      <c r="O118" s="29">
        <v>88.370691392078939</v>
      </c>
      <c r="P118" s="29">
        <v>70.266883575927963</v>
      </c>
      <c r="Q118" s="29">
        <v>91.179172661358379</v>
      </c>
      <c r="R118" s="29">
        <v>232.38606379741429</v>
      </c>
      <c r="S118" s="29">
        <v>138.34977688588688</v>
      </c>
      <c r="T118" s="29">
        <v>272.23080764497212</v>
      </c>
      <c r="U118" s="29">
        <v>606.2875150480188</v>
      </c>
      <c r="V118" s="29">
        <v>2.9427028428588753</v>
      </c>
      <c r="W118" s="29">
        <v>9.5213856602049454</v>
      </c>
      <c r="X118" s="29">
        <v>3689.5583488635816</v>
      </c>
      <c r="Y118" s="29">
        <v>35.027830403044298</v>
      </c>
      <c r="Z118" s="29">
        <v>9.4821744178969958</v>
      </c>
      <c r="AA118" s="29">
        <v>0.21537623556868704</v>
      </c>
      <c r="AB118" s="29">
        <v>2.4794356804763638E-2</v>
      </c>
      <c r="AC118" s="29">
        <v>2.4151462575726996</v>
      </c>
      <c r="AD118" s="29">
        <v>30.549802207919612</v>
      </c>
      <c r="AE118" s="29">
        <v>1380.1051325956191</v>
      </c>
      <c r="AF118" s="29">
        <v>225.25356100268644</v>
      </c>
      <c r="AG118" s="29">
        <v>1.3747667246882906</v>
      </c>
      <c r="AH118" s="29">
        <v>4.7680526063964564E-2</v>
      </c>
      <c r="AI118" s="29">
        <v>0</v>
      </c>
      <c r="AJ118" s="29">
        <v>3.3950919385668059</v>
      </c>
      <c r="AK118" s="29">
        <v>1.2022457978931711</v>
      </c>
      <c r="AL118" s="29">
        <v>283.78773090438784</v>
      </c>
      <c r="AM118" s="29">
        <v>110.21261456280878</v>
      </c>
      <c r="AN118" s="29">
        <v>1706.0428361114011</v>
      </c>
      <c r="AO118" s="29">
        <v>1075.789089877167</v>
      </c>
      <c r="AP118" s="29">
        <v>297.2057979056558</v>
      </c>
      <c r="AQ118" s="29">
        <v>114.22054698358608</v>
      </c>
      <c r="AR118" s="29">
        <v>8.1620433483026597E-2</v>
      </c>
      <c r="AS118" s="29">
        <v>2.1279811671916921E-2</v>
      </c>
      <c r="AT118" s="29">
        <v>9.4605401854050495</v>
      </c>
      <c r="AU118" s="29">
        <v>197.45817413892024</v>
      </c>
      <c r="AV118" s="29">
        <v>6.2315070209207353E-2</v>
      </c>
      <c r="AW118" s="29">
        <v>0</v>
      </c>
      <c r="AX118" s="29">
        <v>278.48152853437369</v>
      </c>
      <c r="AY118" s="29">
        <v>61.818002575592679</v>
      </c>
      <c r="AZ118" s="29">
        <v>485.42578619693666</v>
      </c>
      <c r="BA118" s="29">
        <v>0</v>
      </c>
      <c r="BB118" s="29">
        <v>7.7488853541990821</v>
      </c>
      <c r="BC118" s="29">
        <v>17.266952035859838</v>
      </c>
      <c r="BD118" s="29">
        <v>162.70120659720232</v>
      </c>
      <c r="BE118" s="29">
        <v>5.0145969006422844</v>
      </c>
      <c r="BF118" s="29">
        <v>0</v>
      </c>
      <c r="BG118" s="29">
        <v>131.59777254348435</v>
      </c>
      <c r="BH118" s="29">
        <v>2.3166590239626608</v>
      </c>
      <c r="BI118" s="29">
        <v>0.57385763748928564</v>
      </c>
      <c r="BJ118" s="29">
        <v>1.5397297277341353</v>
      </c>
      <c r="BK118" s="29">
        <v>0</v>
      </c>
      <c r="BL118" s="29">
        <v>0</v>
      </c>
      <c r="BM118" s="29">
        <v>0.71823663534180593</v>
      </c>
      <c r="BN118" s="29">
        <v>596.48844759436952</v>
      </c>
      <c r="BO118" s="29">
        <v>67.05401181195721</v>
      </c>
      <c r="BP118" s="29">
        <v>1.3919854828286429</v>
      </c>
      <c r="BQ118" s="29">
        <v>0.42771161148927739</v>
      </c>
      <c r="BR118" s="29">
        <v>6.7375223678274443</v>
      </c>
      <c r="BS118" s="29">
        <v>0</v>
      </c>
      <c r="BT118" s="59">
        <f t="shared" si="5"/>
        <v>17745.529135682242</v>
      </c>
      <c r="BU118" s="29">
        <v>78140.355392205238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2.8232690784077659</v>
      </c>
      <c r="CJ118" s="38">
        <f t="shared" si="7"/>
        <v>95888.707796965886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51</v>
      </c>
      <c r="B119" s="29" t="s">
        <v>168</v>
      </c>
      <c r="C119" s="29">
        <v>40.211579123875367</v>
      </c>
      <c r="D119" s="29">
        <v>0.12002891238146934</v>
      </c>
      <c r="E119" s="29">
        <v>0</v>
      </c>
      <c r="F119" s="29">
        <v>17.357399175498358</v>
      </c>
      <c r="G119" s="29">
        <v>250.28248275427066</v>
      </c>
      <c r="H119" s="29">
        <v>2.9478628208275173</v>
      </c>
      <c r="I119" s="29">
        <v>1.1165928303845487</v>
      </c>
      <c r="J119" s="29">
        <v>29.749602885436264</v>
      </c>
      <c r="K119" s="29">
        <v>293.31538080937753</v>
      </c>
      <c r="L119" s="29">
        <v>0.28351070464170924</v>
      </c>
      <c r="M119" s="29">
        <v>260.8578801635478</v>
      </c>
      <c r="N119" s="29">
        <v>5484.163472215223</v>
      </c>
      <c r="O119" s="29">
        <v>107.73281268965468</v>
      </c>
      <c r="P119" s="29">
        <v>85.662439518378079</v>
      </c>
      <c r="Q119" s="29">
        <v>111.15663547251911</v>
      </c>
      <c r="R119" s="29">
        <v>283.30212074154963</v>
      </c>
      <c r="S119" s="29">
        <v>168.66237396258222</v>
      </c>
      <c r="T119" s="29">
        <v>331.87689432288403</v>
      </c>
      <c r="U119" s="29">
        <v>739.12581497126348</v>
      </c>
      <c r="V119" s="29">
        <v>3.5874524593732655</v>
      </c>
      <c r="W119" s="29">
        <v>11.607532335870882</v>
      </c>
      <c r="X119" s="29">
        <v>4497.9448756615711</v>
      </c>
      <c r="Y119" s="29">
        <v>42.702468796961469</v>
      </c>
      <c r="Z119" s="29">
        <v>11.559729864753523</v>
      </c>
      <c r="AA119" s="29">
        <v>0.26256541935807559</v>
      </c>
      <c r="AB119" s="29">
        <v>3.0226829227314303E-2</v>
      </c>
      <c r="AC119" s="29">
        <v>2.944307612472997</v>
      </c>
      <c r="AD119" s="29">
        <v>37.243299414389419</v>
      </c>
      <c r="AE119" s="29">
        <v>1682.4877728101819</v>
      </c>
      <c r="AF119" s="29">
        <v>274.60687828629216</v>
      </c>
      <c r="AG119" s="29">
        <v>1.6759797135194658</v>
      </c>
      <c r="AH119" s="29">
        <v>5.8127384797780596E-2</v>
      </c>
      <c r="AI119" s="29">
        <v>0</v>
      </c>
      <c r="AJ119" s="29">
        <v>4.1389605322761929</v>
      </c>
      <c r="AK119" s="29">
        <v>1.4656592509466206</v>
      </c>
      <c r="AL119" s="29">
        <v>345.96595291416878</v>
      </c>
      <c r="AM119" s="29">
        <v>134.36032663875321</v>
      </c>
      <c r="AN119" s="29">
        <v>2079.838806373662</v>
      </c>
      <c r="AO119" s="29">
        <v>1311.4957310801269</v>
      </c>
      <c r="AP119" s="29">
        <v>362.32393400646589</v>
      </c>
      <c r="AQ119" s="29">
        <v>139.24640171589235</v>
      </c>
      <c r="AR119" s="29">
        <v>9.9503565419241408E-2</v>
      </c>
      <c r="AS119" s="29">
        <v>2.5942243166915433E-2</v>
      </c>
      <c r="AT119" s="29">
        <v>11.533355546752563</v>
      </c>
      <c r="AU119" s="29">
        <v>240.72148982254393</v>
      </c>
      <c r="AV119" s="29">
        <v>7.5968374591589574E-2</v>
      </c>
      <c r="AW119" s="29">
        <v>0</v>
      </c>
      <c r="AX119" s="29">
        <v>339.49715543146203</v>
      </c>
      <c r="AY119" s="29">
        <v>75.362398861143973</v>
      </c>
      <c r="AZ119" s="29">
        <v>591.78314071412217</v>
      </c>
      <c r="BA119" s="29">
        <v>0</v>
      </c>
      <c r="BB119" s="29">
        <v>9.4466751506299254</v>
      </c>
      <c r="BC119" s="29">
        <v>21.050161315896169</v>
      </c>
      <c r="BD119" s="29">
        <v>198.34923025495686</v>
      </c>
      <c r="BE119" s="29">
        <v>6.113300915731454</v>
      </c>
      <c r="BF119" s="29">
        <v>0</v>
      </c>
      <c r="BG119" s="29">
        <v>160.4309976132399</v>
      </c>
      <c r="BH119" s="29">
        <v>2.8242417113954867</v>
      </c>
      <c r="BI119" s="29">
        <v>0.69959051350935153</v>
      </c>
      <c r="BJ119" s="29">
        <v>1.8770863024564159</v>
      </c>
      <c r="BK119" s="29">
        <v>0</v>
      </c>
      <c r="BL119" s="29">
        <v>0</v>
      </c>
      <c r="BM119" s="29">
        <v>0.8756031177669642</v>
      </c>
      <c r="BN119" s="29">
        <v>727.17976043793988</v>
      </c>
      <c r="BO119" s="29">
        <v>81.745623812953298</v>
      </c>
      <c r="BP119" s="29">
        <v>1.6969711216012784</v>
      </c>
      <c r="BQ119" s="29">
        <v>0.52142372318131358</v>
      </c>
      <c r="BR119" s="29">
        <v>8.213721357288982</v>
      </c>
      <c r="BS119" s="29">
        <v>0</v>
      </c>
      <c r="BT119" s="59">
        <f t="shared" si="5"/>
        <v>21633.595215083093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3.4418506181774746</v>
      </c>
      <c r="CJ119" s="38">
        <f t="shared" si="7"/>
        <v>21637.037065701272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54</v>
      </c>
      <c r="B122" s="29" t="s">
        <v>171</v>
      </c>
      <c r="C122" s="29">
        <v>27452.777940418877</v>
      </c>
      <c r="D122" s="29">
        <v>10926.252156462901</v>
      </c>
      <c r="E122" s="29">
        <v>2073.7211894916895</v>
      </c>
      <c r="F122" s="29">
        <v>50820.535480241771</v>
      </c>
      <c r="G122" s="29">
        <v>144120.14455793411</v>
      </c>
      <c r="H122" s="29">
        <v>7515.8711725722796</v>
      </c>
      <c r="I122" s="29">
        <v>13511.83341815243</v>
      </c>
      <c r="J122" s="29">
        <v>3275.004398755957</v>
      </c>
      <c r="K122" s="29">
        <v>23611.840775054723</v>
      </c>
      <c r="L122" s="29">
        <v>56308.584780539968</v>
      </c>
      <c r="M122" s="29">
        <v>101819.15619170576</v>
      </c>
      <c r="N122" s="29">
        <v>861545.72120701591</v>
      </c>
      <c r="O122" s="29">
        <v>21246.494881562539</v>
      </c>
      <c r="P122" s="29">
        <v>21597.484227956029</v>
      </c>
      <c r="Q122" s="29">
        <v>8122.8324650422501</v>
      </c>
      <c r="R122" s="29">
        <v>40166.173714395132</v>
      </c>
      <c r="S122" s="29">
        <v>44383.02746057215</v>
      </c>
      <c r="T122" s="29">
        <v>35602.669037344851</v>
      </c>
      <c r="U122" s="29">
        <v>175266.04290737276</v>
      </c>
      <c r="V122" s="29">
        <v>8990.5328684321939</v>
      </c>
      <c r="W122" s="29">
        <v>1995.9628606477675</v>
      </c>
      <c r="X122" s="29">
        <v>462994.59208842774</v>
      </c>
      <c r="Y122" s="29">
        <v>128738.08312562354</v>
      </c>
      <c r="Z122" s="29">
        <v>891519.88535674463</v>
      </c>
      <c r="AA122" s="29">
        <v>56754.62288027515</v>
      </c>
      <c r="AB122" s="29">
        <v>321020.94735432835</v>
      </c>
      <c r="AC122" s="29">
        <v>770191.2268653108</v>
      </c>
      <c r="AD122" s="29">
        <v>260161.52327615177</v>
      </c>
      <c r="AE122" s="29">
        <v>1929153.7308841585</v>
      </c>
      <c r="AF122" s="29">
        <v>986281.39795135742</v>
      </c>
      <c r="AG122" s="29">
        <v>174659.22973845393</v>
      </c>
      <c r="AH122" s="29">
        <v>115348.0264688548</v>
      </c>
      <c r="AI122" s="29">
        <v>9354.379651239431</v>
      </c>
      <c r="AJ122" s="29">
        <v>426919.28542107367</v>
      </c>
      <c r="AK122" s="29">
        <v>62525.580534075918</v>
      </c>
      <c r="AL122" s="29">
        <v>299166.20740773587</v>
      </c>
      <c r="AM122" s="29">
        <v>247536.51348556357</v>
      </c>
      <c r="AN122" s="29">
        <v>291135.22202013049</v>
      </c>
      <c r="AO122" s="29">
        <v>241922.04036788363</v>
      </c>
      <c r="AP122" s="29">
        <v>1992649.0257766251</v>
      </c>
      <c r="AQ122" s="29">
        <v>472469.06728844502</v>
      </c>
      <c r="AR122" s="29">
        <v>98892.491712124072</v>
      </c>
      <c r="AS122" s="29">
        <v>10048.473625336252</v>
      </c>
      <c r="AT122" s="29">
        <v>187289.34708201926</v>
      </c>
      <c r="AU122" s="29">
        <v>126048.21820723459</v>
      </c>
      <c r="AV122" s="29">
        <v>1883.472985687878</v>
      </c>
      <c r="AW122" s="29">
        <v>347.46864991103303</v>
      </c>
      <c r="AX122" s="29">
        <v>1781889.0911866606</v>
      </c>
      <c r="AY122" s="29">
        <v>1161228.5610543415</v>
      </c>
      <c r="AZ122" s="29">
        <v>277252.67346811318</v>
      </c>
      <c r="BA122" s="29">
        <v>21.430904643533573</v>
      </c>
      <c r="BB122" s="29">
        <v>391829.01492317196</v>
      </c>
      <c r="BC122" s="29">
        <v>470763.05526460073</v>
      </c>
      <c r="BD122" s="29">
        <v>1363379.8452989091</v>
      </c>
      <c r="BE122" s="29">
        <v>366551.21934930002</v>
      </c>
      <c r="BF122" s="29">
        <v>4013.0164217342444</v>
      </c>
      <c r="BG122" s="29">
        <v>1175090.3099044077</v>
      </c>
      <c r="BH122" s="29">
        <v>355629.82046851609</v>
      </c>
      <c r="BI122" s="29">
        <v>8198.3776624315433</v>
      </c>
      <c r="BJ122" s="29">
        <v>259895.24708524751</v>
      </c>
      <c r="BK122" s="29">
        <v>43304.465861624107</v>
      </c>
      <c r="BL122" s="29">
        <v>136724.49009105933</v>
      </c>
      <c r="BM122" s="29">
        <v>122175.86582882525</v>
      </c>
      <c r="BN122" s="29">
        <v>227904.42525942152</v>
      </c>
      <c r="BO122" s="29">
        <v>139634.66170316585</v>
      </c>
      <c r="BP122" s="29">
        <v>156894.95517779599</v>
      </c>
      <c r="BQ122" s="29">
        <v>36316.566941383426</v>
      </c>
      <c r="BR122" s="29">
        <v>156535.65242479817</v>
      </c>
      <c r="BS122" s="29">
        <v>0</v>
      </c>
      <c r="BT122" s="59">
        <f t="shared" si="5"/>
        <v>20860595.470176596</v>
      </c>
      <c r="BU122" s="29">
        <v>36616.140088891276</v>
      </c>
      <c r="BV122" s="29">
        <v>0</v>
      </c>
      <c r="BW122" s="29">
        <v>0</v>
      </c>
      <c r="BX122" s="29">
        <v>0</v>
      </c>
      <c r="BY122" s="29">
        <v>0</v>
      </c>
      <c r="BZ122" s="29">
        <v>362694.99008430267</v>
      </c>
      <c r="CA122" s="29">
        <v>165120.35737826556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0</v>
      </c>
      <c r="CI122" s="29">
        <v>240.11080653490507</v>
      </c>
      <c r="CJ122" s="38">
        <f t="shared" si="7"/>
        <v>21425267.06853459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55</v>
      </c>
      <c r="B123" s="29" t="s">
        <v>172</v>
      </c>
      <c r="C123" s="29">
        <v>9063.1714326376659</v>
      </c>
      <c r="D123" s="29">
        <v>1318.790059435278</v>
      </c>
      <c r="E123" s="29">
        <v>4005.4044543156156</v>
      </c>
      <c r="F123" s="29">
        <v>299908.89754552156</v>
      </c>
      <c r="G123" s="29">
        <v>87189.11632728258</v>
      </c>
      <c r="H123" s="29">
        <v>2124.4858134015076</v>
      </c>
      <c r="I123" s="29">
        <v>9679.8772909287327</v>
      </c>
      <c r="J123" s="29">
        <v>4585.1778208773612</v>
      </c>
      <c r="K123" s="29">
        <v>37211.327887547719</v>
      </c>
      <c r="L123" s="29">
        <v>8408.7547293678817</v>
      </c>
      <c r="M123" s="29">
        <v>59309.685610327142</v>
      </c>
      <c r="N123" s="29">
        <v>273687.00906640181</v>
      </c>
      <c r="O123" s="29">
        <v>9342.2105780790444</v>
      </c>
      <c r="P123" s="29">
        <v>25170.911884957713</v>
      </c>
      <c r="Q123" s="29">
        <v>1524.9822056725818</v>
      </c>
      <c r="R123" s="29">
        <v>104422.52101306983</v>
      </c>
      <c r="S123" s="29">
        <v>18415.753379815582</v>
      </c>
      <c r="T123" s="29">
        <v>17773.808303157362</v>
      </c>
      <c r="U123" s="29">
        <v>813428.06760603678</v>
      </c>
      <c r="V123" s="29">
        <v>3701.6929455109998</v>
      </c>
      <c r="W123" s="29">
        <v>1234.2536116890869</v>
      </c>
      <c r="X123" s="29">
        <v>75421.69711078718</v>
      </c>
      <c r="Y123" s="29">
        <v>118865.45440056935</v>
      </c>
      <c r="Z123" s="29">
        <v>236620.24941820645</v>
      </c>
      <c r="AA123" s="29">
        <v>69539.540776782276</v>
      </c>
      <c r="AB123" s="29">
        <v>951412.00498045993</v>
      </c>
      <c r="AC123" s="29">
        <v>8245076.0452672597</v>
      </c>
      <c r="AD123" s="29">
        <v>22446.800996208549</v>
      </c>
      <c r="AE123" s="29">
        <v>595874.59751717793</v>
      </c>
      <c r="AF123" s="29">
        <v>93011.571788676258</v>
      </c>
      <c r="AG123" s="29">
        <v>6771.802380024089</v>
      </c>
      <c r="AH123" s="29">
        <v>22107.729649538054</v>
      </c>
      <c r="AI123" s="29">
        <v>16.837290564422283</v>
      </c>
      <c r="AJ123" s="29">
        <v>420681.2260578812</v>
      </c>
      <c r="AK123" s="29">
        <v>182701.89842892968</v>
      </c>
      <c r="AL123" s="29">
        <v>35142.129468149549</v>
      </c>
      <c r="AM123" s="29">
        <v>52208.380498042126</v>
      </c>
      <c r="AN123" s="29">
        <v>127815.69422560731</v>
      </c>
      <c r="AO123" s="29">
        <v>348165.62653173326</v>
      </c>
      <c r="AP123" s="29">
        <v>588733.29665686563</v>
      </c>
      <c r="AQ123" s="29">
        <v>12463.360284765538</v>
      </c>
      <c r="AR123" s="29">
        <v>5199.9750600585739</v>
      </c>
      <c r="AS123" s="29">
        <v>803.90714711192788</v>
      </c>
      <c r="AT123" s="29">
        <v>39434.333925173327</v>
      </c>
      <c r="AU123" s="29">
        <v>7524.5814138545757</v>
      </c>
      <c r="AV123" s="29">
        <v>14.615145481698331</v>
      </c>
      <c r="AW123" s="29">
        <v>4.4247810627308501</v>
      </c>
      <c r="AX123" s="29">
        <v>471877.40655203961</v>
      </c>
      <c r="AY123" s="29">
        <v>974187.79633584886</v>
      </c>
      <c r="AZ123" s="29">
        <v>24412.956018364832</v>
      </c>
      <c r="BA123" s="29">
        <v>1.653075618252502E-2</v>
      </c>
      <c r="BB123" s="29">
        <v>2309.4151909065272</v>
      </c>
      <c r="BC123" s="29">
        <v>332740.41925013636</v>
      </c>
      <c r="BD123" s="29">
        <v>312615.04064159264</v>
      </c>
      <c r="BE123" s="29">
        <v>15021.663058073553</v>
      </c>
      <c r="BF123" s="29">
        <v>10.85063991428331</v>
      </c>
      <c r="BG123" s="29">
        <v>231885.40715265743</v>
      </c>
      <c r="BH123" s="29">
        <v>330067.17829040275</v>
      </c>
      <c r="BI123" s="29">
        <v>533.35133848975352</v>
      </c>
      <c r="BJ123" s="29">
        <v>194729.22859451798</v>
      </c>
      <c r="BK123" s="29">
        <v>2466.2224315936814</v>
      </c>
      <c r="BL123" s="29">
        <v>81594.427500800113</v>
      </c>
      <c r="BM123" s="29">
        <v>19112.078706263397</v>
      </c>
      <c r="BN123" s="29">
        <v>33502.090579054508</v>
      </c>
      <c r="BO123" s="29">
        <v>38020.619759525114</v>
      </c>
      <c r="BP123" s="29">
        <v>36996.635870383558</v>
      </c>
      <c r="BQ123" s="29">
        <v>1161.5335336777246</v>
      </c>
      <c r="BR123" s="29">
        <v>6172.3686680312276</v>
      </c>
      <c r="BS123" s="29">
        <v>0</v>
      </c>
      <c r="BT123" s="59">
        <f t="shared" si="5"/>
        <v>17158980.387410033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25702.849220530385</v>
      </c>
      <c r="CE123" s="29">
        <v>0</v>
      </c>
      <c r="CF123" s="29">
        <v>0</v>
      </c>
      <c r="CG123" s="29">
        <v>0</v>
      </c>
      <c r="CH123" s="29">
        <v>0</v>
      </c>
      <c r="CI123" s="29">
        <v>120937.17625240669</v>
      </c>
      <c r="CJ123" s="38">
        <f t="shared" si="7"/>
        <v>17305620.412882969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56</v>
      </c>
      <c r="B124" s="29" t="s">
        <v>173</v>
      </c>
      <c r="C124" s="29">
        <v>8637.3598055176517</v>
      </c>
      <c r="D124" s="29">
        <v>25.781949525283618</v>
      </c>
      <c r="E124" s="29">
        <v>0</v>
      </c>
      <c r="F124" s="29">
        <v>3728.3316207236289</v>
      </c>
      <c r="G124" s="29">
        <v>53760.133366246228</v>
      </c>
      <c r="H124" s="29">
        <v>633.19452743594775</v>
      </c>
      <c r="I124" s="29">
        <v>239.84171331800249</v>
      </c>
      <c r="J124" s="29">
        <v>6390.1500461147507</v>
      </c>
      <c r="K124" s="29">
        <v>63003.506346727598</v>
      </c>
      <c r="L124" s="29">
        <v>60.89748321404111</v>
      </c>
      <c r="M124" s="29">
        <v>56031.705746651227</v>
      </c>
      <c r="N124" s="29">
        <v>1177986.3953085844</v>
      </c>
      <c r="O124" s="29">
        <v>23140.774034126171</v>
      </c>
      <c r="P124" s="29">
        <v>18400.105841635959</v>
      </c>
      <c r="Q124" s="29">
        <v>23876.203727022024</v>
      </c>
      <c r="R124" s="29">
        <v>60852.679845594255</v>
      </c>
      <c r="S124" s="29">
        <v>36228.311379660052</v>
      </c>
      <c r="T124" s="29">
        <v>71286.435645162652</v>
      </c>
      <c r="U124" s="29">
        <v>158762.61874189248</v>
      </c>
      <c r="V124" s="29">
        <v>770.5769917998141</v>
      </c>
      <c r="W124" s="29">
        <v>2493.2727195378848</v>
      </c>
      <c r="X124" s="29">
        <v>966148.78408011072</v>
      </c>
      <c r="Y124" s="29">
        <v>9172.3974939410491</v>
      </c>
      <c r="Z124" s="29">
        <v>2483.0048526291621</v>
      </c>
      <c r="AA124" s="29">
        <v>56.398481454706008</v>
      </c>
      <c r="AB124" s="29">
        <v>6.4926572272123524</v>
      </c>
      <c r="AC124" s="29">
        <v>632.43087640779538</v>
      </c>
      <c r="AD124" s="29">
        <v>7999.7797747691175</v>
      </c>
      <c r="AE124" s="29">
        <v>361394.71711313986</v>
      </c>
      <c r="AF124" s="29">
        <v>58984.960663243648</v>
      </c>
      <c r="AG124" s="29">
        <v>359.99680012121104</v>
      </c>
      <c r="AH124" s="29">
        <v>12.48563592853554</v>
      </c>
      <c r="AI124" s="29">
        <v>0</v>
      </c>
      <c r="AJ124" s="29">
        <v>889.03972728790882</v>
      </c>
      <c r="AK124" s="29">
        <v>314.82042184200117</v>
      </c>
      <c r="AL124" s="29">
        <v>74312.734811357121</v>
      </c>
      <c r="AM124" s="29">
        <v>28860.306161832348</v>
      </c>
      <c r="AN124" s="29">
        <v>446744.85557473369</v>
      </c>
      <c r="AO124" s="29">
        <v>281706.43281237449</v>
      </c>
      <c r="AP124" s="29">
        <v>77826.393599806295</v>
      </c>
      <c r="AQ124" s="29">
        <v>29909.824469681287</v>
      </c>
      <c r="AR124" s="29">
        <v>21.373149604750537</v>
      </c>
      <c r="AS124" s="29">
        <v>5.5723374529660967</v>
      </c>
      <c r="AT124" s="29">
        <v>2477.3397064408555</v>
      </c>
      <c r="AU124" s="29">
        <v>51706.452863052495</v>
      </c>
      <c r="AV124" s="29">
        <v>16.31784176310325</v>
      </c>
      <c r="AW124" s="29">
        <v>0</v>
      </c>
      <c r="AX124" s="29">
        <v>72923.251170462463</v>
      </c>
      <c r="AY124" s="29">
        <v>16187.679493147465</v>
      </c>
      <c r="AZ124" s="29">
        <v>8516889.5792116188</v>
      </c>
      <c r="BA124" s="29">
        <v>0</v>
      </c>
      <c r="BB124" s="29">
        <v>2029.125292256608</v>
      </c>
      <c r="BC124" s="29">
        <v>4521.5289031420043</v>
      </c>
      <c r="BD124" s="29">
        <v>42604.983593949939</v>
      </c>
      <c r="BE124" s="29">
        <v>1313.1237508954678</v>
      </c>
      <c r="BF124" s="29">
        <v>0</v>
      </c>
      <c r="BG124" s="29">
        <v>34460.229628757501</v>
      </c>
      <c r="BH124" s="29">
        <v>1079398.6344862836</v>
      </c>
      <c r="BI124" s="29">
        <v>150.27052190843611</v>
      </c>
      <c r="BJ124" s="29">
        <v>691772.83345953294</v>
      </c>
      <c r="BK124" s="29">
        <v>0</v>
      </c>
      <c r="BL124" s="29">
        <v>787222.849218413</v>
      </c>
      <c r="BM124" s="29">
        <v>30509.805929243157</v>
      </c>
      <c r="BN124" s="29">
        <v>156196.63219003915</v>
      </c>
      <c r="BO124" s="29">
        <v>17558.782340376856</v>
      </c>
      <c r="BP124" s="29">
        <v>149295.02080442716</v>
      </c>
      <c r="BQ124" s="29">
        <v>112.00068254906165</v>
      </c>
      <c r="BR124" s="29">
        <v>1764.2894969784138</v>
      </c>
      <c r="BS124" s="29">
        <v>0</v>
      </c>
      <c r="BT124" s="59">
        <f t="shared" si="5"/>
        <v>15773261.808920678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18330852.327147044</v>
      </c>
      <c r="CG124" s="29">
        <v>0</v>
      </c>
      <c r="CH124" s="29">
        <v>0</v>
      </c>
      <c r="CI124" s="29">
        <v>739.30203274188477</v>
      </c>
      <c r="CJ124" s="38">
        <f t="shared" si="7"/>
        <v>34104853.438100457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58</v>
      </c>
      <c r="B126" s="29" t="s">
        <v>175</v>
      </c>
      <c r="C126" s="29">
        <v>9706.2380698451361</v>
      </c>
      <c r="D126" s="29">
        <v>498.91631632787551</v>
      </c>
      <c r="E126" s="29">
        <v>167.3580442192964</v>
      </c>
      <c r="F126" s="29">
        <v>6589.9361006378285</v>
      </c>
      <c r="G126" s="29">
        <v>1031978.591092102</v>
      </c>
      <c r="H126" s="29">
        <v>30361.436363122801</v>
      </c>
      <c r="I126" s="29">
        <v>40539.458687627863</v>
      </c>
      <c r="J126" s="29">
        <v>825.767650722398</v>
      </c>
      <c r="K126" s="29">
        <v>13458.061898784721</v>
      </c>
      <c r="L126" s="29">
        <v>34094.281084021321</v>
      </c>
      <c r="M126" s="29">
        <v>89904.845015258048</v>
      </c>
      <c r="N126" s="29">
        <v>41480734.850705996</v>
      </c>
      <c r="O126" s="29">
        <v>55770.622946356656</v>
      </c>
      <c r="P126" s="29">
        <v>19409.49452626532</v>
      </c>
      <c r="Q126" s="29">
        <v>1908.7596526170023</v>
      </c>
      <c r="R126" s="29">
        <v>19366.512398757295</v>
      </c>
      <c r="S126" s="29">
        <v>67089.567369868484</v>
      </c>
      <c r="T126" s="29">
        <v>18670.513832810509</v>
      </c>
      <c r="U126" s="29">
        <v>206308.4095619288</v>
      </c>
      <c r="V126" s="29">
        <v>8010.7996639469147</v>
      </c>
      <c r="W126" s="29">
        <v>779.15482579124534</v>
      </c>
      <c r="X126" s="29">
        <v>553774.90877474518</v>
      </c>
      <c r="Y126" s="29">
        <v>57341.074746692182</v>
      </c>
      <c r="Z126" s="29">
        <v>109547.512035787</v>
      </c>
      <c r="AA126" s="29">
        <v>11412.423111061715</v>
      </c>
      <c r="AB126" s="29">
        <v>145915.35231185862</v>
      </c>
      <c r="AC126" s="29">
        <v>20262.317098417421</v>
      </c>
      <c r="AD126" s="29">
        <v>312734.21450536058</v>
      </c>
      <c r="AE126" s="29">
        <v>2508288.2497769319</v>
      </c>
      <c r="AF126" s="29">
        <v>1220490.5596582817</v>
      </c>
      <c r="AG126" s="29">
        <v>91003.931346750658</v>
      </c>
      <c r="AH126" s="29">
        <v>45774.990289856898</v>
      </c>
      <c r="AI126" s="29">
        <v>11454.974946391098</v>
      </c>
      <c r="AJ126" s="29">
        <v>199622.58492744801</v>
      </c>
      <c r="AK126" s="29">
        <v>52339.469091735817</v>
      </c>
      <c r="AL126" s="29">
        <v>261761.16520468885</v>
      </c>
      <c r="AM126" s="29">
        <v>145891.24025034116</v>
      </c>
      <c r="AN126" s="29">
        <v>118577.7109847301</v>
      </c>
      <c r="AO126" s="29">
        <v>107645.79374426806</v>
      </c>
      <c r="AP126" s="29">
        <v>274758.87488472805</v>
      </c>
      <c r="AQ126" s="29">
        <v>564625.42628305056</v>
      </c>
      <c r="AR126" s="29">
        <v>205231.5190403384</v>
      </c>
      <c r="AS126" s="29">
        <v>6039.190331235387</v>
      </c>
      <c r="AT126" s="29">
        <v>94037.324964184285</v>
      </c>
      <c r="AU126" s="29">
        <v>7433.02144755475</v>
      </c>
      <c r="AV126" s="29">
        <v>13.53770272426708</v>
      </c>
      <c r="AW126" s="29">
        <v>6.2346729874758759</v>
      </c>
      <c r="AX126" s="29">
        <v>338543.49791556987</v>
      </c>
      <c r="AY126" s="29">
        <v>304142.46142351779</v>
      </c>
      <c r="AZ126" s="29">
        <v>14527.764906766863</v>
      </c>
      <c r="BA126" s="29">
        <v>13.221543011686954</v>
      </c>
      <c r="BB126" s="29">
        <v>275701.27949131193</v>
      </c>
      <c r="BC126" s="29">
        <v>81552.190761906779</v>
      </c>
      <c r="BD126" s="29">
        <v>197629.28026061709</v>
      </c>
      <c r="BE126" s="29">
        <v>82102.997701127169</v>
      </c>
      <c r="BF126" s="29">
        <v>8370.9908964543447</v>
      </c>
      <c r="BG126" s="29">
        <v>190119.22558887876</v>
      </c>
      <c r="BH126" s="29">
        <v>48358.330172971218</v>
      </c>
      <c r="BI126" s="29">
        <v>3575.1252404569432</v>
      </c>
      <c r="BJ126" s="29">
        <v>28270.171271053165</v>
      </c>
      <c r="BK126" s="29">
        <v>47476.879375659089</v>
      </c>
      <c r="BL126" s="29">
        <v>16536.287297445164</v>
      </c>
      <c r="BM126" s="29">
        <v>32814.962654647694</v>
      </c>
      <c r="BN126" s="29">
        <v>132870.44213219653</v>
      </c>
      <c r="BO126" s="29">
        <v>94170.989526427278</v>
      </c>
      <c r="BP126" s="29">
        <v>56256.505314319082</v>
      </c>
      <c r="BQ126" s="29">
        <v>25102.399788833394</v>
      </c>
      <c r="BR126" s="29">
        <v>94132.059061280044</v>
      </c>
      <c r="BS126" s="29">
        <v>0</v>
      </c>
      <c r="BT126" s="59">
        <f t="shared" si="5"/>
        <v>52334424.240263626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0.86733589613438333</v>
      </c>
      <c r="CJ126" s="38">
        <f t="shared" si="7"/>
        <v>52334425.107599519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59</v>
      </c>
      <c r="B127" s="29" t="s">
        <v>176</v>
      </c>
      <c r="C127" s="29">
        <v>3956.0798862919355</v>
      </c>
      <c r="D127" s="29">
        <v>117.86165018945539</v>
      </c>
      <c r="E127" s="29">
        <v>47.473335267560955</v>
      </c>
      <c r="F127" s="29">
        <v>28.180262954723364</v>
      </c>
      <c r="G127" s="29">
        <v>10433.465154835278</v>
      </c>
      <c r="H127" s="29">
        <v>319.16701660705098</v>
      </c>
      <c r="I127" s="29">
        <v>1120.0556009875384</v>
      </c>
      <c r="J127" s="29">
        <v>64.703571880759412</v>
      </c>
      <c r="K127" s="29">
        <v>884.52692979555604</v>
      </c>
      <c r="L127" s="29">
        <v>5318.5910490321412</v>
      </c>
      <c r="M127" s="29">
        <v>6327.0872764667074</v>
      </c>
      <c r="N127" s="29">
        <v>42497.24607667415</v>
      </c>
      <c r="O127" s="29">
        <v>360.97627974877088</v>
      </c>
      <c r="P127" s="29">
        <v>556.50911827230857</v>
      </c>
      <c r="Q127" s="29">
        <v>116.40461780054805</v>
      </c>
      <c r="R127" s="29">
        <v>1077.4937147878029</v>
      </c>
      <c r="S127" s="29">
        <v>2695.6576313231203</v>
      </c>
      <c r="T127" s="29">
        <v>910.25937953040591</v>
      </c>
      <c r="U127" s="29">
        <v>7283.147942671636</v>
      </c>
      <c r="V127" s="29">
        <v>356.64375167236699</v>
      </c>
      <c r="W127" s="29">
        <v>116.91735792820687</v>
      </c>
      <c r="X127" s="29">
        <v>6871.8237930471751</v>
      </c>
      <c r="Y127" s="29">
        <v>2787.2688638309537</v>
      </c>
      <c r="Z127" s="29">
        <v>14396.553967629325</v>
      </c>
      <c r="AA127" s="29">
        <v>1710.361743128228</v>
      </c>
      <c r="AB127" s="29">
        <v>9880.572303730225</v>
      </c>
      <c r="AC127" s="29">
        <v>8488.4300479177218</v>
      </c>
      <c r="AD127" s="29">
        <v>3850.5892652497732</v>
      </c>
      <c r="AE127" s="29">
        <v>146226.97216383539</v>
      </c>
      <c r="AF127" s="29">
        <v>33408.121088873129</v>
      </c>
      <c r="AG127" s="29">
        <v>8797.362759372354</v>
      </c>
      <c r="AH127" s="29">
        <v>2420.3303460724542</v>
      </c>
      <c r="AI127" s="29">
        <v>24.649194874242923</v>
      </c>
      <c r="AJ127" s="29">
        <v>12351.047092000821</v>
      </c>
      <c r="AK127" s="29">
        <v>7135.9303922365443</v>
      </c>
      <c r="AL127" s="29">
        <v>22166.376172218799</v>
      </c>
      <c r="AM127" s="29">
        <v>27032.353128919574</v>
      </c>
      <c r="AN127" s="29">
        <v>51771.399730671154</v>
      </c>
      <c r="AO127" s="29">
        <v>15607.930394817884</v>
      </c>
      <c r="AP127" s="29">
        <v>147270.83528365759</v>
      </c>
      <c r="AQ127" s="29">
        <v>39302.930885367379</v>
      </c>
      <c r="AR127" s="29">
        <v>979.26250657966614</v>
      </c>
      <c r="AS127" s="29">
        <v>426.81582446033997</v>
      </c>
      <c r="AT127" s="29">
        <v>9209.6791022080706</v>
      </c>
      <c r="AU127" s="29">
        <v>687.209056488751</v>
      </c>
      <c r="AV127" s="29">
        <v>1.9365862596838563</v>
      </c>
      <c r="AW127" s="29">
        <v>2.9354511845977345</v>
      </c>
      <c r="AX127" s="29">
        <v>121707.96181151396</v>
      </c>
      <c r="AY127" s="29">
        <v>105218.26391729308</v>
      </c>
      <c r="AZ127" s="29">
        <v>88086.427026501638</v>
      </c>
      <c r="BA127" s="29">
        <v>23.103765628333313</v>
      </c>
      <c r="BB127" s="29">
        <v>7486.2314999710379</v>
      </c>
      <c r="BC127" s="29">
        <v>37845.225468208737</v>
      </c>
      <c r="BD127" s="29">
        <v>49707.665403230203</v>
      </c>
      <c r="BE127" s="29">
        <v>27166.138944848921</v>
      </c>
      <c r="BF127" s="29">
        <v>708.74923584466012</v>
      </c>
      <c r="BG127" s="29">
        <v>89352.269003681067</v>
      </c>
      <c r="BH127" s="29">
        <v>44691.073418437103</v>
      </c>
      <c r="BI127" s="29">
        <v>511.09396869191221</v>
      </c>
      <c r="BJ127" s="29">
        <v>57974.383143451625</v>
      </c>
      <c r="BK127" s="29">
        <v>2976.664137321718</v>
      </c>
      <c r="BL127" s="29">
        <v>16861.010774970575</v>
      </c>
      <c r="BM127" s="29">
        <v>80048.763235716033</v>
      </c>
      <c r="BN127" s="29">
        <v>28525.714468942915</v>
      </c>
      <c r="BO127" s="29">
        <v>31320.609350543749</v>
      </c>
      <c r="BP127" s="29">
        <v>7372.9125553543654</v>
      </c>
      <c r="BQ127" s="29">
        <v>1230.7375098254265</v>
      </c>
      <c r="BR127" s="29">
        <v>556.0639830122019</v>
      </c>
      <c r="BS127" s="29">
        <v>0</v>
      </c>
      <c r="BT127" s="59">
        <f t="shared" si="5"/>
        <v>1456769.187372339</v>
      </c>
      <c r="BU127" s="29">
        <v>73510.128624958976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3.5395878806182703</v>
      </c>
      <c r="CJ127" s="38">
        <f t="shared" si="7"/>
        <v>1530282.8555851786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60</v>
      </c>
      <c r="B128" s="29" t="s">
        <v>177</v>
      </c>
      <c r="C128" s="29">
        <v>5107.0333203047594</v>
      </c>
      <c r="D128" s="29">
        <v>677.67403273693651</v>
      </c>
      <c r="E128" s="29">
        <v>363.99136837889552</v>
      </c>
      <c r="F128" s="29">
        <v>3904.2153084813604</v>
      </c>
      <c r="G128" s="29">
        <v>17032.829625221966</v>
      </c>
      <c r="H128" s="29">
        <v>1651.9442735162002</v>
      </c>
      <c r="I128" s="29">
        <v>1780.0528992326012</v>
      </c>
      <c r="J128" s="29">
        <v>970.51732342236653</v>
      </c>
      <c r="K128" s="29">
        <v>8555.2743231122822</v>
      </c>
      <c r="L128" s="29">
        <v>1639.5833194610409</v>
      </c>
      <c r="M128" s="29">
        <v>11771.601519595355</v>
      </c>
      <c r="N128" s="29">
        <v>158960.27436145904</v>
      </c>
      <c r="O128" s="29">
        <v>4885.3767821273759</v>
      </c>
      <c r="P128" s="29">
        <v>6141.5278071263274</v>
      </c>
      <c r="Q128" s="29">
        <v>3226.985797577107</v>
      </c>
      <c r="R128" s="29">
        <v>10429.320758589532</v>
      </c>
      <c r="S128" s="29">
        <v>10352.838927950661</v>
      </c>
      <c r="T128" s="29">
        <v>10543.190191994188</v>
      </c>
      <c r="U128" s="29">
        <v>44884.035825659135</v>
      </c>
      <c r="V128" s="29">
        <v>747.56000463134978</v>
      </c>
      <c r="W128" s="29">
        <v>464.38205371510185</v>
      </c>
      <c r="X128" s="29">
        <v>123605.58644373006</v>
      </c>
      <c r="Y128" s="29">
        <v>21101.833352217694</v>
      </c>
      <c r="Z128" s="29">
        <v>4849.2260561300654</v>
      </c>
      <c r="AA128" s="29">
        <v>4281.1999123538617</v>
      </c>
      <c r="AB128" s="29">
        <v>37536.378409408302</v>
      </c>
      <c r="AC128" s="29">
        <v>118688.49732848705</v>
      </c>
      <c r="AD128" s="29">
        <v>11384.426227278391</v>
      </c>
      <c r="AE128" s="29">
        <v>192490.81906159015</v>
      </c>
      <c r="AF128" s="29">
        <v>80559.342954927066</v>
      </c>
      <c r="AG128" s="29">
        <v>5051.3071410011344</v>
      </c>
      <c r="AH128" s="29">
        <v>2802.2600656120044</v>
      </c>
      <c r="AI128" s="29">
        <v>1192.554166431217</v>
      </c>
      <c r="AJ128" s="29">
        <v>89106.289232573938</v>
      </c>
      <c r="AK128" s="29">
        <v>7546.8877979589834</v>
      </c>
      <c r="AL128" s="29">
        <v>32165.856574290443</v>
      </c>
      <c r="AM128" s="29">
        <v>26300.675205077761</v>
      </c>
      <c r="AN128" s="29">
        <v>78256.361782998836</v>
      </c>
      <c r="AO128" s="29">
        <v>53102.637994501129</v>
      </c>
      <c r="AP128" s="29">
        <v>134845.24967693142</v>
      </c>
      <c r="AQ128" s="29">
        <v>31108.973648817107</v>
      </c>
      <c r="AR128" s="29">
        <v>4166.1407177234332</v>
      </c>
      <c r="AS128" s="29">
        <v>463.95489377653786</v>
      </c>
      <c r="AT128" s="29">
        <v>14010.110229502152</v>
      </c>
      <c r="AU128" s="29">
        <v>10336.383135624244</v>
      </c>
      <c r="AV128" s="29">
        <v>22.175738554001736</v>
      </c>
      <c r="AW128" s="29">
        <v>162.79731656914038</v>
      </c>
      <c r="AX128" s="29">
        <v>64708.362106713408</v>
      </c>
      <c r="AY128" s="29">
        <v>57079.367594802723</v>
      </c>
      <c r="AZ128" s="29">
        <v>21674.522965062813</v>
      </c>
      <c r="BA128" s="29">
        <v>3.1808375028172455</v>
      </c>
      <c r="BB128" s="29">
        <v>8960.0161080837115</v>
      </c>
      <c r="BC128" s="29">
        <v>25017.545178321037</v>
      </c>
      <c r="BD128" s="29">
        <v>65330.635489663851</v>
      </c>
      <c r="BE128" s="29">
        <v>23223.408985711409</v>
      </c>
      <c r="BF128" s="29">
        <v>812.68319329724852</v>
      </c>
      <c r="BG128" s="29">
        <v>62787.679006600578</v>
      </c>
      <c r="BH128" s="29">
        <v>22088.146825874628</v>
      </c>
      <c r="BI128" s="29">
        <v>1845.070101296398</v>
      </c>
      <c r="BJ128" s="29">
        <v>29877.340239125919</v>
      </c>
      <c r="BK128" s="29">
        <v>2281.4675745229301</v>
      </c>
      <c r="BL128" s="29">
        <v>22754.564764817464</v>
      </c>
      <c r="BM128" s="29">
        <v>19881.348262742162</v>
      </c>
      <c r="BN128" s="29">
        <v>30794.705506207181</v>
      </c>
      <c r="BO128" s="29">
        <v>15280.639607363539</v>
      </c>
      <c r="BP128" s="29">
        <v>9679.7398953935244</v>
      </c>
      <c r="BQ128" s="29">
        <v>3836.0766489490693</v>
      </c>
      <c r="BR128" s="29">
        <v>12625.036679090732</v>
      </c>
      <c r="BS128" s="29">
        <v>0</v>
      </c>
      <c r="BT128" s="59">
        <f t="shared" si="5"/>
        <v>1889769.6724595029</v>
      </c>
      <c r="BU128" s="29">
        <v>55908.241770594199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55.07268095764659</v>
      </c>
      <c r="CE128" s="29">
        <v>0</v>
      </c>
      <c r="CF128" s="29">
        <v>413.01423427004363</v>
      </c>
      <c r="CG128" s="29">
        <v>0</v>
      </c>
      <c r="CH128" s="29">
        <v>0</v>
      </c>
      <c r="CI128" s="29">
        <v>92.353693660503339</v>
      </c>
      <c r="CJ128" s="38">
        <f t="shared" si="7"/>
        <v>1946238.3548389853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61</v>
      </c>
      <c r="B129" s="29" t="s">
        <v>178</v>
      </c>
      <c r="C129" s="29">
        <v>1658.4249458088768</v>
      </c>
      <c r="D129" s="29">
        <v>11.381146611705244</v>
      </c>
      <c r="E129" s="29">
        <v>13.934328643448398</v>
      </c>
      <c r="F129" s="29">
        <v>472.15838898446083</v>
      </c>
      <c r="G129" s="29">
        <v>16299.476413006072</v>
      </c>
      <c r="H129" s="29">
        <v>240.72946125793416</v>
      </c>
      <c r="I129" s="29">
        <v>984.19810906566624</v>
      </c>
      <c r="J129" s="29">
        <v>74.358258400930538</v>
      </c>
      <c r="K129" s="29">
        <v>538.16057761625348</v>
      </c>
      <c r="L129" s="29">
        <v>11647.498388323382</v>
      </c>
      <c r="M129" s="29">
        <v>6008.4482026266505</v>
      </c>
      <c r="N129" s="29">
        <v>32280.870887494864</v>
      </c>
      <c r="O129" s="29">
        <v>612.11216828151044</v>
      </c>
      <c r="P129" s="29">
        <v>1211.7376172546103</v>
      </c>
      <c r="Q129" s="29">
        <v>72.714307208593553</v>
      </c>
      <c r="R129" s="29">
        <v>1859.3733684669794</v>
      </c>
      <c r="S129" s="29">
        <v>5056.7375044441415</v>
      </c>
      <c r="T129" s="29">
        <v>1054.3654924577654</v>
      </c>
      <c r="U129" s="29">
        <v>9050.1515336556859</v>
      </c>
      <c r="V129" s="29">
        <v>518.08688013767846</v>
      </c>
      <c r="W129" s="29">
        <v>127.2730182862519</v>
      </c>
      <c r="X129" s="29">
        <v>7033.0783875425359</v>
      </c>
      <c r="Y129" s="29">
        <v>5923.1131858057006</v>
      </c>
      <c r="Z129" s="29">
        <v>27639.986899578147</v>
      </c>
      <c r="AA129" s="29">
        <v>2182.4846845235625</v>
      </c>
      <c r="AB129" s="29">
        <v>32575.108927886624</v>
      </c>
      <c r="AC129" s="29">
        <v>6553.6896535423302</v>
      </c>
      <c r="AD129" s="29">
        <v>7520.9257595826957</v>
      </c>
      <c r="AE129" s="29">
        <v>286404.92802244524</v>
      </c>
      <c r="AF129" s="29">
        <v>64680.155248040486</v>
      </c>
      <c r="AG129" s="29">
        <v>5587.4773684610263</v>
      </c>
      <c r="AH129" s="29">
        <v>3325.2640183211697</v>
      </c>
      <c r="AI129" s="29">
        <v>33.670015477414125</v>
      </c>
      <c r="AJ129" s="29">
        <v>22870.350145292789</v>
      </c>
      <c r="AK129" s="29">
        <v>5483.5477928354703</v>
      </c>
      <c r="AL129" s="29">
        <v>9442.2386377325965</v>
      </c>
      <c r="AM129" s="29">
        <v>37926.652476917756</v>
      </c>
      <c r="AN129" s="29">
        <v>11640.07371715951</v>
      </c>
      <c r="AO129" s="29">
        <v>12015.454785326594</v>
      </c>
      <c r="AP129" s="29">
        <v>177025.92571770545</v>
      </c>
      <c r="AQ129" s="29">
        <v>17575.824365889603</v>
      </c>
      <c r="AR129" s="29">
        <v>3837.2960729897068</v>
      </c>
      <c r="AS129" s="29">
        <v>2049.4890739534758</v>
      </c>
      <c r="AT129" s="29">
        <v>26984.736523114909</v>
      </c>
      <c r="AU129" s="29">
        <v>2341.1173758031655</v>
      </c>
      <c r="AV129" s="29">
        <v>17.277864292782358</v>
      </c>
      <c r="AW129" s="29">
        <v>1.764970188180496</v>
      </c>
      <c r="AX129" s="29">
        <v>112050.93931719006</v>
      </c>
      <c r="AY129" s="29">
        <v>91879.488038203752</v>
      </c>
      <c r="AZ129" s="29">
        <v>2293.4867188401417</v>
      </c>
      <c r="BA129" s="29">
        <v>16.671100355183512</v>
      </c>
      <c r="BB129" s="29">
        <v>14981.042163398355</v>
      </c>
      <c r="BC129" s="29">
        <v>37127.448316444352</v>
      </c>
      <c r="BD129" s="29">
        <v>94877.029706364614</v>
      </c>
      <c r="BE129" s="29">
        <v>39135.078230423329</v>
      </c>
      <c r="BF129" s="29">
        <v>190.41610503016292</v>
      </c>
      <c r="BG129" s="29">
        <v>72415.795552512747</v>
      </c>
      <c r="BH129" s="29">
        <v>39089.379151785048</v>
      </c>
      <c r="BI129" s="29">
        <v>1084.9288435918445</v>
      </c>
      <c r="BJ129" s="29">
        <v>13457.656476844726</v>
      </c>
      <c r="BK129" s="29">
        <v>3227.7819326234353</v>
      </c>
      <c r="BL129" s="29">
        <v>198212.26548142952</v>
      </c>
      <c r="BM129" s="29">
        <v>54031.46577146872</v>
      </c>
      <c r="BN129" s="29">
        <v>9909.777555612618</v>
      </c>
      <c r="BO129" s="29">
        <v>9299.427421585995</v>
      </c>
      <c r="BP129" s="29">
        <v>12578.611893665511</v>
      </c>
      <c r="BQ129" s="29">
        <v>2259.6646132311071</v>
      </c>
      <c r="BR129" s="29">
        <v>8989.7335647364234</v>
      </c>
      <c r="BS129" s="29">
        <v>0</v>
      </c>
      <c r="BT129" s="59">
        <f t="shared" si="5"/>
        <v>1685571.9106437801</v>
      </c>
      <c r="BU129" s="29">
        <v>9578.59882607297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2.1880870569071482</v>
      </c>
      <c r="CJ129" s="38">
        <f t="shared" si="7"/>
        <v>1695152.6975569099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63</v>
      </c>
      <c r="B131" s="29" t="s">
        <v>180</v>
      </c>
      <c r="C131" s="29">
        <v>19293.156582619245</v>
      </c>
      <c r="D131" s="29">
        <v>203.9047235972601</v>
      </c>
      <c r="E131" s="29">
        <v>735.30096284551644</v>
      </c>
      <c r="F131" s="29">
        <v>860.2630201882024</v>
      </c>
      <c r="G131" s="29">
        <v>258431.03880682946</v>
      </c>
      <c r="H131" s="29">
        <v>10433.688997652815</v>
      </c>
      <c r="I131" s="29">
        <v>15463.630143275657</v>
      </c>
      <c r="J131" s="29">
        <v>858.72267746454634</v>
      </c>
      <c r="K131" s="29">
        <v>6808.0916382137593</v>
      </c>
      <c r="L131" s="29">
        <v>35580.937999910486</v>
      </c>
      <c r="M131" s="29">
        <v>75609.333975496542</v>
      </c>
      <c r="N131" s="29">
        <v>315031.35177429143</v>
      </c>
      <c r="O131" s="29">
        <v>6922.1422137596928</v>
      </c>
      <c r="P131" s="29">
        <v>7960.6901528318185</v>
      </c>
      <c r="Q131" s="29">
        <v>501.67800605876073</v>
      </c>
      <c r="R131" s="29">
        <v>13212.65282776353</v>
      </c>
      <c r="S131" s="29">
        <v>42240.783886182311</v>
      </c>
      <c r="T131" s="29">
        <v>10552.992469251078</v>
      </c>
      <c r="U131" s="29">
        <v>116179.74236408353</v>
      </c>
      <c r="V131" s="29">
        <v>5118.8050627279026</v>
      </c>
      <c r="W131" s="29">
        <v>1666.8975393861226</v>
      </c>
      <c r="X131" s="29">
        <v>58243.934359818362</v>
      </c>
      <c r="Y131" s="29">
        <v>70282.780617879383</v>
      </c>
      <c r="Z131" s="29">
        <v>95722.365418273854</v>
      </c>
      <c r="AA131" s="29">
        <v>28844.017708916814</v>
      </c>
      <c r="AB131" s="29">
        <v>203785.83384664106</v>
      </c>
      <c r="AC131" s="29">
        <v>108234.01784581556</v>
      </c>
      <c r="AD131" s="29">
        <v>118998.85573748458</v>
      </c>
      <c r="AE131" s="29">
        <v>2377580.3333162037</v>
      </c>
      <c r="AF131" s="29">
        <v>609229.85340105277</v>
      </c>
      <c r="AG131" s="29">
        <v>80212.896284518371</v>
      </c>
      <c r="AH131" s="29">
        <v>29116.69508084685</v>
      </c>
      <c r="AI131" s="29">
        <v>504.31234807550567</v>
      </c>
      <c r="AJ131" s="29">
        <v>281388.52950087423</v>
      </c>
      <c r="AK131" s="29">
        <v>82436.861989205252</v>
      </c>
      <c r="AL131" s="29">
        <v>308531.90007710189</v>
      </c>
      <c r="AM131" s="29">
        <v>173399.80577902595</v>
      </c>
      <c r="AN131" s="29">
        <v>434523.53432528372</v>
      </c>
      <c r="AO131" s="29">
        <v>196263.53672972528</v>
      </c>
      <c r="AP131" s="29">
        <v>994703.21006933949</v>
      </c>
      <c r="AQ131" s="29">
        <v>555886.20524439868</v>
      </c>
      <c r="AR131" s="29">
        <v>41681.245109718322</v>
      </c>
      <c r="AS131" s="29">
        <v>7612.3496477807348</v>
      </c>
      <c r="AT131" s="29">
        <v>221326.68051228966</v>
      </c>
      <c r="AU131" s="29">
        <v>36785.344271475071</v>
      </c>
      <c r="AV131" s="29">
        <v>17.863373782917655</v>
      </c>
      <c r="AW131" s="29">
        <v>13.682487583430426</v>
      </c>
      <c r="AX131" s="29">
        <v>993344.51374766312</v>
      </c>
      <c r="AY131" s="29">
        <v>807727.23980688432</v>
      </c>
      <c r="AZ131" s="29">
        <v>174794.64147161134</v>
      </c>
      <c r="BA131" s="29">
        <v>61.599500287947606</v>
      </c>
      <c r="BB131" s="29">
        <v>110348.04101196691</v>
      </c>
      <c r="BC131" s="29">
        <v>351900.09700030397</v>
      </c>
      <c r="BD131" s="29">
        <v>946440.25769971171</v>
      </c>
      <c r="BE131" s="29">
        <v>316425.86172457976</v>
      </c>
      <c r="BF131" s="29">
        <v>9152.8868785628274</v>
      </c>
      <c r="BG131" s="29">
        <v>859789.87386941724</v>
      </c>
      <c r="BH131" s="29">
        <v>410630.81882170466</v>
      </c>
      <c r="BI131" s="29">
        <v>6966.8100101706295</v>
      </c>
      <c r="BJ131" s="29">
        <v>340912.92827306408</v>
      </c>
      <c r="BK131" s="29">
        <v>41717.009524399102</v>
      </c>
      <c r="BL131" s="29">
        <v>146893.22394492291</v>
      </c>
      <c r="BM131" s="29">
        <v>163610.38816969428</v>
      </c>
      <c r="BN131" s="29">
        <v>385958.5499448441</v>
      </c>
      <c r="BO131" s="29">
        <v>457770.33058755315</v>
      </c>
      <c r="BP131" s="29">
        <v>305341.30153567833</v>
      </c>
      <c r="BQ131" s="29">
        <v>12581.604357240096</v>
      </c>
      <c r="BR131" s="29">
        <v>31579.312907600492</v>
      </c>
      <c r="BS131" s="29">
        <v>0</v>
      </c>
      <c r="BT131" s="59">
        <f t="shared" si="5"/>
        <v>14932939.741695404</v>
      </c>
      <c r="BU131" s="29">
        <v>197730.20172784748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11.389636642991702</v>
      </c>
      <c r="CJ131" s="38">
        <f t="shared" si="7"/>
        <v>15130681.333059894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64</v>
      </c>
      <c r="B133" s="29" t="s">
        <v>182</v>
      </c>
      <c r="C133" s="29">
        <v>111.84155038685334</v>
      </c>
      <c r="D133" s="29">
        <v>3.7143038827941129E-2</v>
      </c>
      <c r="E133" s="29">
        <v>1.557405160453464</v>
      </c>
      <c r="F133" s="29">
        <v>259.60920474764373</v>
      </c>
      <c r="G133" s="29">
        <v>1625.2681002936097</v>
      </c>
      <c r="H133" s="29">
        <v>40.018731291444226</v>
      </c>
      <c r="I133" s="29">
        <v>160.41170483270025</v>
      </c>
      <c r="J133" s="29">
        <v>41.661155706866708</v>
      </c>
      <c r="K133" s="29">
        <v>467.04510844694465</v>
      </c>
      <c r="L133" s="29">
        <v>201.08577830185237</v>
      </c>
      <c r="M133" s="29">
        <v>1100.0094055334923</v>
      </c>
      <c r="N133" s="29">
        <v>627.20194252561623</v>
      </c>
      <c r="O133" s="29">
        <v>111.25293385254162</v>
      </c>
      <c r="P133" s="29">
        <v>151.09455706265842</v>
      </c>
      <c r="Q133" s="29">
        <v>95.061967207901986</v>
      </c>
      <c r="R133" s="29">
        <v>389.10859177276762</v>
      </c>
      <c r="S133" s="29">
        <v>572.24183800359265</v>
      </c>
      <c r="T133" s="29">
        <v>146.05612665249325</v>
      </c>
      <c r="U133" s="29">
        <v>1364.0307070362464</v>
      </c>
      <c r="V133" s="29">
        <v>54.062395819547369</v>
      </c>
      <c r="W133" s="29">
        <v>62.277189404950811</v>
      </c>
      <c r="X133" s="29">
        <v>431.2561021932072</v>
      </c>
      <c r="Y133" s="29">
        <v>111.66602793078152</v>
      </c>
      <c r="Z133" s="29">
        <v>28.751308116076931</v>
      </c>
      <c r="AA133" s="29">
        <v>13.904756576318725</v>
      </c>
      <c r="AB133" s="29">
        <v>408.7579747300274</v>
      </c>
      <c r="AC133" s="29">
        <v>458.88495758049731</v>
      </c>
      <c r="AD133" s="29">
        <v>1962.2721233994935</v>
      </c>
      <c r="AE133" s="29">
        <v>4585.0032338508809</v>
      </c>
      <c r="AF133" s="29">
        <v>994.86621659318394</v>
      </c>
      <c r="AG133" s="29">
        <v>2467.8626955585623</v>
      </c>
      <c r="AH133" s="29">
        <v>246.77823680879436</v>
      </c>
      <c r="AI133" s="29">
        <v>6.9199816777408926E-2</v>
      </c>
      <c r="AJ133" s="29">
        <v>1400.6726804613984</v>
      </c>
      <c r="AK133" s="29">
        <v>326.67989820363914</v>
      </c>
      <c r="AL133" s="29">
        <v>358.05957257089494</v>
      </c>
      <c r="AM133" s="29">
        <v>141.29409020406382</v>
      </c>
      <c r="AN133" s="29">
        <v>134.15198270852142</v>
      </c>
      <c r="AO133" s="29">
        <v>470.84744205160899</v>
      </c>
      <c r="AP133" s="29">
        <v>1790.7413059252963</v>
      </c>
      <c r="AQ133" s="29">
        <v>416.6464446932128</v>
      </c>
      <c r="AR133" s="29">
        <v>520.67338329020879</v>
      </c>
      <c r="AS133" s="29">
        <v>1.3741699057188226</v>
      </c>
      <c r="AT133" s="29">
        <v>195.00790575051798</v>
      </c>
      <c r="AU133" s="29">
        <v>333.7463879382222</v>
      </c>
      <c r="AV133" s="29">
        <v>9.7460278034862178</v>
      </c>
      <c r="AW133" s="29">
        <v>10.395539183832508</v>
      </c>
      <c r="AX133" s="29">
        <v>1069.1455001798611</v>
      </c>
      <c r="AY133" s="29">
        <v>583.70041266744965</v>
      </c>
      <c r="AZ133" s="29">
        <v>190.29638011624729</v>
      </c>
      <c r="BA133" s="29">
        <v>0</v>
      </c>
      <c r="BB133" s="29">
        <v>43.550827040809821</v>
      </c>
      <c r="BC133" s="29">
        <v>374.98596149215848</v>
      </c>
      <c r="BD133" s="29">
        <v>860.50768295772207</v>
      </c>
      <c r="BE133" s="29">
        <v>307.17130535807843</v>
      </c>
      <c r="BF133" s="29">
        <v>4.1851466136408852</v>
      </c>
      <c r="BG133" s="29">
        <v>589.09706444869255</v>
      </c>
      <c r="BH133" s="29">
        <v>3603.418668307535</v>
      </c>
      <c r="BI133" s="29">
        <v>2.8567752602888054E-2</v>
      </c>
      <c r="BJ133" s="29">
        <v>2856.5810211305384</v>
      </c>
      <c r="BK133" s="29">
        <v>214.39504504003091</v>
      </c>
      <c r="BL133" s="29">
        <v>37241.597690680494</v>
      </c>
      <c r="BM133" s="29">
        <v>9196.0945701392393</v>
      </c>
      <c r="BN133" s="29">
        <v>118.87186611033016</v>
      </c>
      <c r="BO133" s="29">
        <v>82.11004340962964</v>
      </c>
      <c r="BP133" s="29">
        <v>66.838834291732269</v>
      </c>
      <c r="BQ133" s="29">
        <v>33.167888691574312</v>
      </c>
      <c r="BR133" s="29">
        <v>338.83454648021223</v>
      </c>
      <c r="BS133" s="29">
        <v>0</v>
      </c>
      <c r="BT133" s="59">
        <f t="shared" si="5"/>
        <v>83175.622223832805</v>
      </c>
      <c r="BU133" s="29">
        <v>6039.5101021211058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0.14054784199825643</v>
      </c>
      <c r="CJ133" s="38">
        <f t="shared" si="7"/>
        <v>89215.272873795897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66</v>
      </c>
      <c r="B135" s="29" t="s">
        <v>184</v>
      </c>
      <c r="C135" s="29">
        <v>177.56901633742515</v>
      </c>
      <c r="D135" s="29">
        <v>2.3403562059076051</v>
      </c>
      <c r="E135" s="29">
        <v>5.3151357277135949</v>
      </c>
      <c r="F135" s="29">
        <v>0</v>
      </c>
      <c r="G135" s="29">
        <v>2679.9937442104756</v>
      </c>
      <c r="H135" s="29">
        <v>167.07915540870857</v>
      </c>
      <c r="I135" s="29">
        <v>264.87238591624066</v>
      </c>
      <c r="J135" s="29">
        <v>64.089470798383402</v>
      </c>
      <c r="K135" s="29">
        <v>214.96680291143898</v>
      </c>
      <c r="L135" s="29">
        <v>803.73751359773973</v>
      </c>
      <c r="M135" s="29">
        <v>1821.0782693892058</v>
      </c>
      <c r="N135" s="29">
        <v>33346.909259549335</v>
      </c>
      <c r="O135" s="29">
        <v>488.43334034469814</v>
      </c>
      <c r="P135" s="29">
        <v>473.91287157915229</v>
      </c>
      <c r="Q135" s="29">
        <v>2.7046882451893639</v>
      </c>
      <c r="R135" s="29">
        <v>1554.0832695322231</v>
      </c>
      <c r="S135" s="29">
        <v>4364.9374412525494</v>
      </c>
      <c r="T135" s="29">
        <v>621.46248372588286</v>
      </c>
      <c r="U135" s="29">
        <v>7703.7474783213684</v>
      </c>
      <c r="V135" s="29">
        <v>232.51583079337613</v>
      </c>
      <c r="W135" s="29">
        <v>31.771723351219805</v>
      </c>
      <c r="X135" s="29">
        <v>1112.1207394917642</v>
      </c>
      <c r="Y135" s="29">
        <v>4174.3978222754822</v>
      </c>
      <c r="Z135" s="29">
        <v>0</v>
      </c>
      <c r="AA135" s="29">
        <v>83.670266888596743</v>
      </c>
      <c r="AB135" s="29">
        <v>0</v>
      </c>
      <c r="AC135" s="29">
        <v>953.45573873699868</v>
      </c>
      <c r="AD135" s="29">
        <v>272.20627912555233</v>
      </c>
      <c r="AE135" s="29">
        <v>38111.009658399351</v>
      </c>
      <c r="AF135" s="29">
        <v>10069.039958896668</v>
      </c>
      <c r="AG135" s="29">
        <v>498.16006269653167</v>
      </c>
      <c r="AH135" s="29">
        <v>0</v>
      </c>
      <c r="AI135" s="29">
        <v>0.95677578286765941</v>
      </c>
      <c r="AJ135" s="29">
        <v>1212.3152428124686</v>
      </c>
      <c r="AK135" s="29">
        <v>794.96459653750583</v>
      </c>
      <c r="AL135" s="29">
        <v>1146.568804631745</v>
      </c>
      <c r="AM135" s="29">
        <v>793.91103373333522</v>
      </c>
      <c r="AN135" s="29">
        <v>2574.1077237315876</v>
      </c>
      <c r="AO135" s="29">
        <v>706.49780440392396</v>
      </c>
      <c r="AP135" s="29">
        <v>5271.3966022543309</v>
      </c>
      <c r="AQ135" s="29">
        <v>14519.923757132023</v>
      </c>
      <c r="AR135" s="29">
        <v>68293.553887683505</v>
      </c>
      <c r="AS135" s="29">
        <v>50.952405408647856</v>
      </c>
      <c r="AT135" s="29">
        <v>217.04413655423889</v>
      </c>
      <c r="AU135" s="29">
        <v>0</v>
      </c>
      <c r="AV135" s="29">
        <v>0</v>
      </c>
      <c r="AW135" s="29">
        <v>0</v>
      </c>
      <c r="AX135" s="29">
        <v>3752.3270081838355</v>
      </c>
      <c r="AY135" s="29">
        <v>52833.831072990317</v>
      </c>
      <c r="AZ135" s="29">
        <v>2327.9458345528892</v>
      </c>
      <c r="BA135" s="29">
        <v>0</v>
      </c>
      <c r="BB135" s="29">
        <v>4067.6878119365579</v>
      </c>
      <c r="BC135" s="29">
        <v>2823.0403348451541</v>
      </c>
      <c r="BD135" s="29">
        <v>1095.395607738335</v>
      </c>
      <c r="BE135" s="29">
        <v>882.51293138064148</v>
      </c>
      <c r="BF135" s="29">
        <v>56.752204875129273</v>
      </c>
      <c r="BG135" s="29">
        <v>1723.2225892468737</v>
      </c>
      <c r="BH135" s="29">
        <v>37700.167996059536</v>
      </c>
      <c r="BI135" s="29">
        <v>1398.2115784761179</v>
      </c>
      <c r="BJ135" s="29">
        <v>42676.609098460351</v>
      </c>
      <c r="BK135" s="29">
        <v>234.58852262210516</v>
      </c>
      <c r="BL135" s="29">
        <v>10372.994223017526</v>
      </c>
      <c r="BM135" s="29">
        <v>20621.503501560292</v>
      </c>
      <c r="BN135" s="29">
        <v>6424.8232735699621</v>
      </c>
      <c r="BO135" s="29">
        <v>4129.2223133372936</v>
      </c>
      <c r="BP135" s="29">
        <v>8614.6870521560941</v>
      </c>
      <c r="BQ135" s="29">
        <v>201.06904463738314</v>
      </c>
      <c r="BR135" s="29">
        <v>567.35752390966263</v>
      </c>
      <c r="BS135" s="29">
        <v>0</v>
      </c>
      <c r="BT135" s="59">
        <f t="shared" si="5"/>
        <v>408381.72305793146</v>
      </c>
      <c r="BU135" s="29">
        <v>429744.6370404996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838126.36009843112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68</v>
      </c>
      <c r="B136" s="29" t="s">
        <v>185</v>
      </c>
      <c r="C136" s="29">
        <v>32.369480338981752</v>
      </c>
      <c r="D136" s="29">
        <v>9.6620764568145973E-2</v>
      </c>
      <c r="E136" s="29">
        <v>0</v>
      </c>
      <c r="F136" s="29">
        <v>13.972343379411264</v>
      </c>
      <c r="G136" s="29">
        <v>201.47216501367589</v>
      </c>
      <c r="H136" s="29">
        <v>2.3729679286366583</v>
      </c>
      <c r="I136" s="29">
        <v>0.89883387962549954</v>
      </c>
      <c r="J136" s="29">
        <v>23.947808235187686</v>
      </c>
      <c r="K136" s="29">
        <v>236.11274809630177</v>
      </c>
      <c r="L136" s="29">
        <v>0.22822018880481687</v>
      </c>
      <c r="M136" s="29">
        <v>209.98513878826876</v>
      </c>
      <c r="N136" s="29">
        <v>4414.6369169628415</v>
      </c>
      <c r="O136" s="29">
        <v>86.722661437348165</v>
      </c>
      <c r="P136" s="29">
        <v>68.956472543327493</v>
      </c>
      <c r="Q136" s="29">
        <v>89.478767182727495</v>
      </c>
      <c r="R136" s="29">
        <v>228.05228312684173</v>
      </c>
      <c r="S136" s="29">
        <v>135.76968417701954</v>
      </c>
      <c r="T136" s="29">
        <v>267.15396012310589</v>
      </c>
      <c r="U136" s="29">
        <v>594.9808253499001</v>
      </c>
      <c r="V136" s="29">
        <v>2.8878242133437331</v>
      </c>
      <c r="W136" s="29">
        <v>9.3438208077478926</v>
      </c>
      <c r="X136" s="29">
        <v>3625.0914152295195</v>
      </c>
      <c r="Y136" s="29">
        <v>34.374594439354404</v>
      </c>
      <c r="Z136" s="29">
        <v>9.3053408180856749</v>
      </c>
      <c r="AA136" s="29">
        <v>0.21135967213387641</v>
      </c>
      <c r="AB136" s="29">
        <v>2.4331965461221461E-2</v>
      </c>
      <c r="AC136" s="29">
        <v>2.3701060602534714</v>
      </c>
      <c r="AD136" s="29">
        <v>29.980077241908248</v>
      </c>
      <c r="AE136" s="29">
        <v>1354.3674749699235</v>
      </c>
      <c r="AF136" s="29">
        <v>221.05279477471638</v>
      </c>
      <c r="AG136" s="29">
        <v>1.3491286233295345</v>
      </c>
      <c r="AH136" s="29">
        <v>4.6791329272891598E-2</v>
      </c>
      <c r="AI136" s="29">
        <v>0</v>
      </c>
      <c r="AJ136" s="29">
        <v>3.3317766795631325</v>
      </c>
      <c r="AK136" s="29">
        <v>1.1798250489246416</v>
      </c>
      <c r="AL136" s="29">
        <v>278.49535767579681</v>
      </c>
      <c r="AM136" s="29">
        <v>108.15725336411852</v>
      </c>
      <c r="AN136" s="29">
        <v>1674.2267480659757</v>
      </c>
      <c r="AO136" s="29">
        <v>1055.7266391125338</v>
      </c>
      <c r="AP136" s="29">
        <v>291.66319039684896</v>
      </c>
      <c r="AQ136" s="29">
        <v>112.09044162954375</v>
      </c>
      <c r="AR136" s="29">
        <v>8.0098289464696562E-2</v>
      </c>
      <c r="AS136" s="29">
        <v>2.088296327666387E-2</v>
      </c>
      <c r="AT136" s="29">
        <v>9.2841100436026309</v>
      </c>
      <c r="AU136" s="29">
        <v>193.77576563151592</v>
      </c>
      <c r="AV136" s="29">
        <v>6.1152952987782838E-2</v>
      </c>
      <c r="AW136" s="29">
        <v>0</v>
      </c>
      <c r="AX136" s="29">
        <v>273.28811096985964</v>
      </c>
      <c r="AY136" s="29">
        <v>60.665155196203109</v>
      </c>
      <c r="AZ136" s="29">
        <v>476.37305362407579</v>
      </c>
      <c r="BA136" s="29">
        <v>0</v>
      </c>
      <c r="BB136" s="29">
        <v>7.604375958851751</v>
      </c>
      <c r="BC136" s="29">
        <v>65.971502176262135</v>
      </c>
      <c r="BD136" s="29">
        <v>159.66698271687324</v>
      </c>
      <c r="BE136" s="29">
        <v>4.9210794032347733</v>
      </c>
      <c r="BF136" s="29">
        <v>0</v>
      </c>
      <c r="BG136" s="29">
        <v>129.14359834035082</v>
      </c>
      <c r="BH136" s="29">
        <v>31281.901010711681</v>
      </c>
      <c r="BI136" s="29">
        <v>0.56315573438730104</v>
      </c>
      <c r="BJ136" s="29">
        <v>525.86985391482779</v>
      </c>
      <c r="BK136" s="29">
        <v>0</v>
      </c>
      <c r="BL136" s="29">
        <v>238607.49701814691</v>
      </c>
      <c r="BM136" s="29">
        <v>15694.446833302058</v>
      </c>
      <c r="BN136" s="29">
        <v>585.36450125196802</v>
      </c>
      <c r="BO136" s="29">
        <v>65.803517804156726</v>
      </c>
      <c r="BP136" s="29">
        <v>1.3660262678885449</v>
      </c>
      <c r="BQ136" s="29">
        <v>0.41973519378090918</v>
      </c>
      <c r="BR136" s="29">
        <v>6.6118739372455853</v>
      </c>
      <c r="BS136" s="29">
        <v>0</v>
      </c>
      <c r="BT136" s="59">
        <f t="shared" si="5"/>
        <v>303573.18358416628</v>
      </c>
      <c r="BU136" s="29">
        <v>175585.27392357297</v>
      </c>
      <c r="BV136" s="29">
        <v>0</v>
      </c>
      <c r="BW136" s="29">
        <v>99818.250434391884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2.7706177758301074</v>
      </c>
      <c r="CJ136" s="38">
        <f t="shared" si="7"/>
        <v>578979.47855990694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70</v>
      </c>
      <c r="B138" s="29" t="s">
        <v>187</v>
      </c>
      <c r="C138" s="29">
        <v>187.13716917340378</v>
      </c>
      <c r="D138" s="29">
        <v>2.3135215692276545</v>
      </c>
      <c r="E138" s="29">
        <v>2.2144069708271505</v>
      </c>
      <c r="F138" s="29">
        <v>147.9922283081805</v>
      </c>
      <c r="G138" s="29">
        <v>1254.1962253698468</v>
      </c>
      <c r="H138" s="29">
        <v>19.851096255387628</v>
      </c>
      <c r="I138" s="29">
        <v>18.795056163142263</v>
      </c>
      <c r="J138" s="29">
        <v>130.71120853004211</v>
      </c>
      <c r="K138" s="29">
        <v>1264.77529925516</v>
      </c>
      <c r="L138" s="29">
        <v>17.808140217695833</v>
      </c>
      <c r="M138" s="29">
        <v>1192.8655893447044</v>
      </c>
      <c r="N138" s="29">
        <v>23751.915643687829</v>
      </c>
      <c r="O138" s="29">
        <v>475.34402313412124</v>
      </c>
      <c r="P138" s="29">
        <v>395.80779734240707</v>
      </c>
      <c r="Q138" s="29">
        <v>478.91026690029582</v>
      </c>
      <c r="R138" s="29">
        <v>1276.9006364151353</v>
      </c>
      <c r="S138" s="29">
        <v>759.40596548536973</v>
      </c>
      <c r="T138" s="29">
        <v>1439.4850672155249</v>
      </c>
      <c r="U138" s="29">
        <v>3307.3904705454192</v>
      </c>
      <c r="V138" s="29">
        <v>24.490258150489328</v>
      </c>
      <c r="W138" s="29">
        <v>53.028572555497142</v>
      </c>
      <c r="X138" s="29">
        <v>19415.101948870528</v>
      </c>
      <c r="Y138" s="29">
        <v>248.35627936670951</v>
      </c>
      <c r="Z138" s="29">
        <v>141.54442166273944</v>
      </c>
      <c r="AA138" s="29">
        <v>4.5649548724464841</v>
      </c>
      <c r="AB138" s="29">
        <v>114.43630382835939</v>
      </c>
      <c r="AC138" s="29">
        <v>82.677987153520647</v>
      </c>
      <c r="AD138" s="29">
        <v>273.81502509495994</v>
      </c>
      <c r="AE138" s="29">
        <v>7797.4649969678994</v>
      </c>
      <c r="AF138" s="29">
        <v>1640.3575167450279</v>
      </c>
      <c r="AG138" s="29">
        <v>44.966702336677557</v>
      </c>
      <c r="AH138" s="29">
        <v>30.572934848731638</v>
      </c>
      <c r="AI138" s="29">
        <v>0.16105312663701937</v>
      </c>
      <c r="AJ138" s="29">
        <v>71.435249365389879</v>
      </c>
      <c r="AK138" s="29">
        <v>24.199567502672721</v>
      </c>
      <c r="AL138" s="29">
        <v>1613.0113078697468</v>
      </c>
      <c r="AM138" s="29">
        <v>1046.058106893372</v>
      </c>
      <c r="AN138" s="29">
        <v>78167.555266317155</v>
      </c>
      <c r="AO138" s="29">
        <v>5692.5817307238067</v>
      </c>
      <c r="AP138" s="29">
        <v>1875.7777250244064</v>
      </c>
      <c r="AQ138" s="29">
        <v>653.70656677631189</v>
      </c>
      <c r="AR138" s="29">
        <v>67.0639818477148</v>
      </c>
      <c r="AS138" s="29">
        <v>10.478569886568476</v>
      </c>
      <c r="AT138" s="29">
        <v>61.225261954840271</v>
      </c>
      <c r="AU138" s="29">
        <v>1064.9848539324839</v>
      </c>
      <c r="AV138" s="29">
        <v>2.4160838541752563</v>
      </c>
      <c r="AW138" s="29">
        <v>2.0613191335681236E-2</v>
      </c>
      <c r="AX138" s="29">
        <v>1597.6653265479185</v>
      </c>
      <c r="AY138" s="29">
        <v>587.12358568742945</v>
      </c>
      <c r="AZ138" s="29">
        <v>2853.6034660295645</v>
      </c>
      <c r="BA138" s="29">
        <v>3.7133585066680195</v>
      </c>
      <c r="BB138" s="29">
        <v>5806.249692066177</v>
      </c>
      <c r="BC138" s="29">
        <v>142.51327303905273</v>
      </c>
      <c r="BD138" s="29">
        <v>1025.3279405038104</v>
      </c>
      <c r="BE138" s="29">
        <v>66.799987064894921</v>
      </c>
      <c r="BF138" s="29">
        <v>3.9355196451893701</v>
      </c>
      <c r="BG138" s="29">
        <v>784.21654847971331</v>
      </c>
      <c r="BH138" s="29">
        <v>3105.8734799500844</v>
      </c>
      <c r="BI138" s="29">
        <v>4.8460276811351495</v>
      </c>
      <c r="BJ138" s="29">
        <v>69532.060144056362</v>
      </c>
      <c r="BK138" s="29">
        <v>15.006815351766502</v>
      </c>
      <c r="BL138" s="29">
        <v>1487.9545780420335</v>
      </c>
      <c r="BM138" s="29">
        <v>50733.292160870602</v>
      </c>
      <c r="BN138" s="29">
        <v>10662.491250611945</v>
      </c>
      <c r="BO138" s="29">
        <v>4819.1541030681101</v>
      </c>
      <c r="BP138" s="29">
        <v>2834.8924910341216</v>
      </c>
      <c r="BQ138" s="29">
        <v>10.161889449654126</v>
      </c>
      <c r="BR138" s="29">
        <v>84.221424798198726</v>
      </c>
      <c r="BS138" s="29">
        <v>0</v>
      </c>
      <c r="BT138" s="59">
        <f t="shared" si="5"/>
        <v>312506.97671508841</v>
      </c>
      <c r="BU138" s="29">
        <v>5766198.4310425352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362296.88926981</v>
      </c>
      <c r="CH138" s="29">
        <v>-30623.0452244966</v>
      </c>
      <c r="CI138" s="29">
        <v>154480.33459924173</v>
      </c>
      <c r="CJ138" s="38">
        <f t="shared" si="7"/>
        <v>6564859.5864021797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71</v>
      </c>
      <c r="B139" s="29" t="s">
        <v>188</v>
      </c>
      <c r="C139" s="29">
        <v>25.327989488596391</v>
      </c>
      <c r="D139" s="29">
        <v>7.5602378652184721E-2</v>
      </c>
      <c r="E139" s="29">
        <v>0</v>
      </c>
      <c r="F139" s="29">
        <v>10.932871412785865</v>
      </c>
      <c r="G139" s="29">
        <v>157.64494283727697</v>
      </c>
      <c r="H139" s="29">
        <v>1.8567646475592525</v>
      </c>
      <c r="I139" s="29">
        <v>0.70330616422447956</v>
      </c>
      <c r="J139" s="29">
        <v>18.738324770858405</v>
      </c>
      <c r="K139" s="29">
        <v>184.74999101869605</v>
      </c>
      <c r="L139" s="29">
        <v>0.1785743386239273</v>
      </c>
      <c r="M139" s="29">
        <v>164.3060479282945</v>
      </c>
      <c r="N139" s="29">
        <v>3454.2994282842951</v>
      </c>
      <c r="O139" s="29">
        <v>67.857458145939233</v>
      </c>
      <c r="P139" s="29">
        <v>53.956034927282509</v>
      </c>
      <c r="Q139" s="29">
        <v>70.014014773274425</v>
      </c>
      <c r="R139" s="29">
        <v>178.44295828657573</v>
      </c>
      <c r="S139" s="29">
        <v>106.2350429384056</v>
      </c>
      <c r="T139" s="29">
        <v>209.03865687600273</v>
      </c>
      <c r="U139" s="29">
        <v>465.55174604488934</v>
      </c>
      <c r="V139" s="29">
        <v>2.2596217348722827</v>
      </c>
      <c r="W139" s="29">
        <v>7.3112139189013448</v>
      </c>
      <c r="X139" s="29">
        <v>2833.1118303036419</v>
      </c>
      <c r="Y139" s="29">
        <v>26.896921344339372</v>
      </c>
      <c r="Z139" s="29">
        <v>7.2811046689696379</v>
      </c>
      <c r="AA139" s="29">
        <v>0.165381572334763</v>
      </c>
      <c r="AB139" s="29">
        <v>1.9038914402853026E-2</v>
      </c>
      <c r="AC139" s="29">
        <v>1.8545253353562754</v>
      </c>
      <c r="AD139" s="29">
        <v>23.458364894907241</v>
      </c>
      <c r="AE139" s="29">
        <v>12283.167290048152</v>
      </c>
      <c r="AF139" s="29">
        <v>1692.4225098085694</v>
      </c>
      <c r="AG139" s="29">
        <v>1.0556460972684822</v>
      </c>
      <c r="AH139" s="29">
        <v>3.6612583321395741E-2</v>
      </c>
      <c r="AI139" s="29">
        <v>0</v>
      </c>
      <c r="AJ139" s="29">
        <v>2.6069990569697277</v>
      </c>
      <c r="AK139" s="29">
        <v>0.92317195471189484</v>
      </c>
      <c r="AL139" s="29">
        <v>217.91290493288659</v>
      </c>
      <c r="AM139" s="29">
        <v>2641.6392754376011</v>
      </c>
      <c r="AN139" s="29">
        <v>12460.978192191717</v>
      </c>
      <c r="AO139" s="29">
        <v>826.06927693157377</v>
      </c>
      <c r="AP139" s="29">
        <v>26308.523178777661</v>
      </c>
      <c r="AQ139" s="29">
        <v>320.7190919109737</v>
      </c>
      <c r="AR139" s="29">
        <v>6.2674118100476212E-2</v>
      </c>
      <c r="AS139" s="29">
        <v>1.6340190476432134E-2</v>
      </c>
      <c r="AT139" s="29">
        <v>7.2644923283540299</v>
      </c>
      <c r="AU139" s="29">
        <v>151.6227787305325</v>
      </c>
      <c r="AV139" s="29">
        <v>4.7850053020650853E-2</v>
      </c>
      <c r="AW139" s="29">
        <v>0</v>
      </c>
      <c r="AX139" s="29">
        <v>22372.918921828063</v>
      </c>
      <c r="AY139" s="29">
        <v>8341.2608181772921</v>
      </c>
      <c r="AZ139" s="29">
        <v>372.74530108260302</v>
      </c>
      <c r="BA139" s="29">
        <v>0</v>
      </c>
      <c r="BB139" s="29">
        <v>16490.171215228329</v>
      </c>
      <c r="BC139" s="29">
        <v>13.25882435255364</v>
      </c>
      <c r="BD139" s="29">
        <v>8512.3693160432522</v>
      </c>
      <c r="BE139" s="29">
        <v>3.8505730117507144</v>
      </c>
      <c r="BF139" s="29">
        <v>0</v>
      </c>
      <c r="BG139" s="29">
        <v>12792.8315684314</v>
      </c>
      <c r="BH139" s="29">
        <v>1.7788996587057302</v>
      </c>
      <c r="BI139" s="29">
        <v>404.80017440277635</v>
      </c>
      <c r="BJ139" s="29">
        <v>9.3448590186435148</v>
      </c>
      <c r="BK139" s="29">
        <v>0</v>
      </c>
      <c r="BL139" s="29">
        <v>0</v>
      </c>
      <c r="BM139" s="29">
        <v>14866.159047194569</v>
      </c>
      <c r="BN139" s="29">
        <v>10113.122128032333</v>
      </c>
      <c r="BO139" s="29">
        <v>2747.6315473913282</v>
      </c>
      <c r="BP139" s="29">
        <v>2196.7241888040726</v>
      </c>
      <c r="BQ139" s="29">
        <v>0.32842815098499223</v>
      </c>
      <c r="BR139" s="29">
        <v>5.173560768623342</v>
      </c>
      <c r="BS139" s="29">
        <v>0</v>
      </c>
      <c r="BT139" s="59">
        <f t="shared" ref="BT139:BT143" si="8">SUM(C139:BS139)</f>
        <v>164231.80541467911</v>
      </c>
      <c r="BU139" s="29">
        <v>128065.08547366566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2.1679117850598995</v>
      </c>
      <c r="CJ139" s="38">
        <f t="shared" ref="CJ139:CJ143" si="9">SUM(BT139:CI139)</f>
        <v>292299.05880012986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72</v>
      </c>
      <c r="B140" s="29" t="s">
        <v>189</v>
      </c>
      <c r="C140" s="29">
        <v>93.74581213764948</v>
      </c>
      <c r="D140" s="29">
        <v>36.891030367369794</v>
      </c>
      <c r="E140" s="29">
        <v>9.649821735733223</v>
      </c>
      <c r="F140" s="29">
        <v>159.64318615430801</v>
      </c>
      <c r="G140" s="29">
        <v>1435.4298359570889</v>
      </c>
      <c r="H140" s="29">
        <v>44.557861530225772</v>
      </c>
      <c r="I140" s="29">
        <v>98.069537524306313</v>
      </c>
      <c r="J140" s="29">
        <v>34.030384702215748</v>
      </c>
      <c r="K140" s="29">
        <v>198.56572383646889</v>
      </c>
      <c r="L140" s="29">
        <v>186.37167559011277</v>
      </c>
      <c r="M140" s="29">
        <v>415.39795247155712</v>
      </c>
      <c r="N140" s="29">
        <v>4041.3671449635794</v>
      </c>
      <c r="O140" s="29">
        <v>217.83929693069419</v>
      </c>
      <c r="P140" s="29">
        <v>342.49850218760992</v>
      </c>
      <c r="Q140" s="29">
        <v>98.266936905063233</v>
      </c>
      <c r="R140" s="29">
        <v>438.48205671789435</v>
      </c>
      <c r="S140" s="29">
        <v>374.40601522414067</v>
      </c>
      <c r="T140" s="29">
        <v>293.86027875351607</v>
      </c>
      <c r="U140" s="29">
        <v>1123.5292991727306</v>
      </c>
      <c r="V140" s="29">
        <v>37.275570305534721</v>
      </c>
      <c r="W140" s="29">
        <v>18.350091087019599</v>
      </c>
      <c r="X140" s="29">
        <v>2938.7571641311988</v>
      </c>
      <c r="Y140" s="29">
        <v>364.98155343689001</v>
      </c>
      <c r="Z140" s="29">
        <v>507.49207612771568</v>
      </c>
      <c r="AA140" s="29">
        <v>85.983906438890685</v>
      </c>
      <c r="AB140" s="29">
        <v>1216.876783415586</v>
      </c>
      <c r="AC140" s="29">
        <v>236.17658865589931</v>
      </c>
      <c r="AD140" s="29">
        <v>825.48938830109091</v>
      </c>
      <c r="AE140" s="29">
        <v>4876.5380184919732</v>
      </c>
      <c r="AF140" s="29">
        <v>3130.4023976794674</v>
      </c>
      <c r="AG140" s="29">
        <v>377.82264900685442</v>
      </c>
      <c r="AH140" s="29">
        <v>441.8660902951591</v>
      </c>
      <c r="AI140" s="29">
        <v>10.436335660011981</v>
      </c>
      <c r="AJ140" s="29">
        <v>1435.9763208028889</v>
      </c>
      <c r="AK140" s="29">
        <v>701.01131741597578</v>
      </c>
      <c r="AL140" s="29">
        <v>1429.6465027796389</v>
      </c>
      <c r="AM140" s="29">
        <v>1101.522072939129</v>
      </c>
      <c r="AN140" s="29">
        <v>1472.2160233686509</v>
      </c>
      <c r="AO140" s="29">
        <v>1942.5333059685438</v>
      </c>
      <c r="AP140" s="29">
        <v>5917.9703774961281</v>
      </c>
      <c r="AQ140" s="29">
        <v>1813.0104898577213</v>
      </c>
      <c r="AR140" s="29">
        <v>423.51339204074196</v>
      </c>
      <c r="AS140" s="29">
        <v>85.09867828120646</v>
      </c>
      <c r="AT140" s="29">
        <v>1272.761243113496</v>
      </c>
      <c r="AU140" s="29">
        <v>271.98408916330817</v>
      </c>
      <c r="AV140" s="29">
        <v>4.5741314809891218</v>
      </c>
      <c r="AW140" s="29">
        <v>1.1521731491827099</v>
      </c>
      <c r="AX140" s="29">
        <v>5390.7645809114665</v>
      </c>
      <c r="AY140" s="29">
        <v>2074.224396999959</v>
      </c>
      <c r="AZ140" s="29">
        <v>1892.7724010269471</v>
      </c>
      <c r="BA140" s="29">
        <v>0</v>
      </c>
      <c r="BB140" s="29">
        <v>282.28707918288137</v>
      </c>
      <c r="BC140" s="29">
        <v>1264.024006330329</v>
      </c>
      <c r="BD140" s="29">
        <v>2153.8479972025516</v>
      </c>
      <c r="BE140" s="29">
        <v>1093.3021941369993</v>
      </c>
      <c r="BF140" s="29">
        <v>15.504952813992846</v>
      </c>
      <c r="BG140" s="29">
        <v>2404.3072378113475</v>
      </c>
      <c r="BH140" s="29">
        <v>212.86007891382982</v>
      </c>
      <c r="BI140" s="29">
        <v>15.724733400500714</v>
      </c>
      <c r="BJ140" s="29">
        <v>1.1154534718772504</v>
      </c>
      <c r="BK140" s="29">
        <v>157.33249226587597</v>
      </c>
      <c r="BL140" s="29">
        <v>660.20064352280599</v>
      </c>
      <c r="BM140" s="29">
        <v>0.52032479083224414</v>
      </c>
      <c r="BN140" s="29">
        <v>767.32458374955593</v>
      </c>
      <c r="BO140" s="29">
        <v>290.80887719278974</v>
      </c>
      <c r="BP140" s="29">
        <v>322.38616396207658</v>
      </c>
      <c r="BQ140" s="29">
        <v>116.89456455697015</v>
      </c>
      <c r="BR140" s="29">
        <v>322.21051484109023</v>
      </c>
      <c r="BS140" s="29">
        <v>0</v>
      </c>
      <c r="BT140" s="59">
        <f t="shared" si="8"/>
        <v>62022.43436083784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2.0453104456117925</v>
      </c>
      <c r="CJ140" s="38">
        <f t="shared" si="9"/>
        <v>62024.47967128345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73</v>
      </c>
      <c r="B141" s="29" t="s">
        <v>190</v>
      </c>
      <c r="C141" s="29">
        <v>15881.192738950425</v>
      </c>
      <c r="D141" s="29">
        <v>9.2905001632651185</v>
      </c>
      <c r="E141" s="29">
        <v>342.1271788811822</v>
      </c>
      <c r="F141" s="29">
        <v>2693.2578080044668</v>
      </c>
      <c r="G141" s="29">
        <v>23363.026917324609</v>
      </c>
      <c r="H141" s="29">
        <v>841.4851042580209</v>
      </c>
      <c r="I141" s="29">
        <v>2420.8375296379727</v>
      </c>
      <c r="J141" s="29">
        <v>618.57464929259436</v>
      </c>
      <c r="K141" s="29">
        <v>355.13748978159583</v>
      </c>
      <c r="L141" s="29">
        <v>936.42902111952321</v>
      </c>
      <c r="M141" s="29">
        <v>6220.0125750467651</v>
      </c>
      <c r="N141" s="29">
        <v>24339.995084716178</v>
      </c>
      <c r="O141" s="29">
        <v>3322.8524329774564</v>
      </c>
      <c r="P141" s="29">
        <v>5932.5288002851239</v>
      </c>
      <c r="Q141" s="29">
        <v>5034.7200887295294</v>
      </c>
      <c r="R141" s="29">
        <v>6343.6135431137955</v>
      </c>
      <c r="S141" s="29">
        <v>2611.4628976464946</v>
      </c>
      <c r="T141" s="29">
        <v>1869.4437137317857</v>
      </c>
      <c r="U141" s="29">
        <v>17008.179714795235</v>
      </c>
      <c r="V141" s="29">
        <v>565.77922307056042</v>
      </c>
      <c r="W141" s="29">
        <v>370.81268362332048</v>
      </c>
      <c r="X141" s="29">
        <v>6585.479479878175</v>
      </c>
      <c r="Y141" s="29">
        <v>2048.3761094722181</v>
      </c>
      <c r="Z141" s="29">
        <v>11709.537939071579</v>
      </c>
      <c r="AA141" s="29">
        <v>559.6860926124607</v>
      </c>
      <c r="AB141" s="29">
        <v>6842.0890273765308</v>
      </c>
      <c r="AC141" s="29">
        <v>8876.1504597774438</v>
      </c>
      <c r="AD141" s="29">
        <v>1528.0485510024944</v>
      </c>
      <c r="AE141" s="29">
        <v>9439.7099902574319</v>
      </c>
      <c r="AF141" s="29">
        <v>5168.5359551914489</v>
      </c>
      <c r="AG141" s="29">
        <v>6141.3359361983203</v>
      </c>
      <c r="AH141" s="29">
        <v>1624.2985384735111</v>
      </c>
      <c r="AI141" s="29">
        <v>1365.1189771848528</v>
      </c>
      <c r="AJ141" s="29">
        <v>655.18368368536073</v>
      </c>
      <c r="AK141" s="29">
        <v>962.27825622082344</v>
      </c>
      <c r="AL141" s="29">
        <v>4469.7436304118719</v>
      </c>
      <c r="AM141" s="29">
        <v>3602.3036528329271</v>
      </c>
      <c r="AN141" s="29">
        <v>406.66551481021224</v>
      </c>
      <c r="AO141" s="29">
        <v>3674.3998057850008</v>
      </c>
      <c r="AP141" s="29">
        <v>14531.17898094486</v>
      </c>
      <c r="AQ141" s="29">
        <v>780.73236666742207</v>
      </c>
      <c r="AR141" s="29">
        <v>779.85840669165862</v>
      </c>
      <c r="AS141" s="29">
        <v>793.70995000787912</v>
      </c>
      <c r="AT141" s="29">
        <v>456.80044838977602</v>
      </c>
      <c r="AU141" s="29">
        <v>12.634127982348769</v>
      </c>
      <c r="AV141" s="29">
        <v>2.1262859277413662</v>
      </c>
      <c r="AW141" s="29">
        <v>0.94223988254635882</v>
      </c>
      <c r="AX141" s="29">
        <v>3877.7427571834619</v>
      </c>
      <c r="AY141" s="29">
        <v>2862.9753443775621</v>
      </c>
      <c r="AZ141" s="29">
        <v>3951.9082538683874</v>
      </c>
      <c r="BA141" s="29">
        <v>41.818931916534758</v>
      </c>
      <c r="BB141" s="29">
        <v>280.69925838835087</v>
      </c>
      <c r="BC141" s="29">
        <v>674.60212553699739</v>
      </c>
      <c r="BD141" s="29">
        <v>191.98551439502822</v>
      </c>
      <c r="BE141" s="29">
        <v>0.10912563669376422</v>
      </c>
      <c r="BF141" s="29">
        <v>508.27664986305916</v>
      </c>
      <c r="BG141" s="29">
        <v>655.47772393749108</v>
      </c>
      <c r="BH141" s="29">
        <v>1388.2953859950489</v>
      </c>
      <c r="BI141" s="29">
        <v>17.552163304961045</v>
      </c>
      <c r="BJ141" s="29">
        <v>2557.3363309974798</v>
      </c>
      <c r="BK141" s="29">
        <v>264.34396293800131</v>
      </c>
      <c r="BL141" s="29">
        <v>2907.0478376133851</v>
      </c>
      <c r="BM141" s="29">
        <v>3023.2353467751668</v>
      </c>
      <c r="BN141" s="29">
        <v>1164.0805440801591</v>
      </c>
      <c r="BO141" s="29">
        <v>2074.2036334668182</v>
      </c>
      <c r="BP141" s="29">
        <v>2216.8724948229174</v>
      </c>
      <c r="BQ141" s="29">
        <v>318.87199132666996</v>
      </c>
      <c r="BR141" s="29">
        <v>1230.0495745350304</v>
      </c>
      <c r="BS141" s="29">
        <v>0</v>
      </c>
      <c r="BT141" s="59">
        <f t="shared" si="8"/>
        <v>244305.16905284591</v>
      </c>
      <c r="BU141" s="29">
        <v>13726.505408074183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2525.31505862426</v>
      </c>
      <c r="CE141" s="29">
        <v>0</v>
      </c>
      <c r="CF141" s="29">
        <v>0</v>
      </c>
      <c r="CG141" s="29">
        <v>0</v>
      </c>
      <c r="CH141" s="29">
        <v>0</v>
      </c>
      <c r="CI141" s="29">
        <v>6.143884380808419E-2</v>
      </c>
      <c r="CJ141" s="38">
        <f t="shared" si="9"/>
        <v>260557.05095838816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74</v>
      </c>
      <c r="B142" s="29" t="s">
        <v>191</v>
      </c>
      <c r="C142" s="29">
        <v>33.590991443790344</v>
      </c>
      <c r="D142" s="29">
        <v>0.10026689467709782</v>
      </c>
      <c r="E142" s="29">
        <v>0</v>
      </c>
      <c r="F142" s="29">
        <v>14.499610805993816</v>
      </c>
      <c r="G142" s="29">
        <v>209.07502067576266</v>
      </c>
      <c r="H142" s="29">
        <v>2.4625154482702554</v>
      </c>
      <c r="I142" s="29">
        <v>0.93275273015516069</v>
      </c>
      <c r="J142" s="29">
        <v>24.85151485601596</v>
      </c>
      <c r="K142" s="29">
        <v>245.02281834661636</v>
      </c>
      <c r="L142" s="29">
        <v>0.23683242144022551</v>
      </c>
      <c r="M142" s="29">
        <v>217.90924434042819</v>
      </c>
      <c r="N142" s="29">
        <v>4581.2298916197115</v>
      </c>
      <c r="O142" s="29">
        <v>89.995271713290833</v>
      </c>
      <c r="P142" s="29">
        <v>71.558648916813027</v>
      </c>
      <c r="Q142" s="29">
        <v>92.855383261010871</v>
      </c>
      <c r="R142" s="29">
        <v>236.65817958854416</v>
      </c>
      <c r="S142" s="29">
        <v>140.89315774476984</v>
      </c>
      <c r="T142" s="29">
        <v>277.23541727244952</v>
      </c>
      <c r="U142" s="29">
        <v>617.43332312564735</v>
      </c>
      <c r="V142" s="29">
        <v>2.9968006105053022</v>
      </c>
      <c r="W142" s="29">
        <v>9.6964239622773931</v>
      </c>
      <c r="X142" s="29">
        <v>3757.3860844295832</v>
      </c>
      <c r="Y142" s="29">
        <v>35.671771545419851</v>
      </c>
      <c r="Z142" s="29">
        <v>9.6564918722356499</v>
      </c>
      <c r="AA142" s="29">
        <v>0.21933564777254969</v>
      </c>
      <c r="AB142" s="29">
        <v>2.525016883370217E-2</v>
      </c>
      <c r="AC142" s="29">
        <v>2.4595455829722606</v>
      </c>
      <c r="AD142" s="29">
        <v>31.1114206212429</v>
      </c>
      <c r="AE142" s="29">
        <v>1405.4765719755683</v>
      </c>
      <c r="AF142" s="29">
        <v>229.3945549988097</v>
      </c>
      <c r="AG142" s="29">
        <v>1.4000400243762645</v>
      </c>
      <c r="AH142" s="29">
        <v>4.8557070573556231E-2</v>
      </c>
      <c r="AI142" s="29">
        <v>0</v>
      </c>
      <c r="AJ142" s="29">
        <v>3.4575062918463262</v>
      </c>
      <c r="AK142" s="29">
        <v>1.2243475245374866</v>
      </c>
      <c r="AL142" s="29">
        <v>289.0047995474647</v>
      </c>
      <c r="AM142" s="29">
        <v>112.23873025736243</v>
      </c>
      <c r="AN142" s="29">
        <v>1737.4062166058927</v>
      </c>
      <c r="AO142" s="29">
        <v>1095.5660742784175</v>
      </c>
      <c r="AP142" s="29">
        <v>302.66954027342098</v>
      </c>
      <c r="AQ142" s="29">
        <v>116.32034330728237</v>
      </c>
      <c r="AR142" s="29">
        <v>8.3120919084717762E-2</v>
      </c>
      <c r="AS142" s="29">
        <v>2.1671013355831659E-2</v>
      </c>
      <c r="AT142" s="29">
        <v>9.6344599224935923</v>
      </c>
      <c r="AU142" s="29">
        <v>201.0881860683875</v>
      </c>
      <c r="AV142" s="29">
        <v>6.3460651794935319E-2</v>
      </c>
      <c r="AW142" s="29">
        <v>0</v>
      </c>
      <c r="AX142" s="29">
        <v>283.60104954242701</v>
      </c>
      <c r="AY142" s="29">
        <v>62.954446218829069</v>
      </c>
      <c r="AZ142" s="29">
        <v>494.34970845262501</v>
      </c>
      <c r="BA142" s="29">
        <v>0</v>
      </c>
      <c r="BB142" s="29">
        <v>7.8913385415562542</v>
      </c>
      <c r="BC142" s="29">
        <v>17.584382510182021</v>
      </c>
      <c r="BD142" s="29">
        <v>165.69225684600613</v>
      </c>
      <c r="BE142" s="29">
        <v>5.1067837480603835</v>
      </c>
      <c r="BF142" s="29">
        <v>0</v>
      </c>
      <c r="BG142" s="29">
        <v>134.01702657693897</v>
      </c>
      <c r="BH142" s="29">
        <v>2.3592477895590447</v>
      </c>
      <c r="BI142" s="29">
        <v>0.58440726441147339</v>
      </c>
      <c r="BJ142" s="29">
        <v>1.5680356578593575</v>
      </c>
      <c r="BK142" s="29">
        <v>0</v>
      </c>
      <c r="BL142" s="29">
        <v>0</v>
      </c>
      <c r="BM142" s="29">
        <v>0.73144048251521732</v>
      </c>
      <c r="BN142" s="29">
        <v>607.45411255100794</v>
      </c>
      <c r="BO142" s="29">
        <v>68.286712680672807</v>
      </c>
      <c r="BP142" s="29">
        <v>1.4175753270087994</v>
      </c>
      <c r="BQ142" s="29">
        <v>0.43557453364404936</v>
      </c>
      <c r="BR142" s="29">
        <v>6.8613829609729038</v>
      </c>
      <c r="BS142" s="29">
        <v>0</v>
      </c>
      <c r="BT142" s="59">
        <f t="shared" si="8"/>
        <v>18071.757628061172</v>
      </c>
      <c r="BU142" s="29">
        <v>396669.17217460647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2.8751712115020682</v>
      </c>
      <c r="CJ142" s="38">
        <f t="shared" si="9"/>
        <v>414743.80497387913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t="s">
        <v>195</v>
      </c>
      <c r="C145" s="29">
        <v>0</v>
      </c>
      <c r="D145" s="29">
        <v>0</v>
      </c>
      <c r="E145" s="29">
        <v>0</v>
      </c>
      <c r="F145" s="29">
        <v>161203.48251977947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512405.92734366935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673609.40986344882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27633.248233258517</v>
      </c>
      <c r="CG145" s="29">
        <v>0</v>
      </c>
      <c r="CH145" s="29">
        <v>0</v>
      </c>
      <c r="CI145" s="29">
        <v>0</v>
      </c>
      <c r="CJ145" s="38">
        <f>SUM(BT145:CI145)</f>
        <v>701242.65809670731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t="s">
        <v>196</v>
      </c>
      <c r="C146" s="29">
        <v>2470.7902327745364</v>
      </c>
      <c r="D146" s="29">
        <v>3205.9731182471169</v>
      </c>
      <c r="E146" s="29">
        <v>41.471044529420986</v>
      </c>
      <c r="F146" s="29">
        <v>176187.64653005684</v>
      </c>
      <c r="G146" s="29">
        <v>35730.974322707654</v>
      </c>
      <c r="H146" s="29">
        <v>3100.0268821199475</v>
      </c>
      <c r="I146" s="29">
        <v>3374.1223290263615</v>
      </c>
      <c r="J146" s="29">
        <v>238.83049613101909</v>
      </c>
      <c r="K146" s="29">
        <v>847.67783451485013</v>
      </c>
      <c r="L146" s="29">
        <v>37720.432646156667</v>
      </c>
      <c r="M146" s="29">
        <v>14587.491840753297</v>
      </c>
      <c r="N146" s="29">
        <v>52902.994855519821</v>
      </c>
      <c r="O146" s="29">
        <v>4686.6994778112503</v>
      </c>
      <c r="P146" s="29">
        <v>5986.7056538801044</v>
      </c>
      <c r="Q146" s="29">
        <v>55.884337405337234</v>
      </c>
      <c r="R146" s="29">
        <v>28709.807429057841</v>
      </c>
      <c r="S146" s="29">
        <v>28273.199653023894</v>
      </c>
      <c r="T146" s="29">
        <v>9596.4725171279679</v>
      </c>
      <c r="U146" s="29">
        <v>152385.84836827911</v>
      </c>
      <c r="V146" s="29">
        <v>2582.4213406727986</v>
      </c>
      <c r="W146" s="29">
        <v>761.33255096594939</v>
      </c>
      <c r="X146" s="29">
        <v>35913.617209465534</v>
      </c>
      <c r="Y146" s="29">
        <v>50470.14208741847</v>
      </c>
      <c r="Z146" s="29">
        <v>5834.3779797804491</v>
      </c>
      <c r="AA146" s="29">
        <v>3280.6019656179838</v>
      </c>
      <c r="AB146" s="29">
        <v>25819.786967228665</v>
      </c>
      <c r="AC146" s="29">
        <v>1195.2236508782044</v>
      </c>
      <c r="AD146" s="29">
        <v>72260.277471579073</v>
      </c>
      <c r="AE146" s="29">
        <v>3072092.6411172906</v>
      </c>
      <c r="AF146" s="29">
        <v>238698.86791960016</v>
      </c>
      <c r="AG146" s="29">
        <v>1545713.8702887858</v>
      </c>
      <c r="AH146" s="29">
        <v>2970.5191594405446</v>
      </c>
      <c r="AI146" s="29">
        <v>19644.021926614329</v>
      </c>
      <c r="AJ146" s="29">
        <v>2190754.3016338088</v>
      </c>
      <c r="AK146" s="29">
        <v>27772.258205248825</v>
      </c>
      <c r="AL146" s="29">
        <v>16921.44317765185</v>
      </c>
      <c r="AM146" s="29">
        <v>57657.964402687467</v>
      </c>
      <c r="AN146" s="29">
        <v>29268.490357525465</v>
      </c>
      <c r="AO146" s="29">
        <v>23542.537805770218</v>
      </c>
      <c r="AP146" s="29">
        <v>254643.06689703674</v>
      </c>
      <c r="AQ146" s="29">
        <v>73063.510509964413</v>
      </c>
      <c r="AR146" s="29">
        <v>185315.87308366416</v>
      </c>
      <c r="AS146" s="29">
        <v>3703.4777789218238</v>
      </c>
      <c r="AT146" s="29">
        <v>30347.279943720801</v>
      </c>
      <c r="AU146" s="29">
        <v>2005.7512605161362</v>
      </c>
      <c r="AV146" s="29">
        <v>2.8753595095271729</v>
      </c>
      <c r="AW146" s="29">
        <v>0</v>
      </c>
      <c r="AX146" s="29">
        <v>179523.71610808442</v>
      </c>
      <c r="AY146" s="29">
        <v>241057.56592833129</v>
      </c>
      <c r="AZ146" s="29">
        <v>10372.25840773355</v>
      </c>
      <c r="BA146" s="29">
        <v>12.989068120563866</v>
      </c>
      <c r="BB146" s="29">
        <v>18030.073998555319</v>
      </c>
      <c r="BC146" s="29">
        <v>45504.813177766206</v>
      </c>
      <c r="BD146" s="29">
        <v>194392.20834170937</v>
      </c>
      <c r="BE146" s="29">
        <v>52457.949693998147</v>
      </c>
      <c r="BF146" s="29">
        <v>2967401.6202890077</v>
      </c>
      <c r="BG146" s="29">
        <v>86437.104501953916</v>
      </c>
      <c r="BH146" s="29">
        <v>348976.20939627168</v>
      </c>
      <c r="BI146" s="29">
        <v>2002.2385145726064</v>
      </c>
      <c r="BJ146" s="29">
        <v>44679.56343087709</v>
      </c>
      <c r="BK146" s="29">
        <v>8898.456877312874</v>
      </c>
      <c r="BL146" s="29">
        <v>46094.836207287415</v>
      </c>
      <c r="BM146" s="29">
        <v>52195.567205201442</v>
      </c>
      <c r="BN146" s="29">
        <v>59662.841740126831</v>
      </c>
      <c r="BO146" s="29">
        <v>29700.576789485152</v>
      </c>
      <c r="BP146" s="29">
        <v>25378.917452976631</v>
      </c>
      <c r="BQ146" s="29">
        <v>7350.3298563494973</v>
      </c>
      <c r="BR146" s="29">
        <v>8636.8386582754829</v>
      </c>
      <c r="BS146" s="29">
        <v>0</v>
      </c>
      <c r="BT146" s="59">
        <f t="shared" si="10"/>
        <v>12961106.257264484</v>
      </c>
      <c r="BU146" s="29">
        <v>-23113244.557264481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79087691.200000003</v>
      </c>
      <c r="CJ146" s="38">
        <f>SUM(BT146:CI146)</f>
        <v>68935552.900000006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276883177.07720292</v>
      </c>
      <c r="AI147" s="29">
        <v>6385033.3660191502</v>
      </c>
      <c r="AJ147" s="29">
        <v>5140618.1516961483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288408828.59491819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288408828.59491819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t="s">
        <v>201</v>
      </c>
      <c r="C151" s="45">
        <v>1078731.1865197266</v>
      </c>
      <c r="D151" s="29">
        <v>46576.227312852781</v>
      </c>
      <c r="E151" s="29">
        <v>203124.44324069208</v>
      </c>
      <c r="F151" s="29">
        <v>88495.323975858308</v>
      </c>
      <c r="G151" s="29">
        <v>623952.18308720633</v>
      </c>
      <c r="H151" s="29">
        <v>12854.82917266378</v>
      </c>
      <c r="I151" s="29">
        <v>20711.450684206746</v>
      </c>
      <c r="J151" s="29">
        <v>27598.795518357274</v>
      </c>
      <c r="K151" s="29">
        <v>6365.3429080145197</v>
      </c>
      <c r="L151" s="29">
        <v>63417.484091885228</v>
      </c>
      <c r="M151" s="29">
        <v>164750.51397555514</v>
      </c>
      <c r="N151" s="29">
        <v>149049.97596454181</v>
      </c>
      <c r="O151" s="29">
        <v>29810.585268695879</v>
      </c>
      <c r="P151" s="29">
        <v>299874.18201152177</v>
      </c>
      <c r="Q151" s="29">
        <v>49553.653399570496</v>
      </c>
      <c r="R151" s="29">
        <v>147872.31836779354</v>
      </c>
      <c r="S151" s="29">
        <v>14022.81476940314</v>
      </c>
      <c r="T151" s="29">
        <v>20679.753935487483</v>
      </c>
      <c r="U151" s="29">
        <v>142556.13516779756</v>
      </c>
      <c r="V151" s="29">
        <v>12083.547747864119</v>
      </c>
      <c r="W151" s="29">
        <v>6508.3247318770291</v>
      </c>
      <c r="X151" s="29">
        <v>44108.591236479275</v>
      </c>
      <c r="Y151" s="29">
        <v>84155.336964817237</v>
      </c>
      <c r="Z151" s="29">
        <v>-6110.652050087414</v>
      </c>
      <c r="AA151" s="29">
        <v>1571.9274810537386</v>
      </c>
      <c r="AB151" s="29">
        <v>291923.35790674953</v>
      </c>
      <c r="AC151" s="29">
        <v>2096956.1698742162</v>
      </c>
      <c r="AD151" s="29">
        <v>517511.10118372546</v>
      </c>
      <c r="AE151" s="29">
        <v>674901.22015714284</v>
      </c>
      <c r="AF151" s="29">
        <v>239238.79950126802</v>
      </c>
      <c r="AG151" s="29">
        <v>1483973.9911787817</v>
      </c>
      <c r="AH151" s="29">
        <v>53775.076888709867</v>
      </c>
      <c r="AI151" s="29">
        <v>-52870.667226057747</v>
      </c>
      <c r="AJ151" s="29">
        <v>240261.92102414402</v>
      </c>
      <c r="AK151" s="29">
        <v>-12217.697421399927</v>
      </c>
      <c r="AL151" s="29">
        <v>1268512.2962615162</v>
      </c>
      <c r="AM151" s="29">
        <v>-91830.916099673894</v>
      </c>
      <c r="AN151" s="29">
        <v>17993.640318936898</v>
      </c>
      <c r="AO151" s="29">
        <v>-422244.08180326031</v>
      </c>
      <c r="AP151" s="29">
        <v>76314.667816115747</v>
      </c>
      <c r="AQ151" s="29">
        <v>126580.50980878311</v>
      </c>
      <c r="AR151" s="29">
        <v>-281478.3002855301</v>
      </c>
      <c r="AS151" s="29">
        <v>6383.5802769824431</v>
      </c>
      <c r="AT151" s="29">
        <v>40290.792973799762</v>
      </c>
      <c r="AU151" s="29">
        <v>833999.5147027385</v>
      </c>
      <c r="AV151" s="29">
        <v>1491413.9920151159</v>
      </c>
      <c r="AW151" s="29">
        <v>2321698.2008046824</v>
      </c>
      <c r="AX151" s="29">
        <v>110871.68660991234</v>
      </c>
      <c r="AY151" s="29">
        <v>110577.15116583207</v>
      </c>
      <c r="AZ151" s="29">
        <v>-12364.606015935517</v>
      </c>
      <c r="BA151" s="29">
        <v>7229.2157691312996</v>
      </c>
      <c r="BB151" s="29">
        <v>18394.499576872986</v>
      </c>
      <c r="BC151" s="29">
        <v>53713.965340668852</v>
      </c>
      <c r="BD151" s="29">
        <v>63412.45285890824</v>
      </c>
      <c r="BE151" s="29">
        <v>62177.851325120158</v>
      </c>
      <c r="BF151" s="29">
        <v>-10389.027154776171</v>
      </c>
      <c r="BG151" s="29">
        <v>429966.4654920664</v>
      </c>
      <c r="BH151" s="29">
        <v>570692.83874490147</v>
      </c>
      <c r="BI151" s="29">
        <v>8289.4552318378137</v>
      </c>
      <c r="BJ151" s="29">
        <v>-50559.119360363919</v>
      </c>
      <c r="BK151" s="29">
        <v>6470.6739872472563</v>
      </c>
      <c r="BL151" s="29">
        <v>31253.855830204066</v>
      </c>
      <c r="BM151" s="29">
        <v>-1148236.1287935688</v>
      </c>
      <c r="BN151" s="29">
        <v>59142.951514714332</v>
      </c>
      <c r="BO151" s="29">
        <v>77270.065081819746</v>
      </c>
      <c r="BP151" s="29">
        <v>-25262.948961668037</v>
      </c>
      <c r="BQ151" s="29">
        <v>21748.856532658483</v>
      </c>
      <c r="BR151" s="29">
        <v>49204.131156274045</v>
      </c>
      <c r="BS151" s="29">
        <v>0</v>
      </c>
      <c r="BT151" s="59">
        <f t="shared" ref="BT151:BT152" si="11">SUM(C151:BS151)</f>
        <v>14687005.731273178</v>
      </c>
      <c r="BU151" s="29">
        <v>33739289.896466948</v>
      </c>
      <c r="BV151" s="29">
        <v>0</v>
      </c>
      <c r="BW151" s="29">
        <v>-6135.4436981872086</v>
      </c>
      <c r="BX151" s="29">
        <v>0</v>
      </c>
      <c r="BY151" s="29">
        <v>0</v>
      </c>
      <c r="BZ151" s="29">
        <v>439999.23500591546</v>
      </c>
      <c r="CA151" s="29">
        <v>318229.09225450817</v>
      </c>
      <c r="CB151" s="29">
        <v>0</v>
      </c>
      <c r="CC151" s="29">
        <v>8547849.8581234086</v>
      </c>
      <c r="CD151" s="29">
        <v>33930.338319540206</v>
      </c>
      <c r="CE151" s="29">
        <v>0</v>
      </c>
      <c r="CF151" s="29">
        <v>-636923.68421562738</v>
      </c>
      <c r="CG151" s="29">
        <v>0</v>
      </c>
      <c r="CH151" s="29">
        <v>16955.376473400669</v>
      </c>
      <c r="CI151" s="29">
        <v>-886806.10000308265</v>
      </c>
      <c r="CJ151" s="38">
        <f>SUM(BT151:CI151)</f>
        <v>56253394.29999999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t="s">
        <v>202</v>
      </c>
      <c r="C152" s="45">
        <v>13589.985219241438</v>
      </c>
      <c r="D152" s="29">
        <v>1627.8065273380541</v>
      </c>
      <c r="E152" s="29">
        <v>2140.484414224406</v>
      </c>
      <c r="F152" s="29">
        <v>6649.0134483549209</v>
      </c>
      <c r="G152" s="29">
        <v>50494.852470718302</v>
      </c>
      <c r="H152" s="29">
        <v>3149.8173423851777</v>
      </c>
      <c r="I152" s="29">
        <v>6872.6607244481229</v>
      </c>
      <c r="J152" s="29">
        <v>1266.4922219435657</v>
      </c>
      <c r="K152" s="29">
        <v>1262.2834382410183</v>
      </c>
      <c r="L152" s="29">
        <v>3778.9515952419551</v>
      </c>
      <c r="M152" s="29">
        <v>21530.889947366501</v>
      </c>
      <c r="N152" s="29">
        <v>42324.247552458735</v>
      </c>
      <c r="O152" s="29">
        <v>9305.5283750318631</v>
      </c>
      <c r="P152" s="29">
        <v>16124.412090563386</v>
      </c>
      <c r="Q152" s="29">
        <v>1126.9716499427548</v>
      </c>
      <c r="R152" s="29">
        <v>35661.630411327518</v>
      </c>
      <c r="S152" s="29">
        <v>16213.204999973448</v>
      </c>
      <c r="T152" s="29">
        <v>5744.7471362548731</v>
      </c>
      <c r="U152" s="29">
        <v>46724.298319994283</v>
      </c>
      <c r="V152" s="29">
        <v>9184.1129080386272</v>
      </c>
      <c r="W152" s="29">
        <v>1057.1096742448051</v>
      </c>
      <c r="X152" s="29">
        <v>13354.924259430831</v>
      </c>
      <c r="Y152" s="29">
        <v>22391.167558303132</v>
      </c>
      <c r="Z152" s="29">
        <v>19571.265091067798</v>
      </c>
      <c r="AA152" s="29">
        <v>4088.1751616565489</v>
      </c>
      <c r="AB152" s="29">
        <v>502025.00215086172</v>
      </c>
      <c r="AC152" s="29">
        <v>282189.62772039033</v>
      </c>
      <c r="AD152" s="29">
        <v>335175.59778978635</v>
      </c>
      <c r="AE152" s="29">
        <v>712862.49035006552</v>
      </c>
      <c r="AF152" s="29">
        <v>180868.14444748368</v>
      </c>
      <c r="AG152" s="29">
        <v>2109881.4930455629</v>
      </c>
      <c r="AH152" s="29">
        <v>398692.66407378693</v>
      </c>
      <c r="AI152" s="29">
        <v>177938.32018580183</v>
      </c>
      <c r="AJ152" s="29">
        <v>1097345.6011796631</v>
      </c>
      <c r="AK152" s="29">
        <v>927422.2955300071</v>
      </c>
      <c r="AL152" s="29">
        <v>105174.47025027551</v>
      </c>
      <c r="AM152" s="29">
        <v>22888.585996928268</v>
      </c>
      <c r="AN152" s="29">
        <v>44701.165474979331</v>
      </c>
      <c r="AO152" s="29">
        <v>28164.781546869795</v>
      </c>
      <c r="AP152" s="29">
        <v>160002.2046317705</v>
      </c>
      <c r="AQ152" s="29">
        <v>5021775.3552215267</v>
      </c>
      <c r="AR152" s="29">
        <v>1441769.8577563642</v>
      </c>
      <c r="AS152" s="29">
        <v>599444.20659089601</v>
      </c>
      <c r="AT152" s="29">
        <v>107255.65526922207</v>
      </c>
      <c r="AU152" s="29">
        <v>2935341.3253368377</v>
      </c>
      <c r="AV152" s="29">
        <v>3858652.1191018377</v>
      </c>
      <c r="AW152" s="29">
        <v>1879667.1177393841</v>
      </c>
      <c r="AX152" s="29">
        <v>182161.82374408067</v>
      </c>
      <c r="AY152" s="29">
        <v>167423.3079235476</v>
      </c>
      <c r="AZ152" s="29">
        <v>956313.72926120227</v>
      </c>
      <c r="BA152" s="29">
        <v>38433.538940447819</v>
      </c>
      <c r="BB152" s="29">
        <v>14066.959531800207</v>
      </c>
      <c r="BC152" s="29">
        <v>389306.32881383388</v>
      </c>
      <c r="BD152" s="29">
        <v>161777.22341823301</v>
      </c>
      <c r="BE152" s="29">
        <v>227100.15886313369</v>
      </c>
      <c r="BF152" s="29">
        <v>91819.940844212411</v>
      </c>
      <c r="BG152" s="29">
        <v>248692.28593068139</v>
      </c>
      <c r="BH152" s="29">
        <v>10479928.059589887</v>
      </c>
      <c r="BI152" s="29">
        <v>123187.13397874229</v>
      </c>
      <c r="BJ152" s="29">
        <v>6010086.1440622043</v>
      </c>
      <c r="BK152" s="29">
        <v>199799.2321403317</v>
      </c>
      <c r="BL152" s="29">
        <v>9391253.9128767177</v>
      </c>
      <c r="BM152" s="29">
        <v>6545421.0325762816</v>
      </c>
      <c r="BN152" s="29">
        <v>1663640.7086051176</v>
      </c>
      <c r="BO152" s="29">
        <v>1172061.1344045149</v>
      </c>
      <c r="BP152" s="29">
        <v>1291243.1571690182</v>
      </c>
      <c r="BQ152" s="29">
        <v>9526.393825710471</v>
      </c>
      <c r="BR152" s="29">
        <v>20350.888316743451</v>
      </c>
      <c r="BS152" s="29">
        <v>0</v>
      </c>
      <c r="BT152" s="59">
        <f t="shared" si="11"/>
        <v>62668066.208744541</v>
      </c>
      <c r="BU152" s="29">
        <v>145436451.64995453</v>
      </c>
      <c r="BV152" s="29">
        <v>0</v>
      </c>
      <c r="BW152" s="29">
        <v>2265571.9511954351</v>
      </c>
      <c r="BX152" s="29">
        <v>0</v>
      </c>
      <c r="BY152" s="29">
        <v>0</v>
      </c>
      <c r="BZ152" s="29">
        <v>24141219.872106895</v>
      </c>
      <c r="CA152" s="29">
        <v>7938520.5926646609</v>
      </c>
      <c r="CB152" s="29">
        <v>4634505.2273676209</v>
      </c>
      <c r="CC152" s="29">
        <v>6959952.0050936583</v>
      </c>
      <c r="CD152" s="29">
        <v>4946591.1135221943</v>
      </c>
      <c r="CE152" s="29">
        <v>0</v>
      </c>
      <c r="CF152" s="29">
        <v>2211484.5025703697</v>
      </c>
      <c r="CG152" s="29">
        <v>350275.8767801401</v>
      </c>
      <c r="CH152" s="29">
        <v>0</v>
      </c>
      <c r="CI152" s="29">
        <v>0</v>
      </c>
      <c r="CJ152" s="38">
        <f>SUM(BT152:CI152)</f>
        <v>261552639.00000006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203</v>
      </c>
      <c r="B153" s="63"/>
      <c r="C153" s="62">
        <f t="shared" ref="C153:BN153" si="12">SUM(C5:C152)</f>
        <v>62987205.780767933</v>
      </c>
      <c r="D153" s="62">
        <f t="shared" si="12"/>
        <v>2166936.3858993761</v>
      </c>
      <c r="E153" s="62">
        <f t="shared" si="12"/>
        <v>3243307.8938624696</v>
      </c>
      <c r="F153" s="62">
        <f t="shared" si="12"/>
        <v>12029244.377203405</v>
      </c>
      <c r="G153" s="62">
        <f t="shared" si="12"/>
        <v>161314593.84478006</v>
      </c>
      <c r="H153" s="62">
        <f t="shared" si="12"/>
        <v>7357954.3860923322</v>
      </c>
      <c r="I153" s="62">
        <f t="shared" si="12"/>
        <v>9064686.7228325717</v>
      </c>
      <c r="J153" s="62">
        <f t="shared" si="12"/>
        <v>5571993.6994524784</v>
      </c>
      <c r="K153" s="62">
        <f t="shared" si="12"/>
        <v>3806352.9027913818</v>
      </c>
      <c r="L153" s="62">
        <f t="shared" si="12"/>
        <v>35159705.233446747</v>
      </c>
      <c r="M153" s="62">
        <f t="shared" si="12"/>
        <v>34302521.2350384</v>
      </c>
      <c r="N153" s="62">
        <f t="shared" si="12"/>
        <v>107388181.7964848</v>
      </c>
      <c r="O153" s="62">
        <f t="shared" si="12"/>
        <v>13720462.074014323</v>
      </c>
      <c r="P153" s="62">
        <f t="shared" si="12"/>
        <v>16583836.7385995</v>
      </c>
      <c r="Q153" s="62">
        <f t="shared" si="12"/>
        <v>10532374.580058828</v>
      </c>
      <c r="R153" s="62">
        <f t="shared" si="12"/>
        <v>37376060.729240917</v>
      </c>
      <c r="S153" s="62">
        <f t="shared" si="12"/>
        <v>20287630.761579409</v>
      </c>
      <c r="T153" s="62">
        <f t="shared" si="12"/>
        <v>15010758.271586163</v>
      </c>
      <c r="U153" s="62">
        <f t="shared" si="12"/>
        <v>108889347.79393612</v>
      </c>
      <c r="V153" s="62">
        <f t="shared" si="12"/>
        <v>4865783.8407922601</v>
      </c>
      <c r="W153" s="62">
        <f t="shared" si="12"/>
        <v>5801161.6090233866</v>
      </c>
      <c r="X153" s="62">
        <f t="shared" si="12"/>
        <v>38978906.226169027</v>
      </c>
      <c r="Y153" s="62">
        <f t="shared" si="12"/>
        <v>16926544.867954612</v>
      </c>
      <c r="Z153" s="62">
        <f t="shared" si="12"/>
        <v>65588739.45564346</v>
      </c>
      <c r="AA153" s="62">
        <f t="shared" si="12"/>
        <v>3137198.7440518662</v>
      </c>
      <c r="AB153" s="62">
        <f t="shared" si="12"/>
        <v>32151063.639078956</v>
      </c>
      <c r="AC153" s="62">
        <f t="shared" si="12"/>
        <v>254108958.51877007</v>
      </c>
      <c r="AD153" s="62">
        <f t="shared" si="12"/>
        <v>31342951.140636485</v>
      </c>
      <c r="AE153" s="62">
        <f t="shared" si="12"/>
        <v>190117372.63960657</v>
      </c>
      <c r="AF153" s="62">
        <f t="shared" si="12"/>
        <v>54835539.896044135</v>
      </c>
      <c r="AG153" s="62">
        <f t="shared" si="12"/>
        <v>56384098.693157569</v>
      </c>
      <c r="AH153" s="62">
        <f t="shared" si="12"/>
        <v>295867492.43728369</v>
      </c>
      <c r="AI153" s="62">
        <f t="shared" si="12"/>
        <v>17866059.665927</v>
      </c>
      <c r="AJ153" s="62">
        <f t="shared" si="12"/>
        <v>33236049.136940286</v>
      </c>
      <c r="AK153" s="62">
        <f t="shared" si="12"/>
        <v>11665708.177842062</v>
      </c>
      <c r="AL153" s="62">
        <f t="shared" si="12"/>
        <v>48856198.007438697</v>
      </c>
      <c r="AM153" s="62">
        <f t="shared" si="12"/>
        <v>18951253.063726522</v>
      </c>
      <c r="AN153" s="62">
        <f t="shared" si="12"/>
        <v>15860005.469934551</v>
      </c>
      <c r="AO153" s="62">
        <f t="shared" si="12"/>
        <v>31423819.638825897</v>
      </c>
      <c r="AP153" s="62">
        <f t="shared" si="12"/>
        <v>72441601.062662542</v>
      </c>
      <c r="AQ153" s="62">
        <f t="shared" si="12"/>
        <v>62348756.081755169</v>
      </c>
      <c r="AR153" s="62">
        <f t="shared" si="12"/>
        <v>29930193.542159572</v>
      </c>
      <c r="AS153" s="62">
        <f t="shared" si="12"/>
        <v>10325219.980415937</v>
      </c>
      <c r="AT153" s="62">
        <f t="shared" si="12"/>
        <v>11009756.179124093</v>
      </c>
      <c r="AU153" s="62">
        <f t="shared" si="12"/>
        <v>34181352.935157873</v>
      </c>
      <c r="AV153" s="62">
        <f t="shared" si="12"/>
        <v>31090039.641022246</v>
      </c>
      <c r="AW153" s="62">
        <f t="shared" si="12"/>
        <v>31625640.040010478</v>
      </c>
      <c r="AX153" s="62">
        <f t="shared" si="12"/>
        <v>42208362.419971704</v>
      </c>
      <c r="AY153" s="62">
        <f t="shared" si="12"/>
        <v>39094018.925887145</v>
      </c>
      <c r="AZ153" s="62">
        <f t="shared" si="12"/>
        <v>32943865.337516572</v>
      </c>
      <c r="BA153" s="62">
        <f t="shared" si="12"/>
        <v>728448.44861849048</v>
      </c>
      <c r="BB153" s="62">
        <f t="shared" si="12"/>
        <v>12157526.576948833</v>
      </c>
      <c r="BC153" s="62">
        <f t="shared" si="12"/>
        <v>14148036.273177059</v>
      </c>
      <c r="BD153" s="62">
        <f t="shared" si="12"/>
        <v>27794083.447301187</v>
      </c>
      <c r="BE153" s="62">
        <f t="shared" si="12"/>
        <v>10125093.680800073</v>
      </c>
      <c r="BF153" s="62">
        <f t="shared" si="12"/>
        <v>12381540.776454961</v>
      </c>
      <c r="BG153" s="62">
        <f t="shared" si="12"/>
        <v>35062638.23354391</v>
      </c>
      <c r="BH153" s="62">
        <f t="shared" si="12"/>
        <v>77834796.05243516</v>
      </c>
      <c r="BI153" s="62">
        <f t="shared" si="12"/>
        <v>996493.8921116197</v>
      </c>
      <c r="BJ153" s="62">
        <f t="shared" si="12"/>
        <v>43282342.717517249</v>
      </c>
      <c r="BK153" s="62">
        <f t="shared" si="12"/>
        <v>2504020.2152526402</v>
      </c>
      <c r="BL153" s="62">
        <f t="shared" si="12"/>
        <v>59886793.686297685</v>
      </c>
      <c r="BM153" s="62">
        <f t="shared" si="12"/>
        <v>47221374.406117126</v>
      </c>
      <c r="BN153" s="62">
        <f t="shared" si="12"/>
        <v>14690693.672148254</v>
      </c>
      <c r="BO153" s="62">
        <f t="shared" ref="BO153:BS153" si="13">SUM(BO5:BO152)</f>
        <v>11685983.477845591</v>
      </c>
      <c r="BP153" s="62">
        <f t="shared" si="13"/>
        <v>12285325.576612256</v>
      </c>
      <c r="BQ153" s="62">
        <f t="shared" si="13"/>
        <v>2535925.5851948662</v>
      </c>
      <c r="BR153" s="62">
        <f t="shared" si="13"/>
        <v>5940177.4787449213</v>
      </c>
      <c r="BS153" s="62">
        <f t="shared" si="13"/>
        <v>0</v>
      </c>
      <c r="BT153" s="65">
        <f>SUM(C153:BS153)</f>
        <v>2683218160.4193206</v>
      </c>
      <c r="BU153" s="62">
        <f t="shared" ref="BU153:CJ153" si="14">+SUM(BU5:BU152)</f>
        <v>1214251874.6792989</v>
      </c>
      <c r="BV153" s="62">
        <f t="shared" si="14"/>
        <v>38826081.426178023</v>
      </c>
      <c r="BW153" s="62">
        <f t="shared" si="14"/>
        <v>36711292.430304684</v>
      </c>
      <c r="BX153" s="62">
        <f t="shared" si="14"/>
        <v>407274651.62548822</v>
      </c>
      <c r="BY153" s="62">
        <f t="shared" si="14"/>
        <v>198942734.62198076</v>
      </c>
      <c r="BZ153" s="62">
        <f t="shared" si="14"/>
        <v>135694354.74252051</v>
      </c>
      <c r="CA153" s="62">
        <f t="shared" si="14"/>
        <v>101217349.79788354</v>
      </c>
      <c r="CB153" s="62">
        <f t="shared" si="14"/>
        <v>73803559.659986183</v>
      </c>
      <c r="CC153" s="62">
        <f t="shared" si="14"/>
        <v>62606883.426886894</v>
      </c>
      <c r="CD153" s="62">
        <f t="shared" si="14"/>
        <v>100224131.26035291</v>
      </c>
      <c r="CE153" s="62">
        <f t="shared" si="14"/>
        <v>-107883.78520364419</v>
      </c>
      <c r="CF153" s="62">
        <f t="shared" si="14"/>
        <v>202481010.30196673</v>
      </c>
      <c r="CG153" s="62">
        <f t="shared" si="14"/>
        <v>4156141.5821254435</v>
      </c>
      <c r="CH153" s="62">
        <f t="shared" si="14"/>
        <v>-9935824.3719001357</v>
      </c>
      <c r="CI153" s="62">
        <f t="shared" si="14"/>
        <v>2069822254.3025949</v>
      </c>
      <c r="CJ153" s="62">
        <f t="shared" si="14"/>
        <v>7319186772.1197834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t="s">
        <v>204</v>
      </c>
      <c r="B154"/>
      <c r="C154" s="64">
        <v>25286687.899999999</v>
      </c>
      <c r="D154" s="64">
        <v>1999695.878</v>
      </c>
      <c r="E154" s="64">
        <v>1897655.1800000002</v>
      </c>
      <c r="F154" s="64">
        <v>15262975.330000039</v>
      </c>
      <c r="G154" s="64">
        <v>42924851.440800026</v>
      </c>
      <c r="H154" s="64">
        <v>3331156.7074000002</v>
      </c>
      <c r="I154" s="64">
        <v>6152928.5626999997</v>
      </c>
      <c r="J154" s="64">
        <v>3576463.1004999997</v>
      </c>
      <c r="K154" s="64">
        <v>1786254.8951099999</v>
      </c>
      <c r="L154" s="64">
        <v>6420990.4382000044</v>
      </c>
      <c r="M154" s="64">
        <v>26457685.421999995</v>
      </c>
      <c r="N154" s="64">
        <v>249498103.36000001</v>
      </c>
      <c r="O154" s="64">
        <v>9794092.2621000018</v>
      </c>
      <c r="P154" s="64">
        <v>12033048.568799982</v>
      </c>
      <c r="Q154" s="64">
        <v>4347553.83</v>
      </c>
      <c r="R154" s="64">
        <v>25633643.450000003</v>
      </c>
      <c r="S154" s="64">
        <v>25400236.375000082</v>
      </c>
      <c r="T154" s="64">
        <v>9572069.7317000497</v>
      </c>
      <c r="U154" s="64">
        <v>54394125.610000096</v>
      </c>
      <c r="V154" s="64">
        <v>3007172.54</v>
      </c>
      <c r="W154" s="64">
        <v>3159850.6310000001</v>
      </c>
      <c r="X154" s="64">
        <v>35928831.599999964</v>
      </c>
      <c r="Y154" s="64">
        <v>10270999.372900002</v>
      </c>
      <c r="Z154" s="64">
        <v>37023641.219999947</v>
      </c>
      <c r="AA154" s="64">
        <v>3558757.16</v>
      </c>
      <c r="AB154" s="64">
        <v>17024880.899999961</v>
      </c>
      <c r="AC154" s="64">
        <v>123663264.6900004</v>
      </c>
      <c r="AD154" s="64">
        <v>30993016.299999997</v>
      </c>
      <c r="AE154" s="64">
        <v>190697204</v>
      </c>
      <c r="AF154" s="64">
        <v>71008286</v>
      </c>
      <c r="AG154" s="64">
        <v>39224900.899999961</v>
      </c>
      <c r="AH154" s="64">
        <v>65348996.399999976</v>
      </c>
      <c r="AI154" s="64">
        <v>3506972.1000000015</v>
      </c>
      <c r="AJ154" s="64">
        <v>30083504.300000001</v>
      </c>
      <c r="AK154" s="64">
        <v>7426366.9000000022</v>
      </c>
      <c r="AL154" s="64">
        <v>39488259.300000004</v>
      </c>
      <c r="AM154" s="64">
        <v>17479794.099999972</v>
      </c>
      <c r="AN154" s="64">
        <v>11875705.300000001</v>
      </c>
      <c r="AO154" s="64">
        <v>25018513.099999998</v>
      </c>
      <c r="AP154" s="64">
        <v>66127483.800000101</v>
      </c>
      <c r="AQ154" s="64">
        <v>109059891.3</v>
      </c>
      <c r="AR154" s="64">
        <v>22905375.699999996</v>
      </c>
      <c r="AS154" s="64">
        <v>14339941.199999997</v>
      </c>
      <c r="AT154" s="64">
        <v>10201273.199999999</v>
      </c>
      <c r="AU154" s="64">
        <v>57136362.600000001</v>
      </c>
      <c r="AV154" s="64">
        <v>78861185.299999997</v>
      </c>
      <c r="AW154" s="64">
        <v>113848519.90000001</v>
      </c>
      <c r="AX154" s="64">
        <v>60587611.499999881</v>
      </c>
      <c r="AY154" s="64">
        <v>51152861</v>
      </c>
      <c r="AZ154" s="64">
        <v>29873670.399999999</v>
      </c>
      <c r="BA154" s="64">
        <v>2378685.1799999997</v>
      </c>
      <c r="BB154" s="64">
        <v>9838551.2000000011</v>
      </c>
      <c r="BC154" s="64">
        <v>16416394.499999931</v>
      </c>
      <c r="BD154" s="64">
        <v>14186777.799999997</v>
      </c>
      <c r="BE154" s="64">
        <v>22622379.900000002</v>
      </c>
      <c r="BF154" s="64">
        <v>2841399.5999999996</v>
      </c>
      <c r="BG154" s="64">
        <v>34797581.59999992</v>
      </c>
      <c r="BH154" s="64">
        <v>110756108.79999991</v>
      </c>
      <c r="BI154" s="64">
        <v>4277585.9759999998</v>
      </c>
      <c r="BJ154" s="64">
        <v>127682598.20000002</v>
      </c>
      <c r="BK154" s="64">
        <v>4042048.9499999997</v>
      </c>
      <c r="BL154" s="64">
        <v>117437507.2000002</v>
      </c>
      <c r="BM154" s="64">
        <v>118368515.5</v>
      </c>
      <c r="BN154" s="64">
        <v>23056735.600000057</v>
      </c>
      <c r="BO154" s="64">
        <v>12319959.000000002</v>
      </c>
      <c r="BP154" s="64">
        <v>20416084.799999997</v>
      </c>
      <c r="BQ154" s="64">
        <v>1800795.7599999998</v>
      </c>
      <c r="BR154" s="64">
        <v>9985412.9100000001</v>
      </c>
      <c r="BS154" s="64">
        <v>4526691.3099999996</v>
      </c>
      <c r="BT154" s="66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</row>
    <row r="155" spans="1:180" x14ac:dyDescent="0.2">
      <c r="A155" t="s">
        <v>205</v>
      </c>
      <c r="C155" s="46">
        <v>0</v>
      </c>
      <c r="D155" s="29">
        <v>0</v>
      </c>
      <c r="E155" s="29">
        <v>0</v>
      </c>
      <c r="F155" s="29">
        <v>0</v>
      </c>
      <c r="G155" s="29">
        <v>0</v>
      </c>
      <c r="H155" s="29">
        <v>0</v>
      </c>
      <c r="I155" s="29">
        <v>0</v>
      </c>
      <c r="J155" s="29">
        <v>0</v>
      </c>
      <c r="K155" s="29">
        <v>0</v>
      </c>
      <c r="L155" s="29">
        <v>0</v>
      </c>
      <c r="M155" s="29">
        <v>0</v>
      </c>
      <c r="N155" s="29">
        <v>0</v>
      </c>
      <c r="O155" s="29">
        <v>0</v>
      </c>
      <c r="P155" s="29">
        <v>0</v>
      </c>
      <c r="Q155" s="29">
        <v>0</v>
      </c>
      <c r="R155" s="29">
        <v>0</v>
      </c>
      <c r="S155" s="29">
        <v>0</v>
      </c>
      <c r="T155" s="29">
        <v>0</v>
      </c>
      <c r="U155" s="29">
        <v>0</v>
      </c>
      <c r="V155" s="29">
        <v>0</v>
      </c>
      <c r="W155" s="29">
        <v>0</v>
      </c>
      <c r="X155" s="29">
        <v>0</v>
      </c>
      <c r="Y155" s="29">
        <v>0</v>
      </c>
      <c r="Z155" s="29">
        <v>0</v>
      </c>
      <c r="AA155" s="29">
        <v>0</v>
      </c>
      <c r="AB155" s="29">
        <v>0</v>
      </c>
      <c r="AC155" s="29">
        <v>0</v>
      </c>
      <c r="AD155" s="29">
        <v>0</v>
      </c>
      <c r="AE155" s="29">
        <v>0</v>
      </c>
      <c r="AF155" s="29">
        <v>0</v>
      </c>
      <c r="AG155" s="29">
        <v>0</v>
      </c>
      <c r="AH155" s="29">
        <v>0</v>
      </c>
      <c r="AI155" s="29">
        <v>0</v>
      </c>
      <c r="AJ155" s="29">
        <v>0</v>
      </c>
      <c r="AK155" s="29">
        <v>0</v>
      </c>
      <c r="AL155" s="29">
        <v>0</v>
      </c>
      <c r="AM155" s="29">
        <v>0</v>
      </c>
      <c r="AN155" s="29">
        <v>0</v>
      </c>
      <c r="AO155" s="29">
        <v>0</v>
      </c>
      <c r="AP155" s="29">
        <v>0</v>
      </c>
      <c r="AQ155" s="29">
        <v>0</v>
      </c>
      <c r="AR155" s="29">
        <v>0</v>
      </c>
      <c r="AS155" s="29">
        <v>0</v>
      </c>
      <c r="AT155" s="29">
        <v>0</v>
      </c>
      <c r="AU155" s="29">
        <v>0</v>
      </c>
      <c r="AV155" s="29">
        <v>0</v>
      </c>
      <c r="AW155" s="29">
        <v>0</v>
      </c>
      <c r="AX155" s="29">
        <v>0</v>
      </c>
      <c r="AY155" s="29">
        <v>0</v>
      </c>
      <c r="AZ155" s="29">
        <v>0</v>
      </c>
      <c r="BA155" s="29">
        <v>0</v>
      </c>
      <c r="BB155" s="29">
        <v>0</v>
      </c>
      <c r="BC155" s="29">
        <v>0</v>
      </c>
      <c r="BD155" s="29">
        <v>0</v>
      </c>
      <c r="BE155" s="29">
        <v>0</v>
      </c>
      <c r="BF155" s="29">
        <v>0</v>
      </c>
      <c r="BG155" s="29">
        <v>0</v>
      </c>
      <c r="BH155" s="29">
        <v>0</v>
      </c>
      <c r="BI155" s="29">
        <v>0</v>
      </c>
      <c r="BJ155" s="29">
        <v>0</v>
      </c>
      <c r="BK155" s="29">
        <v>0</v>
      </c>
      <c r="BL155" s="29">
        <v>0</v>
      </c>
      <c r="BM155" s="29">
        <v>0</v>
      </c>
      <c r="BN155" s="29">
        <v>0</v>
      </c>
      <c r="BO155" s="29">
        <v>0</v>
      </c>
      <c r="BP155" s="29">
        <v>0</v>
      </c>
      <c r="BQ155" s="29">
        <v>0</v>
      </c>
      <c r="BR155" s="29">
        <v>0</v>
      </c>
      <c r="BS155" s="29">
        <v>0</v>
      </c>
      <c r="BT155" s="66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38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80" x14ac:dyDescent="0.2">
      <c r="A156" t="s">
        <v>206</v>
      </c>
      <c r="C156" s="46">
        <v>25286687.899999999</v>
      </c>
      <c r="D156" s="29">
        <v>1999695.878</v>
      </c>
      <c r="E156" s="29">
        <v>1897655.1800000002</v>
      </c>
      <c r="F156" s="29">
        <v>15262975.330000037</v>
      </c>
      <c r="G156" s="29">
        <v>42924851.440800026</v>
      </c>
      <c r="H156" s="29">
        <v>3331156.7074000011</v>
      </c>
      <c r="I156" s="29">
        <v>6152928.5626999997</v>
      </c>
      <c r="J156" s="29">
        <v>3576463.1004999997</v>
      </c>
      <c r="K156" s="29">
        <v>1786254.8951099999</v>
      </c>
      <c r="L156" s="29">
        <v>6420990.4382000044</v>
      </c>
      <c r="M156" s="29">
        <v>26457685.421999995</v>
      </c>
      <c r="N156" s="29">
        <v>249498103.36000001</v>
      </c>
      <c r="O156" s="29">
        <v>9794092.2621000018</v>
      </c>
      <c r="P156" s="29">
        <v>12033048.568799982</v>
      </c>
      <c r="Q156" s="29">
        <v>4347553.83</v>
      </c>
      <c r="R156" s="29">
        <v>25633643.450000003</v>
      </c>
      <c r="S156" s="29">
        <v>25400236.375000082</v>
      </c>
      <c r="T156" s="29">
        <v>9572069.7317000497</v>
      </c>
      <c r="U156" s="29">
        <v>54394125.610000096</v>
      </c>
      <c r="V156" s="29">
        <v>3007172.54</v>
      </c>
      <c r="W156" s="29">
        <v>3159850.6310000001</v>
      </c>
      <c r="X156" s="29">
        <v>35928831.599999964</v>
      </c>
      <c r="Y156" s="29">
        <v>10270999.372900002</v>
      </c>
      <c r="Z156" s="29">
        <v>37023641.219999947</v>
      </c>
      <c r="AA156" s="29">
        <v>3558757.16</v>
      </c>
      <c r="AB156" s="29">
        <v>17024880.899999961</v>
      </c>
      <c r="AC156" s="29">
        <v>123663264.6900004</v>
      </c>
      <c r="AD156" s="29">
        <v>30993016.299999997</v>
      </c>
      <c r="AE156" s="29">
        <v>190697204</v>
      </c>
      <c r="AF156" s="29">
        <v>71008286</v>
      </c>
      <c r="AG156" s="29">
        <v>39224900.899999961</v>
      </c>
      <c r="AH156" s="29">
        <v>65348996.399999976</v>
      </c>
      <c r="AI156" s="29">
        <v>3506972.1000000015</v>
      </c>
      <c r="AJ156" s="29">
        <v>30083504.300000001</v>
      </c>
      <c r="AK156" s="29">
        <v>7426366.9000000022</v>
      </c>
      <c r="AL156" s="29">
        <v>39488259.300000004</v>
      </c>
      <c r="AM156" s="29">
        <v>17479794.099999972</v>
      </c>
      <c r="AN156" s="29">
        <v>11875705.300000001</v>
      </c>
      <c r="AO156" s="29">
        <v>25018513.099999998</v>
      </c>
      <c r="AP156" s="29">
        <v>66127483.800000101</v>
      </c>
      <c r="AQ156" s="29">
        <v>109059891.3</v>
      </c>
      <c r="AR156" s="29">
        <v>22905375.699999996</v>
      </c>
      <c r="AS156" s="29">
        <v>14339941.199999999</v>
      </c>
      <c r="AT156" s="29">
        <v>10201273.199999999</v>
      </c>
      <c r="AU156" s="29">
        <v>57136362.599999994</v>
      </c>
      <c r="AV156" s="29">
        <v>78861185.299999997</v>
      </c>
      <c r="AW156" s="29">
        <v>113848519.90000001</v>
      </c>
      <c r="AX156" s="29">
        <v>60587611.499999888</v>
      </c>
      <c r="AY156" s="29">
        <v>51152861</v>
      </c>
      <c r="AZ156" s="29">
        <v>29873670.399999999</v>
      </c>
      <c r="BA156" s="29">
        <v>2378685.1799999997</v>
      </c>
      <c r="BB156" s="29">
        <v>9838551.2000000011</v>
      </c>
      <c r="BC156" s="29">
        <v>16416394.499999929</v>
      </c>
      <c r="BD156" s="29">
        <v>14186777.799999997</v>
      </c>
      <c r="BE156" s="29">
        <v>22622379.900000002</v>
      </c>
      <c r="BF156" s="29">
        <v>2841399.5999999996</v>
      </c>
      <c r="BG156" s="29">
        <v>34797581.59999992</v>
      </c>
      <c r="BH156" s="29">
        <v>110756108.79999991</v>
      </c>
      <c r="BI156" s="29">
        <v>4277585.9759999998</v>
      </c>
      <c r="BJ156" s="29">
        <v>127682598.20000002</v>
      </c>
      <c r="BK156" s="29">
        <v>4042048.9499999997</v>
      </c>
      <c r="BL156" s="29">
        <v>117437507.2000002</v>
      </c>
      <c r="BM156" s="29">
        <v>118368515.49999999</v>
      </c>
      <c r="BN156" s="29">
        <v>23056735.600000057</v>
      </c>
      <c r="BO156" s="29">
        <v>12319959.000000002</v>
      </c>
      <c r="BP156" s="29">
        <v>20416084.799999997</v>
      </c>
      <c r="BQ156" s="29">
        <v>1800795.7599999998</v>
      </c>
      <c r="BR156" s="29">
        <v>9985412.9100000001</v>
      </c>
      <c r="BS156" s="29">
        <v>4526691.3099999996</v>
      </c>
      <c r="BT156" s="66">
        <f>SUM(C156:BS156)</f>
        <v>2563405124.5422106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38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80" ht="13.5" thickBot="1" x14ac:dyDescent="0.25">
      <c r="A157" s="6" t="s">
        <v>207</v>
      </c>
      <c r="B157" s="6"/>
      <c r="C157" s="7">
        <f>+SUM(C153:C156)</f>
        <v>113560581.58076793</v>
      </c>
      <c r="D157" s="7">
        <f t="shared" ref="D157:BO157" si="15">+SUM(D153:D156)</f>
        <v>6166328.1418993762</v>
      </c>
      <c r="E157" s="7">
        <f t="shared" si="15"/>
        <v>7038618.2538624704</v>
      </c>
      <c r="F157" s="7">
        <f t="shared" si="15"/>
        <v>42555195.037203483</v>
      </c>
      <c r="G157" s="7">
        <f t="shared" si="15"/>
        <v>247164296.72638011</v>
      </c>
      <c r="H157" s="7">
        <f t="shared" si="15"/>
        <v>14020267.800892334</v>
      </c>
      <c r="I157" s="7">
        <f t="shared" si="15"/>
        <v>21370543.848232571</v>
      </c>
      <c r="J157" s="7">
        <f t="shared" si="15"/>
        <v>12724919.900452476</v>
      </c>
      <c r="K157" s="7">
        <f t="shared" si="15"/>
        <v>7378862.6930113817</v>
      </c>
      <c r="L157" s="7">
        <f t="shared" si="15"/>
        <v>48001686.109846756</v>
      </c>
      <c r="M157" s="7">
        <f t="shared" si="15"/>
        <v>87217892.079038382</v>
      </c>
      <c r="N157" s="7">
        <f t="shared" si="15"/>
        <v>606384388.51648486</v>
      </c>
      <c r="O157" s="7">
        <f t="shared" si="15"/>
        <v>33308646.598214328</v>
      </c>
      <c r="P157" s="7">
        <f t="shared" si="15"/>
        <v>40649933.876199462</v>
      </c>
      <c r="Q157" s="7">
        <f t="shared" si="15"/>
        <v>19227482.240058828</v>
      </c>
      <c r="R157" s="7">
        <f t="shared" si="15"/>
        <v>88643347.62924093</v>
      </c>
      <c r="S157" s="7">
        <f t="shared" si="15"/>
        <v>71088103.511579573</v>
      </c>
      <c r="T157" s="7">
        <f t="shared" si="15"/>
        <v>34154897.734986261</v>
      </c>
      <c r="U157" s="7">
        <f t="shared" si="15"/>
        <v>217677599.01393631</v>
      </c>
      <c r="V157" s="7">
        <f t="shared" si="15"/>
        <v>10880128.920792259</v>
      </c>
      <c r="W157" s="7">
        <f t="shared" si="15"/>
        <v>12120862.871023387</v>
      </c>
      <c r="X157" s="7">
        <f t="shared" si="15"/>
        <v>110836569.42616895</v>
      </c>
      <c r="Y157" s="7">
        <f t="shared" si="15"/>
        <v>37468543.613754615</v>
      </c>
      <c r="Z157" s="7">
        <f t="shared" si="15"/>
        <v>139636021.89564335</v>
      </c>
      <c r="AA157" s="7">
        <f t="shared" si="15"/>
        <v>10254713.064051867</v>
      </c>
      <c r="AB157" s="7">
        <f t="shared" si="15"/>
        <v>66200825.439078882</v>
      </c>
      <c r="AC157" s="7">
        <f t="shared" si="15"/>
        <v>501435487.89877087</v>
      </c>
      <c r="AD157" s="7">
        <f t="shared" si="15"/>
        <v>93328983.740636483</v>
      </c>
      <c r="AE157" s="7">
        <f t="shared" si="15"/>
        <v>571511780.6396066</v>
      </c>
      <c r="AF157" s="7">
        <f t="shared" si="15"/>
        <v>196852111.89604414</v>
      </c>
      <c r="AG157" s="7">
        <f t="shared" si="15"/>
        <v>134833900.49315751</v>
      </c>
      <c r="AH157" s="7">
        <f t="shared" si="15"/>
        <v>426565485.23728365</v>
      </c>
      <c r="AI157" s="7">
        <f t="shared" si="15"/>
        <v>24880003.865927003</v>
      </c>
      <c r="AJ157" s="7">
        <f t="shared" si="15"/>
        <v>93403057.73694028</v>
      </c>
      <c r="AK157" s="7">
        <f t="shared" si="15"/>
        <v>26518441.977842066</v>
      </c>
      <c r="AL157" s="7">
        <f t="shared" si="15"/>
        <v>127832716.60743871</v>
      </c>
      <c r="AM157" s="7">
        <f t="shared" si="15"/>
        <v>53910841.263726465</v>
      </c>
      <c r="AN157" s="7">
        <f t="shared" si="15"/>
        <v>39611416.069934547</v>
      </c>
      <c r="AO157" s="7">
        <f t="shared" si="15"/>
        <v>81460845.838825896</v>
      </c>
      <c r="AP157" s="7">
        <f t="shared" si="15"/>
        <v>204696568.66266274</v>
      </c>
      <c r="AQ157" s="7">
        <f t="shared" si="15"/>
        <v>280468538.68175519</v>
      </c>
      <c r="AR157" s="7">
        <f t="shared" si="15"/>
        <v>75740944.942159563</v>
      </c>
      <c r="AS157" s="7">
        <f t="shared" si="15"/>
        <v>39005102.380415931</v>
      </c>
      <c r="AT157" s="7">
        <f t="shared" si="15"/>
        <v>31412302.579124089</v>
      </c>
      <c r="AU157" s="7">
        <f t="shared" si="15"/>
        <v>148454078.13515788</v>
      </c>
      <c r="AV157" s="7">
        <f t="shared" si="15"/>
        <v>188812410.24102223</v>
      </c>
      <c r="AW157" s="7">
        <f t="shared" si="15"/>
        <v>259322679.84001049</v>
      </c>
      <c r="AX157" s="7">
        <f t="shared" si="15"/>
        <v>163383585.41997147</v>
      </c>
      <c r="AY157" s="7">
        <f t="shared" si="15"/>
        <v>141399740.92588714</v>
      </c>
      <c r="AZ157" s="7">
        <f t="shared" si="15"/>
        <v>92691206.137516558</v>
      </c>
      <c r="BA157" s="7">
        <f t="shared" si="15"/>
        <v>5485818.8086184897</v>
      </c>
      <c r="BB157" s="7">
        <f t="shared" si="15"/>
        <v>31834628.976948835</v>
      </c>
      <c r="BC157" s="7">
        <f t="shared" si="15"/>
        <v>46980825.273176923</v>
      </c>
      <c r="BD157" s="7">
        <f t="shared" si="15"/>
        <v>56167639.047301181</v>
      </c>
      <c r="BE157" s="7">
        <f t="shared" si="15"/>
        <v>55369853.480800077</v>
      </c>
      <c r="BF157" s="7">
        <f t="shared" si="15"/>
        <v>18064339.976454958</v>
      </c>
      <c r="BG157" s="7">
        <f t="shared" si="15"/>
        <v>104657801.43354376</v>
      </c>
      <c r="BH157" s="7">
        <f t="shared" si="15"/>
        <v>299347013.65243495</v>
      </c>
      <c r="BI157" s="7">
        <f t="shared" si="15"/>
        <v>9551665.8441116195</v>
      </c>
      <c r="BJ157" s="7">
        <f t="shared" si="15"/>
        <v>298647539.11751729</v>
      </c>
      <c r="BK157" s="7">
        <f t="shared" si="15"/>
        <v>10588118.11525264</v>
      </c>
      <c r="BL157" s="7">
        <f t="shared" si="15"/>
        <v>294761808.08629811</v>
      </c>
      <c r="BM157" s="7">
        <f t="shared" si="15"/>
        <v>283958405.40611714</v>
      </c>
      <c r="BN157" s="7">
        <f t="shared" si="15"/>
        <v>60804164.872148365</v>
      </c>
      <c r="BO157" s="7">
        <f t="shared" si="15"/>
        <v>36325901.477845594</v>
      </c>
      <c r="BP157" s="7">
        <f t="shared" ref="BP157:BS157" si="16">+SUM(BP153:BP156)</f>
        <v>53117495.176612251</v>
      </c>
      <c r="BQ157" s="7">
        <f t="shared" si="16"/>
        <v>6137517.1051948657</v>
      </c>
      <c r="BR157" s="7">
        <f t="shared" si="16"/>
        <v>25911003.298744921</v>
      </c>
      <c r="BS157" s="7">
        <f t="shared" si="16"/>
        <v>9053382.6199999992</v>
      </c>
      <c r="BT157" s="7">
        <f>SUM(C157:BS157)</f>
        <v>7810028409.5037413</v>
      </c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1"/>
      <c r="CH161" s="21"/>
      <c r="CI161" s="21"/>
      <c r="CJ161" s="21"/>
      <c r="CK161" s="21"/>
      <c r="CL161" s="21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1"/>
      <c r="CH162" s="21"/>
      <c r="CI162" s="21"/>
      <c r="CJ162" s="21"/>
      <c r="CK162" s="21"/>
      <c r="CL162" s="21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1"/>
      <c r="CH163" s="21"/>
      <c r="CI163" s="21"/>
      <c r="CJ163" s="21"/>
      <c r="CK163" s="21"/>
      <c r="CL163" s="21"/>
      <c r="CM163" s="22"/>
      <c r="CN163" s="22"/>
      <c r="CO163" s="22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1"/>
      <c r="CH164" s="21"/>
      <c r="CI164" s="21"/>
      <c r="CJ164" s="21"/>
      <c r="CK164" s="21"/>
      <c r="CL164" s="21"/>
      <c r="CM164" s="22"/>
      <c r="CN164" s="22"/>
      <c r="CO164" s="22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</row>
    <row r="165" spans="1:177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</row>
    <row r="166" spans="1:177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</row>
    <row r="167" spans="1:177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</row>
    <row r="168" spans="1:177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</row>
    <row r="169" spans="1:177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</row>
    <row r="170" spans="1:177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</row>
    <row r="171" spans="1:177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</row>
    <row r="172" spans="1:177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</row>
    <row r="173" spans="1:177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</row>
    <row r="174" spans="1:177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</row>
    <row r="175" spans="1:177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</row>
    <row r="176" spans="1:177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</row>
    <row r="177" spans="1:177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</row>
    <row r="178" spans="1:177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</row>
    <row r="179" spans="1:177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</row>
    <row r="180" spans="1:177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</row>
    <row r="181" spans="1:177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</row>
    <row r="182" spans="1:177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</row>
    <row r="183" spans="1:177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</row>
    <row r="184" spans="1:177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</row>
    <row r="185" spans="1:177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</row>
    <row r="186" spans="1:177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</row>
    <row r="187" spans="1:177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</row>
    <row r="188" spans="1:177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</row>
    <row r="189" spans="1:177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</row>
    <row r="190" spans="1:177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</row>
    <row r="191" spans="1:177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</row>
    <row r="192" spans="1:177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</row>
    <row r="193" spans="1:177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</row>
    <row r="194" spans="1:177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</row>
    <row r="195" spans="1:177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</row>
    <row r="196" spans="1:177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</row>
    <row r="197" spans="1:177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</row>
    <row r="198" spans="1:177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</row>
    <row r="199" spans="1:177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</row>
    <row r="200" spans="1:177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</row>
    <row r="201" spans="1:177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</row>
    <row r="202" spans="1:177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</row>
    <row r="203" spans="1:177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</row>
    <row r="204" spans="1:177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</row>
    <row r="205" spans="1:177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</row>
    <row r="206" spans="1:177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</row>
    <row r="207" spans="1:177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</row>
    <row r="208" spans="1:177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</row>
    <row r="209" spans="1:177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</row>
    <row r="210" spans="1:177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</row>
    <row r="211" spans="1:177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</row>
    <row r="212" spans="1:177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</row>
    <row r="213" spans="1:177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</row>
    <row r="214" spans="1:177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</row>
    <row r="215" spans="1:177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</row>
    <row r="216" spans="1:177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</row>
    <row r="217" spans="1:177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</row>
    <row r="218" spans="1:177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</row>
    <row r="219" spans="1:177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</row>
    <row r="220" spans="1:177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</row>
    <row r="221" spans="1:177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</row>
    <row r="222" spans="1:177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</row>
    <row r="223" spans="1:177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</row>
    <row r="224" spans="1:177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</row>
    <row r="225" spans="1:177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</row>
    <row r="226" spans="1:177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</row>
    <row r="227" spans="1:177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</row>
    <row r="228" spans="1:177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</row>
    <row r="229" spans="1:177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</row>
    <row r="230" spans="1:177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</row>
    <row r="231" spans="1:177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</row>
    <row r="232" spans="1:177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</row>
    <row r="233" spans="1:177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</row>
    <row r="234" spans="1:177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</row>
    <row r="235" spans="1:177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</row>
    <row r="236" spans="1:177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</row>
    <row r="237" spans="1:177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</row>
    <row r="238" spans="1:177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</row>
    <row r="239" spans="1:177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</row>
    <row r="240" spans="1:177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</row>
    <row r="241" spans="1:177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</row>
    <row r="242" spans="1:177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</row>
    <row r="243" spans="1:177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</row>
    <row r="244" spans="1:177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</row>
    <row r="245" spans="1:177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</row>
    <row r="246" spans="1:177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</row>
    <row r="247" spans="1:177" x14ac:dyDescent="0.2">
      <c r="A247" s="1"/>
    </row>
    <row r="248" spans="1:177" x14ac:dyDescent="0.2">
      <c r="A248" s="1"/>
    </row>
    <row r="249" spans="1:177" x14ac:dyDescent="0.2">
      <c r="A249" s="1"/>
    </row>
    <row r="250" spans="1:177" x14ac:dyDescent="0.2">
      <c r="A250" s="1"/>
    </row>
    <row r="251" spans="1:177" x14ac:dyDescent="0.2">
      <c r="A251" s="1"/>
    </row>
    <row r="252" spans="1:177" x14ac:dyDescent="0.2">
      <c r="A252" s="1"/>
    </row>
    <row r="253" spans="1:177" x14ac:dyDescent="0.2">
      <c r="A253" s="1"/>
    </row>
    <row r="254" spans="1:177" x14ac:dyDescent="0.2">
      <c r="A254" s="1"/>
    </row>
    <row r="255" spans="1:177" x14ac:dyDescent="0.2">
      <c r="A255" s="1"/>
    </row>
    <row r="256" spans="1:177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377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280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2024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123</v>
      </c>
      <c r="B4" s="79"/>
    </row>
    <row r="5" spans="1:125" x14ac:dyDescent="0.2">
      <c r="A5" s="1" t="s">
        <v>7</v>
      </c>
      <c r="B5" s="29" t="s">
        <v>124</v>
      </c>
      <c r="C5" s="29">
        <v>2925885.004138832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41356.0947658277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105665.09614279649</v>
      </c>
      <c r="AF5" s="29">
        <v>800528.66870689543</v>
      </c>
      <c r="AG5" s="29">
        <v>1217913.0378403903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84488.187479438406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7052.8047055223533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92346.779823444012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98869.271918006561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7957.2577709218422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46362.559955596458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10639.026551480336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1368.8896301872669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24087.658203926654</v>
      </c>
      <c r="Y8" s="29">
        <v>0</v>
      </c>
      <c r="Z8" s="29">
        <v>0</v>
      </c>
      <c r="AA8" s="29">
        <v>2607.6933970318951</v>
      </c>
      <c r="AB8" s="29">
        <v>0</v>
      </c>
      <c r="AC8" s="29">
        <v>0</v>
      </c>
      <c r="AD8" s="29">
        <v>0</v>
      </c>
      <c r="AE8" s="29">
        <v>0</v>
      </c>
      <c r="AF8" s="29">
        <v>177582.50408480311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29805602.597246833</v>
      </c>
      <c r="D9" s="29">
        <v>4365951.0078540873</v>
      </c>
      <c r="E9" s="29">
        <v>928719.5621017993</v>
      </c>
      <c r="F9" s="29">
        <v>329885.12252943724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0.40021991806972701</v>
      </c>
      <c r="O9" s="29">
        <v>0</v>
      </c>
      <c r="P9" s="29">
        <v>0</v>
      </c>
      <c r="Q9" s="29">
        <v>768.84925197176995</v>
      </c>
      <c r="R9" s="29">
        <v>1.5272414919418451</v>
      </c>
      <c r="S9" s="29">
        <v>14249.774604019243</v>
      </c>
      <c r="T9" s="29">
        <v>6605.3296400765794</v>
      </c>
      <c r="U9" s="29">
        <v>0</v>
      </c>
      <c r="V9" s="29">
        <v>0</v>
      </c>
      <c r="W9" s="29">
        <v>0</v>
      </c>
      <c r="X9" s="29">
        <v>257204.47171718825</v>
      </c>
      <c r="Y9" s="29">
        <v>0</v>
      </c>
      <c r="Z9" s="29">
        <v>0</v>
      </c>
      <c r="AA9" s="29">
        <v>13232.385854848157</v>
      </c>
      <c r="AB9" s="29">
        <v>0</v>
      </c>
      <c r="AC9" s="29">
        <v>0</v>
      </c>
      <c r="AD9" s="29">
        <v>0</v>
      </c>
      <c r="AE9" s="29">
        <v>0</v>
      </c>
      <c r="AF9" s="29">
        <v>926340.87686867861</v>
      </c>
      <c r="AG9" s="29">
        <v>0</v>
      </c>
      <c r="AH9" s="29">
        <v>0</v>
      </c>
      <c r="AI9" s="29">
        <v>0</v>
      </c>
      <c r="AJ9" s="29">
        <v>13.932733992912969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581.55818882513029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1005336.9246174471</v>
      </c>
      <c r="H10" s="29">
        <v>80776.335167564641</v>
      </c>
      <c r="I10" s="29">
        <v>0</v>
      </c>
      <c r="J10" s="29">
        <v>0</v>
      </c>
      <c r="K10" s="29">
        <v>42.83381591882253</v>
      </c>
      <c r="L10" s="29">
        <v>0</v>
      </c>
      <c r="M10" s="29">
        <v>0</v>
      </c>
      <c r="N10" s="29">
        <v>130966.15341098091</v>
      </c>
      <c r="O10" s="29">
        <v>94942.160671107064</v>
      </c>
      <c r="P10" s="29">
        <v>0</v>
      </c>
      <c r="Q10" s="29">
        <v>15.562724970040437</v>
      </c>
      <c r="R10" s="29">
        <v>4.8453109186136514</v>
      </c>
      <c r="S10" s="29">
        <v>2057.3754874043839</v>
      </c>
      <c r="T10" s="29">
        <v>2560.9185234726388</v>
      </c>
      <c r="U10" s="29">
        <v>0</v>
      </c>
      <c r="V10" s="29">
        <v>0</v>
      </c>
      <c r="W10" s="29">
        <v>0</v>
      </c>
      <c r="X10" s="29">
        <v>29965.825260831942</v>
      </c>
      <c r="Y10" s="29">
        <v>0</v>
      </c>
      <c r="Z10" s="29">
        <v>0</v>
      </c>
      <c r="AA10" s="29">
        <v>1323.6046168289063</v>
      </c>
      <c r="AB10" s="29">
        <v>0</v>
      </c>
      <c r="AC10" s="29">
        <v>0</v>
      </c>
      <c r="AD10" s="29">
        <v>0</v>
      </c>
      <c r="AE10" s="29">
        <v>41915.156545545178</v>
      </c>
      <c r="AF10" s="29">
        <v>3589.5929537668767</v>
      </c>
      <c r="AG10" s="29">
        <v>0</v>
      </c>
      <c r="AH10" s="29">
        <v>0</v>
      </c>
      <c r="AI10" s="29">
        <v>0</v>
      </c>
      <c r="AJ10" s="29">
        <v>3854.8890246090659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4143.6577282977833</v>
      </c>
      <c r="AR10" s="29">
        <v>5047.7764614897687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709.3186096223784</v>
      </c>
      <c r="I11" s="29">
        <v>0</v>
      </c>
      <c r="J11" s="29">
        <v>0</v>
      </c>
      <c r="K11" s="29">
        <v>72535.22948187076</v>
      </c>
      <c r="L11" s="29">
        <v>0</v>
      </c>
      <c r="M11" s="29">
        <v>28037.387353269613</v>
      </c>
      <c r="N11" s="29">
        <v>220073.78036103025</v>
      </c>
      <c r="O11" s="29">
        <v>0</v>
      </c>
      <c r="P11" s="29">
        <v>0</v>
      </c>
      <c r="Q11" s="29">
        <v>3952.9976946963984</v>
      </c>
      <c r="R11" s="29">
        <v>19842.953985942637</v>
      </c>
      <c r="S11" s="29">
        <v>98.630692149068821</v>
      </c>
      <c r="T11" s="29">
        <v>0</v>
      </c>
      <c r="U11" s="29">
        <v>0</v>
      </c>
      <c r="V11" s="29">
        <v>0</v>
      </c>
      <c r="W11" s="29">
        <v>0</v>
      </c>
      <c r="X11" s="29">
        <v>28809.807301992467</v>
      </c>
      <c r="Y11" s="29">
        <v>0</v>
      </c>
      <c r="Z11" s="29">
        <v>0</v>
      </c>
      <c r="AA11" s="29">
        <v>1128.2484391429286</v>
      </c>
      <c r="AB11" s="29">
        <v>0</v>
      </c>
      <c r="AC11" s="29">
        <v>0</v>
      </c>
      <c r="AD11" s="29">
        <v>0</v>
      </c>
      <c r="AE11" s="29">
        <v>153.15554773792908</v>
      </c>
      <c r="AF11" s="29">
        <v>0</v>
      </c>
      <c r="AG11" s="29">
        <v>0</v>
      </c>
      <c r="AH11" s="29">
        <v>0</v>
      </c>
      <c r="AI11" s="29">
        <v>0</v>
      </c>
      <c r="AJ11" s="29">
        <v>207.53958643535631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12.109240238940759</v>
      </c>
      <c r="O12" s="29">
        <v>0</v>
      </c>
      <c r="P12" s="29">
        <v>0</v>
      </c>
      <c r="Q12" s="29">
        <v>0</v>
      </c>
      <c r="R12" s="29">
        <v>38.524539729543946</v>
      </c>
      <c r="S12" s="29">
        <v>9324.969436291909</v>
      </c>
      <c r="T12" s="29">
        <v>0</v>
      </c>
      <c r="U12" s="29">
        <v>0</v>
      </c>
      <c r="V12" s="29">
        <v>0</v>
      </c>
      <c r="W12" s="29">
        <v>0</v>
      </c>
      <c r="X12" s="29">
        <v>20770.449567984127</v>
      </c>
      <c r="Y12" s="29">
        <v>0</v>
      </c>
      <c r="Z12" s="29">
        <v>0</v>
      </c>
      <c r="AA12" s="29">
        <v>1231.5267636226235</v>
      </c>
      <c r="AB12" s="29">
        <v>0</v>
      </c>
      <c r="AC12" s="29">
        <v>0</v>
      </c>
      <c r="AD12" s="29">
        <v>10.745326833069386</v>
      </c>
      <c r="AE12" s="29">
        <v>2282.6415330253981</v>
      </c>
      <c r="AF12" s="29">
        <v>0</v>
      </c>
      <c r="AG12" s="29">
        <v>0</v>
      </c>
      <c r="AH12" s="29">
        <v>0</v>
      </c>
      <c r="AI12" s="29">
        <v>0</v>
      </c>
      <c r="AJ12" s="29">
        <v>1244.6485481574923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156799.35796756332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872.9649849352719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169.05794554054543</v>
      </c>
      <c r="O13" s="29">
        <v>47.056055982853934</v>
      </c>
      <c r="P13" s="29">
        <v>78.241493361542652</v>
      </c>
      <c r="Q13" s="29">
        <v>0</v>
      </c>
      <c r="R13" s="29">
        <v>480.20294979742914</v>
      </c>
      <c r="S13" s="29">
        <v>160.43071584710404</v>
      </c>
      <c r="T13" s="29">
        <v>0</v>
      </c>
      <c r="U13" s="29">
        <v>0</v>
      </c>
      <c r="V13" s="29">
        <v>0</v>
      </c>
      <c r="W13" s="29">
        <v>0</v>
      </c>
      <c r="X13" s="29">
        <v>18744.371263735931</v>
      </c>
      <c r="Y13" s="29">
        <v>0</v>
      </c>
      <c r="Z13" s="29">
        <v>0</v>
      </c>
      <c r="AA13" s="29">
        <v>2265.8518049732038</v>
      </c>
      <c r="AB13" s="29">
        <v>0</v>
      </c>
      <c r="AC13" s="29">
        <v>0</v>
      </c>
      <c r="AD13" s="29">
        <v>0</v>
      </c>
      <c r="AE13" s="29">
        <v>1894.7127577747747</v>
      </c>
      <c r="AF13" s="29">
        <v>0</v>
      </c>
      <c r="AG13" s="29">
        <v>2.6169716131193437</v>
      </c>
      <c r="AH13" s="29">
        <v>0</v>
      </c>
      <c r="AI13" s="29">
        <v>0</v>
      </c>
      <c r="AJ13" s="29">
        <v>10911.834734251419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235.67401387890922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361621.23756038363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833.34902200747831</v>
      </c>
      <c r="T14" s="29">
        <v>0</v>
      </c>
      <c r="U14" s="29">
        <v>0</v>
      </c>
      <c r="V14" s="29">
        <v>0</v>
      </c>
      <c r="W14" s="29">
        <v>0</v>
      </c>
      <c r="X14" s="29">
        <v>7371277.4964317074</v>
      </c>
      <c r="Y14" s="29">
        <v>0</v>
      </c>
      <c r="Z14" s="29">
        <v>0</v>
      </c>
      <c r="AA14" s="29">
        <v>298.0210657055942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195196.63873171678</v>
      </c>
      <c r="D15" s="29">
        <v>37782.573710251905</v>
      </c>
      <c r="E15" s="29">
        <v>3328.6445576249707</v>
      </c>
      <c r="F15" s="29">
        <v>0</v>
      </c>
      <c r="G15" s="29">
        <v>1282.7059350546351</v>
      </c>
      <c r="H15" s="29">
        <v>78.205997984672763</v>
      </c>
      <c r="I15" s="29">
        <v>0</v>
      </c>
      <c r="J15" s="29">
        <v>0</v>
      </c>
      <c r="K15" s="29">
        <v>139522.26601692536</v>
      </c>
      <c r="L15" s="29">
        <v>0</v>
      </c>
      <c r="M15" s="29">
        <v>0</v>
      </c>
      <c r="N15" s="29">
        <v>15.352797908040715</v>
      </c>
      <c r="O15" s="29">
        <v>8.6538638390078898E-4</v>
      </c>
      <c r="P15" s="29">
        <v>219.28155638180129</v>
      </c>
      <c r="Q15" s="29">
        <v>161.70343646189642</v>
      </c>
      <c r="R15" s="29">
        <v>659.11556850306067</v>
      </c>
      <c r="S15" s="29">
        <v>75996.265740933217</v>
      </c>
      <c r="T15" s="29">
        <v>16648.999155844402</v>
      </c>
      <c r="U15" s="29">
        <v>0</v>
      </c>
      <c r="V15" s="29">
        <v>0</v>
      </c>
      <c r="W15" s="29">
        <v>0</v>
      </c>
      <c r="X15" s="29">
        <v>77735.308007506334</v>
      </c>
      <c r="Y15" s="29">
        <v>0</v>
      </c>
      <c r="Z15" s="29">
        <v>0</v>
      </c>
      <c r="AA15" s="29">
        <v>6597.1427035668075</v>
      </c>
      <c r="AB15" s="29">
        <v>0</v>
      </c>
      <c r="AC15" s="29">
        <v>0</v>
      </c>
      <c r="AD15" s="29">
        <v>0.16510105530595792</v>
      </c>
      <c r="AE15" s="29">
        <v>3568.5494454129175</v>
      </c>
      <c r="AF15" s="29">
        <v>6323.6525361595786</v>
      </c>
      <c r="AG15" s="29">
        <v>0</v>
      </c>
      <c r="AH15" s="29">
        <v>0</v>
      </c>
      <c r="AI15" s="29">
        <v>0</v>
      </c>
      <c r="AJ15" s="29">
        <v>3624.4295516210677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289372.7380870597</v>
      </c>
      <c r="AR15" s="29">
        <v>2.5789028159815972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14290.146150253275</v>
      </c>
      <c r="D16" s="29">
        <v>4672.4142556475008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100.50979593722951</v>
      </c>
      <c r="T16" s="29">
        <v>583639.22838223085</v>
      </c>
      <c r="U16" s="29">
        <v>0</v>
      </c>
      <c r="V16" s="29">
        <v>0</v>
      </c>
      <c r="W16" s="29">
        <v>0</v>
      </c>
      <c r="X16" s="29">
        <v>118403.7370612729</v>
      </c>
      <c r="Y16" s="29">
        <v>0</v>
      </c>
      <c r="Z16" s="29">
        <v>0</v>
      </c>
      <c r="AA16" s="29">
        <v>61838.734115348205</v>
      </c>
      <c r="AB16" s="29">
        <v>0</v>
      </c>
      <c r="AC16" s="29">
        <v>0</v>
      </c>
      <c r="AD16" s="29">
        <v>8.5249051397234634</v>
      </c>
      <c r="AE16" s="29">
        <v>0</v>
      </c>
      <c r="AF16" s="29">
        <v>16029.977573354774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500.13429044372469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110.32467402419209</v>
      </c>
      <c r="H17" s="29">
        <v>0</v>
      </c>
      <c r="I17" s="29">
        <v>0</v>
      </c>
      <c r="J17" s="29">
        <v>0</v>
      </c>
      <c r="K17" s="29">
        <v>93364.647128234428</v>
      </c>
      <c r="L17" s="29">
        <v>0</v>
      </c>
      <c r="M17" s="29">
        <v>0</v>
      </c>
      <c r="N17" s="29">
        <v>27422.870040375819</v>
      </c>
      <c r="O17" s="29">
        <v>5241.5610477684168</v>
      </c>
      <c r="P17" s="29">
        <v>64.618459797192884</v>
      </c>
      <c r="Q17" s="29">
        <v>27639.188261864256</v>
      </c>
      <c r="R17" s="29">
        <v>58622.829094453708</v>
      </c>
      <c r="S17" s="29">
        <v>7206.2465093221126</v>
      </c>
      <c r="T17" s="29">
        <v>456.96817270690622</v>
      </c>
      <c r="U17" s="29">
        <v>0</v>
      </c>
      <c r="V17" s="29">
        <v>0</v>
      </c>
      <c r="W17" s="29">
        <v>0</v>
      </c>
      <c r="X17" s="29">
        <v>63400.40730227936</v>
      </c>
      <c r="Y17" s="29">
        <v>0</v>
      </c>
      <c r="Z17" s="29">
        <v>0</v>
      </c>
      <c r="AA17" s="29">
        <v>4360.1453931758724</v>
      </c>
      <c r="AB17" s="29">
        <v>0</v>
      </c>
      <c r="AC17" s="29">
        <v>0</v>
      </c>
      <c r="AD17" s="29">
        <v>27.948746914870522</v>
      </c>
      <c r="AE17" s="29">
        <v>418.13863606568958</v>
      </c>
      <c r="AF17" s="29">
        <v>0</v>
      </c>
      <c r="AG17" s="29">
        <v>1.8172291046368254</v>
      </c>
      <c r="AH17" s="29">
        <v>0</v>
      </c>
      <c r="AI17" s="29">
        <v>0</v>
      </c>
      <c r="AJ17" s="29">
        <v>15721.050775591406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0.11869254951449514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1052068.4414554564</v>
      </c>
      <c r="L18" s="29">
        <v>0</v>
      </c>
      <c r="M18" s="29">
        <v>0</v>
      </c>
      <c r="N18" s="29">
        <v>453.17105623034126</v>
      </c>
      <c r="O18" s="29">
        <v>0</v>
      </c>
      <c r="P18" s="29">
        <v>0</v>
      </c>
      <c r="Q18" s="29">
        <v>13643.158544865331</v>
      </c>
      <c r="R18" s="29">
        <v>4616.7751732969737</v>
      </c>
      <c r="S18" s="29">
        <v>106.45926021253038</v>
      </c>
      <c r="T18" s="29">
        <v>0</v>
      </c>
      <c r="U18" s="29">
        <v>0</v>
      </c>
      <c r="V18" s="29">
        <v>0</v>
      </c>
      <c r="W18" s="29">
        <v>0</v>
      </c>
      <c r="X18" s="29">
        <v>64506.348364214566</v>
      </c>
      <c r="Y18" s="29">
        <v>0</v>
      </c>
      <c r="Z18" s="29">
        <v>0</v>
      </c>
      <c r="AA18" s="29">
        <v>5022.3853068725775</v>
      </c>
      <c r="AB18" s="29">
        <v>0</v>
      </c>
      <c r="AC18" s="29">
        <v>0</v>
      </c>
      <c r="AD18" s="29">
        <v>0</v>
      </c>
      <c r="AE18" s="29">
        <v>0</v>
      </c>
      <c r="AF18" s="29">
        <v>1205.3690683679381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12562.645883976113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5265.4372597212541</v>
      </c>
      <c r="L19" s="29">
        <v>0</v>
      </c>
      <c r="M19" s="29">
        <v>0</v>
      </c>
      <c r="N19" s="29">
        <v>1696.8455080210999</v>
      </c>
      <c r="O19" s="29">
        <v>0</v>
      </c>
      <c r="P19" s="29">
        <v>17.917471455302135</v>
      </c>
      <c r="Q19" s="29">
        <v>375.09747750027185</v>
      </c>
      <c r="R19" s="29">
        <v>4483.6220901531615</v>
      </c>
      <c r="S19" s="29">
        <v>777.81390558595353</v>
      </c>
      <c r="T19" s="29">
        <v>0</v>
      </c>
      <c r="U19" s="29">
        <v>0</v>
      </c>
      <c r="V19" s="29">
        <v>0</v>
      </c>
      <c r="W19" s="29">
        <v>0</v>
      </c>
      <c r="X19" s="29">
        <v>25305.555168415125</v>
      </c>
      <c r="Y19" s="29">
        <v>0</v>
      </c>
      <c r="Z19" s="29">
        <v>0</v>
      </c>
      <c r="AA19" s="29">
        <v>1047.2844467478101</v>
      </c>
      <c r="AB19" s="29">
        <v>0</v>
      </c>
      <c r="AC19" s="29">
        <v>0</v>
      </c>
      <c r="AD19" s="29">
        <v>2660.5880578364399</v>
      </c>
      <c r="AE19" s="29">
        <v>705.25327397051592</v>
      </c>
      <c r="AF19" s="29">
        <v>0</v>
      </c>
      <c r="AG19" s="29">
        <v>0</v>
      </c>
      <c r="AH19" s="29">
        <v>0</v>
      </c>
      <c r="AI19" s="29">
        <v>0</v>
      </c>
      <c r="AJ19" s="29">
        <v>114.83347319918221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153.03809630027411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0.32309297154140465</v>
      </c>
      <c r="H20" s="29">
        <v>0</v>
      </c>
      <c r="I20" s="29">
        <v>0</v>
      </c>
      <c r="J20" s="29">
        <v>0</v>
      </c>
      <c r="K20" s="29">
        <v>15825.993283592436</v>
      </c>
      <c r="L20" s="29">
        <v>0</v>
      </c>
      <c r="M20" s="29">
        <v>0</v>
      </c>
      <c r="N20" s="29">
        <v>38789.061562290917</v>
      </c>
      <c r="O20" s="29">
        <v>33.229426566815455</v>
      </c>
      <c r="P20" s="29">
        <v>176.64834558744275</v>
      </c>
      <c r="Q20" s="29">
        <v>39215.153391267566</v>
      </c>
      <c r="R20" s="29">
        <v>60830.009164101764</v>
      </c>
      <c r="S20" s="29">
        <v>3199.7846693458696</v>
      </c>
      <c r="T20" s="29">
        <v>183.15093022745299</v>
      </c>
      <c r="U20" s="29">
        <v>0</v>
      </c>
      <c r="V20" s="29">
        <v>0</v>
      </c>
      <c r="W20" s="29">
        <v>0</v>
      </c>
      <c r="X20" s="29">
        <v>148716.32865695303</v>
      </c>
      <c r="Y20" s="29">
        <v>0</v>
      </c>
      <c r="Z20" s="29">
        <v>0</v>
      </c>
      <c r="AA20" s="29">
        <v>12834.761089631011</v>
      </c>
      <c r="AB20" s="29">
        <v>0</v>
      </c>
      <c r="AC20" s="29">
        <v>0</v>
      </c>
      <c r="AD20" s="29">
        <v>3575.4454356843712</v>
      </c>
      <c r="AE20" s="29">
        <v>2974.159558134415</v>
      </c>
      <c r="AF20" s="29">
        <v>0</v>
      </c>
      <c r="AG20" s="29">
        <v>1.5548090898495184</v>
      </c>
      <c r="AH20" s="29">
        <v>6.353795560991983E-2</v>
      </c>
      <c r="AI20" s="29">
        <v>0</v>
      </c>
      <c r="AJ20" s="29">
        <v>241.90811781981654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2.1109919797930466E-3</v>
      </c>
      <c r="AR20" s="29">
        <v>-102873.51096025891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0.289818085491924</v>
      </c>
      <c r="H21" s="29">
        <v>0</v>
      </c>
      <c r="I21" s="29">
        <v>0</v>
      </c>
      <c r="J21" s="29">
        <v>0</v>
      </c>
      <c r="K21" s="29">
        <v>5.8390460698381448</v>
      </c>
      <c r="L21" s="29">
        <v>0</v>
      </c>
      <c r="M21" s="29">
        <v>0</v>
      </c>
      <c r="N21" s="29">
        <v>6884.9419397436586</v>
      </c>
      <c r="O21" s="29">
        <v>5.7080701009737519E-4</v>
      </c>
      <c r="P21" s="29">
        <v>0</v>
      </c>
      <c r="Q21" s="29">
        <v>0</v>
      </c>
      <c r="R21" s="29">
        <v>413.97183310337766</v>
      </c>
      <c r="S21" s="29">
        <v>974.3294245750825</v>
      </c>
      <c r="T21" s="29">
        <v>60548.691276951133</v>
      </c>
      <c r="U21" s="29">
        <v>0</v>
      </c>
      <c r="V21" s="29">
        <v>0</v>
      </c>
      <c r="W21" s="29">
        <v>0</v>
      </c>
      <c r="X21" s="29">
        <v>139863.69074352202</v>
      </c>
      <c r="Y21" s="29">
        <v>0</v>
      </c>
      <c r="Z21" s="29">
        <v>0</v>
      </c>
      <c r="AA21" s="29">
        <v>208445.91288488786</v>
      </c>
      <c r="AB21" s="29">
        <v>0</v>
      </c>
      <c r="AC21" s="29">
        <v>0</v>
      </c>
      <c r="AD21" s="29">
        <v>163356.05082512819</v>
      </c>
      <c r="AE21" s="29">
        <v>316.69521903013293</v>
      </c>
      <c r="AF21" s="29">
        <v>0</v>
      </c>
      <c r="AG21" s="29">
        <v>4942.4139007602898</v>
      </c>
      <c r="AH21" s="29">
        <v>398.98212155568143</v>
      </c>
      <c r="AI21" s="29">
        <v>0</v>
      </c>
      <c r="AJ21" s="29">
        <v>2.1210641029319577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5628.4601330443029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10.303740130783668</v>
      </c>
      <c r="D22" s="29">
        <v>0</v>
      </c>
      <c r="E22" s="29">
        <v>281.70092293912558</v>
      </c>
      <c r="F22" s="29">
        <v>0</v>
      </c>
      <c r="G22" s="29">
        <v>715.56912484067868</v>
      </c>
      <c r="H22" s="29">
        <v>0</v>
      </c>
      <c r="I22" s="29">
        <v>0</v>
      </c>
      <c r="J22" s="29">
        <v>0</v>
      </c>
      <c r="K22" s="29">
        <v>659.96442407144821</v>
      </c>
      <c r="L22" s="29">
        <v>0</v>
      </c>
      <c r="M22" s="29">
        <v>0</v>
      </c>
      <c r="N22" s="29">
        <v>3959.0565553679853</v>
      </c>
      <c r="O22" s="29">
        <v>0</v>
      </c>
      <c r="P22" s="29">
        <v>176407.94951592927</v>
      </c>
      <c r="Q22" s="29">
        <v>0</v>
      </c>
      <c r="R22" s="29">
        <v>37232.527062243782</v>
      </c>
      <c r="S22" s="29">
        <v>159.94130039986527</v>
      </c>
      <c r="T22" s="29">
        <v>1008.5622893419971</v>
      </c>
      <c r="U22" s="29">
        <v>0</v>
      </c>
      <c r="V22" s="29">
        <v>0</v>
      </c>
      <c r="W22" s="29">
        <v>0</v>
      </c>
      <c r="X22" s="29">
        <v>64056.26243487552</v>
      </c>
      <c r="Y22" s="29">
        <v>0</v>
      </c>
      <c r="Z22" s="29">
        <v>0</v>
      </c>
      <c r="AA22" s="29">
        <v>4339.9571115120143</v>
      </c>
      <c r="AB22" s="29">
        <v>0</v>
      </c>
      <c r="AC22" s="29">
        <v>0</v>
      </c>
      <c r="AD22" s="29">
        <v>720.16333180686797</v>
      </c>
      <c r="AE22" s="29">
        <v>17817.777329406203</v>
      </c>
      <c r="AF22" s="29">
        <v>0</v>
      </c>
      <c r="AG22" s="29">
        <v>1.2952696772055481</v>
      </c>
      <c r="AH22" s="29">
        <v>0</v>
      </c>
      <c r="AI22" s="29">
        <v>0</v>
      </c>
      <c r="AJ22" s="29">
        <v>2.1109344548926035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77.767785337137298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9344.7619388242656</v>
      </c>
      <c r="E23" s="29">
        <v>11.498775366491557</v>
      </c>
      <c r="F23" s="29">
        <v>0</v>
      </c>
      <c r="G23" s="29">
        <v>135.81717470791551</v>
      </c>
      <c r="H23" s="29">
        <v>0</v>
      </c>
      <c r="I23" s="29">
        <v>0</v>
      </c>
      <c r="J23" s="29">
        <v>0</v>
      </c>
      <c r="K23" s="29">
        <v>46768.186654178629</v>
      </c>
      <c r="L23" s="29">
        <v>0</v>
      </c>
      <c r="M23" s="29">
        <v>0</v>
      </c>
      <c r="N23" s="29">
        <v>3215.8683224029774</v>
      </c>
      <c r="O23" s="29">
        <v>5.7185630071914506</v>
      </c>
      <c r="P23" s="29">
        <v>87395.766887110061</v>
      </c>
      <c r="Q23" s="29">
        <v>191.77473068809979</v>
      </c>
      <c r="R23" s="29">
        <v>75867.202208933712</v>
      </c>
      <c r="S23" s="29">
        <v>1829.2905728738774</v>
      </c>
      <c r="T23" s="29">
        <v>880.02589341965097</v>
      </c>
      <c r="U23" s="29">
        <v>0</v>
      </c>
      <c r="V23" s="29">
        <v>0</v>
      </c>
      <c r="W23" s="29">
        <v>0</v>
      </c>
      <c r="X23" s="29">
        <v>329968.13655235752</v>
      </c>
      <c r="Y23" s="29">
        <v>0</v>
      </c>
      <c r="Z23" s="29">
        <v>0</v>
      </c>
      <c r="AA23" s="29">
        <v>45550.772725393515</v>
      </c>
      <c r="AB23" s="29">
        <v>0</v>
      </c>
      <c r="AC23" s="29">
        <v>0</v>
      </c>
      <c r="AD23" s="29">
        <v>15981.824097448598</v>
      </c>
      <c r="AE23" s="29">
        <v>4998.0551108883665</v>
      </c>
      <c r="AF23" s="29">
        <v>0</v>
      </c>
      <c r="AG23" s="29">
        <v>118.492678843658</v>
      </c>
      <c r="AH23" s="29">
        <v>0</v>
      </c>
      <c r="AI23" s="29">
        <v>0</v>
      </c>
      <c r="AJ23" s="29">
        <v>98.68178659774145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4525.2879793296206</v>
      </c>
      <c r="AR23" s="29">
        <v>242.35957878258932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11.045421985363168</v>
      </c>
      <c r="H24" s="29">
        <v>0</v>
      </c>
      <c r="I24" s="29">
        <v>0</v>
      </c>
      <c r="J24" s="29">
        <v>0</v>
      </c>
      <c r="K24" s="29">
        <v>0.14087958021100452</v>
      </c>
      <c r="L24" s="29">
        <v>0</v>
      </c>
      <c r="M24" s="29">
        <v>0</v>
      </c>
      <c r="N24" s="29">
        <v>12527.116554030321</v>
      </c>
      <c r="O24" s="29">
        <v>9.8667939096744064</v>
      </c>
      <c r="P24" s="29">
        <v>570.12371573684618</v>
      </c>
      <c r="Q24" s="29">
        <v>4.1678147943956176</v>
      </c>
      <c r="R24" s="29">
        <v>2.1580807687133334</v>
      </c>
      <c r="S24" s="29">
        <v>3.8575532707246722E-2</v>
      </c>
      <c r="T24" s="29">
        <v>4.2286716779229164E-3</v>
      </c>
      <c r="U24" s="29">
        <v>0</v>
      </c>
      <c r="V24" s="29">
        <v>0</v>
      </c>
      <c r="W24" s="29">
        <v>8904.0407800341545</v>
      </c>
      <c r="X24" s="29">
        <v>40163.065382224377</v>
      </c>
      <c r="Y24" s="29">
        <v>0</v>
      </c>
      <c r="Z24" s="29">
        <v>0</v>
      </c>
      <c r="AA24" s="29">
        <v>260.541919067202</v>
      </c>
      <c r="AB24" s="29">
        <v>0</v>
      </c>
      <c r="AC24" s="29">
        <v>0</v>
      </c>
      <c r="AD24" s="29">
        <v>254577.76334975971</v>
      </c>
      <c r="AE24" s="29">
        <v>28.068508581837467</v>
      </c>
      <c r="AF24" s="29">
        <v>0</v>
      </c>
      <c r="AG24" s="29">
        <v>0</v>
      </c>
      <c r="AH24" s="29">
        <v>0.12509727870184054</v>
      </c>
      <c r="AI24" s="29">
        <v>0</v>
      </c>
      <c r="AJ24" s="29">
        <v>2.4569724046361747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0.69665728732869336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1570.4620583731391</v>
      </c>
      <c r="H25" s="29">
        <v>0</v>
      </c>
      <c r="I25" s="29">
        <v>0</v>
      </c>
      <c r="J25" s="29">
        <v>0</v>
      </c>
      <c r="K25" s="29">
        <v>310.51739523778002</v>
      </c>
      <c r="L25" s="29">
        <v>0</v>
      </c>
      <c r="M25" s="29">
        <v>0</v>
      </c>
      <c r="N25" s="29">
        <v>67.673064894580207</v>
      </c>
      <c r="O25" s="29">
        <v>813.42822303032676</v>
      </c>
      <c r="P25" s="29">
        <v>0</v>
      </c>
      <c r="Q25" s="29">
        <v>0</v>
      </c>
      <c r="R25" s="29">
        <v>4307.1428003432429</v>
      </c>
      <c r="S25" s="29">
        <v>2.7914120984939464E-2</v>
      </c>
      <c r="T25" s="29">
        <v>140469.3324391596</v>
      </c>
      <c r="U25" s="29">
        <v>0</v>
      </c>
      <c r="V25" s="29">
        <v>0</v>
      </c>
      <c r="W25" s="29">
        <v>278101.18897008576</v>
      </c>
      <c r="X25" s="29">
        <v>14521.8446358448</v>
      </c>
      <c r="Y25" s="29">
        <v>0</v>
      </c>
      <c r="Z25" s="29">
        <v>0</v>
      </c>
      <c r="AA25" s="29">
        <v>1306.2709925514234</v>
      </c>
      <c r="AB25" s="29">
        <v>0</v>
      </c>
      <c r="AC25" s="29">
        <v>0</v>
      </c>
      <c r="AD25" s="29">
        <v>129367.23606506978</v>
      </c>
      <c r="AE25" s="29">
        <v>3206.8480647412603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10934.610599425539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17.374741038462794</v>
      </c>
      <c r="D26" s="29">
        <v>0</v>
      </c>
      <c r="E26" s="29">
        <v>0</v>
      </c>
      <c r="F26" s="29">
        <v>0</v>
      </c>
      <c r="G26" s="29">
        <v>25.254779897422768</v>
      </c>
      <c r="H26" s="29">
        <v>688.93942151936233</v>
      </c>
      <c r="I26" s="29">
        <v>0</v>
      </c>
      <c r="J26" s="29">
        <v>0</v>
      </c>
      <c r="K26" s="29">
        <v>3274.7885241481313</v>
      </c>
      <c r="L26" s="29">
        <v>0</v>
      </c>
      <c r="M26" s="29">
        <v>819.57604794719578</v>
      </c>
      <c r="N26" s="29">
        <v>1739806.5243693849</v>
      </c>
      <c r="O26" s="29">
        <v>195071.52364510618</v>
      </c>
      <c r="P26" s="29">
        <v>0</v>
      </c>
      <c r="Q26" s="29">
        <v>35451.011831550059</v>
      </c>
      <c r="R26" s="29">
        <v>7507.843143841973</v>
      </c>
      <c r="S26" s="29">
        <v>102613.64322060418</v>
      </c>
      <c r="T26" s="29">
        <v>247807.38574254824</v>
      </c>
      <c r="U26" s="29">
        <v>198901.91001316073</v>
      </c>
      <c r="V26" s="29">
        <v>0</v>
      </c>
      <c r="W26" s="29">
        <v>0</v>
      </c>
      <c r="X26" s="29">
        <v>164025.05471091656</v>
      </c>
      <c r="Y26" s="29">
        <v>0</v>
      </c>
      <c r="Z26" s="29">
        <v>0</v>
      </c>
      <c r="AA26" s="29">
        <v>15898.976392410521</v>
      </c>
      <c r="AB26" s="29">
        <v>0</v>
      </c>
      <c r="AC26" s="29">
        <v>0</v>
      </c>
      <c r="AD26" s="29">
        <v>18136.190528138381</v>
      </c>
      <c r="AE26" s="29">
        <v>1047101.7448340013</v>
      </c>
      <c r="AF26" s="29">
        <v>0</v>
      </c>
      <c r="AG26" s="29">
        <v>2833.6833058126922</v>
      </c>
      <c r="AH26" s="29">
        <v>38642.209997338417</v>
      </c>
      <c r="AI26" s="29">
        <v>0</v>
      </c>
      <c r="AJ26" s="29">
        <v>17.64719567469891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17038.209689580883</v>
      </c>
      <c r="AR26" s="29">
        <v>41234.539168407791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0.61161450222197189</v>
      </c>
      <c r="L27" s="29">
        <v>0</v>
      </c>
      <c r="M27" s="29">
        <v>0</v>
      </c>
      <c r="N27" s="29">
        <v>233.07405754380329</v>
      </c>
      <c r="O27" s="29">
        <v>0</v>
      </c>
      <c r="P27" s="29">
        <v>0</v>
      </c>
      <c r="Q27" s="29">
        <v>0</v>
      </c>
      <c r="R27" s="29">
        <v>18.868953777886919</v>
      </c>
      <c r="S27" s="29">
        <v>0.37669636578564558</v>
      </c>
      <c r="T27" s="29">
        <v>0</v>
      </c>
      <c r="U27" s="29">
        <v>0</v>
      </c>
      <c r="V27" s="29">
        <v>0</v>
      </c>
      <c r="W27" s="29">
        <v>18181.752814561751</v>
      </c>
      <c r="X27" s="29">
        <v>54497.982805337226</v>
      </c>
      <c r="Y27" s="29">
        <v>0</v>
      </c>
      <c r="Z27" s="29">
        <v>0</v>
      </c>
      <c r="AA27" s="29">
        <v>3039.2604231418445</v>
      </c>
      <c r="AB27" s="29">
        <v>0</v>
      </c>
      <c r="AC27" s="29">
        <v>0</v>
      </c>
      <c r="AD27" s="29">
        <v>2379.3829984017448</v>
      </c>
      <c r="AE27" s="29">
        <v>1380.9478898368654</v>
      </c>
      <c r="AF27" s="29">
        <v>0</v>
      </c>
      <c r="AG27" s="29">
        <v>379.6331179724562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5.0621455853909723E-3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30404641.412201174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408517.10467540461</v>
      </c>
      <c r="Y28" s="29">
        <v>0</v>
      </c>
      <c r="Z28" s="29">
        <v>0</v>
      </c>
      <c r="AA28" s="29">
        <v>29526.714724035272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3925521.4818225182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308.1099445193172</v>
      </c>
      <c r="Y29" s="29">
        <v>0</v>
      </c>
      <c r="Z29" s="29">
        <v>0</v>
      </c>
      <c r="AA29" s="29">
        <v>1644.8119115709999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15783359.483195797</v>
      </c>
      <c r="M30" s="29">
        <v>2247540.9399990253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45224.105347025456</v>
      </c>
      <c r="Y30" s="29">
        <v>0</v>
      </c>
      <c r="Z30" s="29">
        <v>0</v>
      </c>
      <c r="AA30" s="29">
        <v>14568.69124533027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4078337.7544787815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881819.36665418092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102508.01589146219</v>
      </c>
      <c r="H32" s="29">
        <v>0</v>
      </c>
      <c r="I32" s="29">
        <v>0</v>
      </c>
      <c r="J32" s="29">
        <v>0</v>
      </c>
      <c r="K32" s="29">
        <v>217084.84647469703</v>
      </c>
      <c r="L32" s="29">
        <v>0</v>
      </c>
      <c r="M32" s="29">
        <v>27348.369295252418</v>
      </c>
      <c r="N32" s="29">
        <v>235008.89717213585</v>
      </c>
      <c r="O32" s="29">
        <v>28439.844127817916</v>
      </c>
      <c r="P32" s="29">
        <v>0</v>
      </c>
      <c r="Q32" s="29">
        <v>134604.75302948174</v>
      </c>
      <c r="R32" s="29">
        <v>184508.71885578425</v>
      </c>
      <c r="S32" s="29">
        <v>704673.59446622315</v>
      </c>
      <c r="T32" s="29">
        <v>19670.833163446645</v>
      </c>
      <c r="U32" s="29">
        <v>0</v>
      </c>
      <c r="V32" s="29">
        <v>0</v>
      </c>
      <c r="W32" s="29">
        <v>10292884.921154311</v>
      </c>
      <c r="X32" s="29">
        <v>17130864.185541444</v>
      </c>
      <c r="Y32" s="29">
        <v>0</v>
      </c>
      <c r="Z32" s="29">
        <v>0</v>
      </c>
      <c r="AA32" s="29">
        <v>67302.006385546949</v>
      </c>
      <c r="AB32" s="29">
        <v>0</v>
      </c>
      <c r="AC32" s="29">
        <v>0</v>
      </c>
      <c r="AD32" s="29">
        <v>659646.96349678945</v>
      </c>
      <c r="AE32" s="29">
        <v>1093995.90505042</v>
      </c>
      <c r="AF32" s="29">
        <v>43296.090357595291</v>
      </c>
      <c r="AG32" s="29">
        <v>0</v>
      </c>
      <c r="AH32" s="29">
        <v>76151.69222472074</v>
      </c>
      <c r="AI32" s="29">
        <v>0</v>
      </c>
      <c r="AJ32" s="29">
        <v>125945.24909694419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81896.837296035941</v>
      </c>
      <c r="AR32" s="29">
        <v>70092.69590735792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10357454.207706146</v>
      </c>
      <c r="D33" s="29">
        <v>2282932.3923294218</v>
      </c>
      <c r="E33" s="29">
        <v>2256463.0567122558</v>
      </c>
      <c r="F33" s="29">
        <v>2438379.8931086394</v>
      </c>
      <c r="G33" s="29">
        <v>5144543.7889586519</v>
      </c>
      <c r="H33" s="29">
        <v>442818.03719004954</v>
      </c>
      <c r="I33" s="29">
        <v>0</v>
      </c>
      <c r="J33" s="29">
        <v>0</v>
      </c>
      <c r="K33" s="29">
        <v>1089554.6866905435</v>
      </c>
      <c r="L33" s="29">
        <v>0</v>
      </c>
      <c r="M33" s="29">
        <v>1185704.3396842743</v>
      </c>
      <c r="N33" s="29">
        <v>2024399.9792789733</v>
      </c>
      <c r="O33" s="29">
        <v>300202.5522077264</v>
      </c>
      <c r="P33" s="29">
        <v>1083931.4734304016</v>
      </c>
      <c r="Q33" s="29">
        <v>940161.42532406002</v>
      </c>
      <c r="R33" s="29">
        <v>842253.8015565289</v>
      </c>
      <c r="S33" s="29">
        <v>930604.13205383101</v>
      </c>
      <c r="T33" s="29">
        <v>2733873.1881074947</v>
      </c>
      <c r="U33" s="29">
        <v>0</v>
      </c>
      <c r="V33" s="29">
        <v>0</v>
      </c>
      <c r="W33" s="29">
        <v>1229321.2728083555</v>
      </c>
      <c r="X33" s="29">
        <v>4177192.0071300352</v>
      </c>
      <c r="Y33" s="29">
        <v>0</v>
      </c>
      <c r="Z33" s="29">
        <v>0</v>
      </c>
      <c r="AA33" s="29">
        <v>3620096.1243542512</v>
      </c>
      <c r="AB33" s="29">
        <v>833850.28641293093</v>
      </c>
      <c r="AC33" s="29">
        <v>0</v>
      </c>
      <c r="AD33" s="29">
        <v>600667.81417934992</v>
      </c>
      <c r="AE33" s="29">
        <v>1676125.3571805537</v>
      </c>
      <c r="AF33" s="29">
        <v>1606451.6952240365</v>
      </c>
      <c r="AG33" s="29">
        <v>4781.8590497224404</v>
      </c>
      <c r="AH33" s="29">
        <v>234520.4646178199</v>
      </c>
      <c r="AI33" s="29">
        <v>0</v>
      </c>
      <c r="AJ33" s="29">
        <v>248535.56281597991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3233617.1925247903</v>
      </c>
      <c r="AR33" s="29">
        <v>972764.14361587574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24418090.43960169</v>
      </c>
      <c r="D34" s="29">
        <v>3687516.5177301592</v>
      </c>
      <c r="E34" s="29">
        <v>4536632.684935322</v>
      </c>
      <c r="F34" s="29">
        <v>2469438.9927712632</v>
      </c>
      <c r="G34" s="29">
        <v>14291586.965299925</v>
      </c>
      <c r="H34" s="29">
        <v>2555019.7479475192</v>
      </c>
      <c r="I34" s="29">
        <v>0</v>
      </c>
      <c r="J34" s="29">
        <v>0</v>
      </c>
      <c r="K34" s="29">
        <v>726429.05917478167</v>
      </c>
      <c r="L34" s="29">
        <v>0</v>
      </c>
      <c r="M34" s="29">
        <v>100029.13689482294</v>
      </c>
      <c r="N34" s="29">
        <v>7613918.5520674977</v>
      </c>
      <c r="O34" s="29">
        <v>2087888.649276793</v>
      </c>
      <c r="P34" s="29">
        <v>1784390.1647711429</v>
      </c>
      <c r="Q34" s="29">
        <v>2512478.7510282528</v>
      </c>
      <c r="R34" s="29">
        <v>1807416.1441732547</v>
      </c>
      <c r="S34" s="29">
        <v>1152981.4018259386</v>
      </c>
      <c r="T34" s="29">
        <v>5064740.4739559693</v>
      </c>
      <c r="U34" s="29">
        <v>0</v>
      </c>
      <c r="V34" s="29">
        <v>0</v>
      </c>
      <c r="W34" s="29">
        <v>1514543.9644422641</v>
      </c>
      <c r="X34" s="29">
        <v>2456670.2797741904</v>
      </c>
      <c r="Y34" s="29">
        <v>0</v>
      </c>
      <c r="Z34" s="29">
        <v>0</v>
      </c>
      <c r="AA34" s="29">
        <v>3418351.9330106433</v>
      </c>
      <c r="AB34" s="29">
        <v>960747.39398943784</v>
      </c>
      <c r="AC34" s="29">
        <v>0</v>
      </c>
      <c r="AD34" s="29">
        <v>548826.22388794948</v>
      </c>
      <c r="AE34" s="29">
        <v>3280209.879813815</v>
      </c>
      <c r="AF34" s="29">
        <v>4551715.7594680609</v>
      </c>
      <c r="AG34" s="29">
        <v>8161.793327465537</v>
      </c>
      <c r="AH34" s="29">
        <v>601008.81014022243</v>
      </c>
      <c r="AI34" s="29">
        <v>0</v>
      </c>
      <c r="AJ34" s="29">
        <v>1279789.5547560267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3072808.5905255149</v>
      </c>
      <c r="AR34" s="29">
        <v>1733046.3606719864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89966.745476942218</v>
      </c>
      <c r="Y35" s="29">
        <v>17544841.683475651</v>
      </c>
      <c r="Z35" s="29">
        <v>509769.7331261005</v>
      </c>
      <c r="AA35" s="29">
        <v>6166.6618772950615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33375.604787053744</v>
      </c>
      <c r="Y36" s="29">
        <v>2423637.745222637</v>
      </c>
      <c r="Z36" s="29">
        <v>22186.783031780102</v>
      </c>
      <c r="AA36" s="29">
        <v>15076.508034911545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5448.1265091182768</v>
      </c>
      <c r="Y37" s="29">
        <v>86104.244625039617</v>
      </c>
      <c r="Z37" s="29">
        <v>2326.1950654350967</v>
      </c>
      <c r="AA37" s="29">
        <v>1492.286377675867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2895211.20239574</v>
      </c>
      <c r="Y38" s="29">
        <v>1025.3828012357749</v>
      </c>
      <c r="Z38" s="29">
        <v>15015.289398057268</v>
      </c>
      <c r="AA38" s="29">
        <v>15439.910230371104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4241.278834671517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35156.06191348422</v>
      </c>
      <c r="Y39" s="29">
        <v>0</v>
      </c>
      <c r="Z39" s="29">
        <v>474842.4289136607</v>
      </c>
      <c r="AA39" s="29">
        <v>4779.1553490903398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93483.407110664586</v>
      </c>
      <c r="Y40" s="29">
        <v>0</v>
      </c>
      <c r="Z40" s="29">
        <v>0</v>
      </c>
      <c r="AA40" s="29">
        <v>9654.1978274940557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50704162.679017067</v>
      </c>
      <c r="AN40" s="29">
        <v>11279213.89399264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53273.019288244694</v>
      </c>
      <c r="Y41" s="29">
        <v>0</v>
      </c>
      <c r="Z41" s="29">
        <v>0</v>
      </c>
      <c r="AA41" s="29">
        <v>83136.986819913989</v>
      </c>
      <c r="AB41" s="29">
        <v>553484.7245230003</v>
      </c>
      <c r="AC41" s="29">
        <v>41964.09912415679</v>
      </c>
      <c r="AD41" s="29">
        <v>0</v>
      </c>
      <c r="AE41" s="29">
        <v>675204.36200945091</v>
      </c>
      <c r="AF41" s="29">
        <v>0</v>
      </c>
      <c r="AG41" s="29">
        <v>0</v>
      </c>
      <c r="AH41" s="29">
        <v>0</v>
      </c>
      <c r="AI41" s="29">
        <v>0</v>
      </c>
      <c r="AJ41" s="29">
        <v>2882775.1706261518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89788.25614268308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16431.296446172622</v>
      </c>
      <c r="Y42" s="29">
        <v>0</v>
      </c>
      <c r="Z42" s="29">
        <v>0</v>
      </c>
      <c r="AA42" s="29">
        <v>3960.8258120884852</v>
      </c>
      <c r="AB42" s="29">
        <v>0</v>
      </c>
      <c r="AC42" s="29">
        <v>2243650.9769922905</v>
      </c>
      <c r="AD42" s="29">
        <v>0</v>
      </c>
      <c r="AE42" s="29">
        <v>0</v>
      </c>
      <c r="AF42" s="29">
        <v>0</v>
      </c>
      <c r="AG42" s="29">
        <v>0</v>
      </c>
      <c r="AH42" s="29">
        <v>169083.48925186851</v>
      </c>
      <c r="AI42" s="29">
        <v>1039189.4201779353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131332.83628491883</v>
      </c>
      <c r="Y43" s="29">
        <v>0</v>
      </c>
      <c r="Z43" s="29">
        <v>0</v>
      </c>
      <c r="AA43" s="29">
        <v>63449.02649261419</v>
      </c>
      <c r="AB43" s="29">
        <v>86344.96401218891</v>
      </c>
      <c r="AC43" s="29">
        <v>18813788.079461664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316123.68745600677</v>
      </c>
      <c r="Y44" s="29">
        <v>0</v>
      </c>
      <c r="Z44" s="29">
        <v>0</v>
      </c>
      <c r="AA44" s="29">
        <v>222099.60540411362</v>
      </c>
      <c r="AB44" s="29">
        <v>1260847.0950885345</v>
      </c>
      <c r="AC44" s="29">
        <v>531121.81241091946</v>
      </c>
      <c r="AD44" s="29">
        <v>0</v>
      </c>
      <c r="AE44" s="29">
        <v>164947.07942217161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1450752.3954424427</v>
      </c>
      <c r="Y45" s="29">
        <v>0</v>
      </c>
      <c r="Z45" s="29">
        <v>0</v>
      </c>
      <c r="AA45" s="29">
        <v>18.063791371269868</v>
      </c>
      <c r="AB45" s="29">
        <v>0</v>
      </c>
      <c r="AC45" s="29">
        <v>0</v>
      </c>
      <c r="AD45" s="29">
        <v>0</v>
      </c>
      <c r="AE45" s="29">
        <v>770.76893122258787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57524711.342732772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32499114.410672307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1058282.0311764481</v>
      </c>
      <c r="AP47" s="29">
        <v>2378445.2395424764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95315.36264172013</v>
      </c>
      <c r="Y48" s="29">
        <v>0</v>
      </c>
      <c r="Z48" s="29">
        <v>0</v>
      </c>
      <c r="AA48" s="29">
        <v>15151.399665073875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1044540.906632256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2598704.6244876124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94698.227241058979</v>
      </c>
      <c r="Y49" s="29">
        <v>0</v>
      </c>
      <c r="Z49" s="29">
        <v>0</v>
      </c>
      <c r="AA49" s="29">
        <v>5764.3217137385209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109776823.36985722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40306.63996558659</v>
      </c>
      <c r="Y50" s="29">
        <v>0</v>
      </c>
      <c r="Z50" s="29">
        <v>0</v>
      </c>
      <c r="AA50" s="29">
        <v>47297.541821127612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145522595.93975356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315491.85807764542</v>
      </c>
      <c r="Y52" s="29">
        <v>0</v>
      </c>
      <c r="Z52" s="29">
        <v>0</v>
      </c>
      <c r="AA52" s="29">
        <v>59925.035983373644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152900.19716927252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556809.82429880323</v>
      </c>
      <c r="Y53" s="29">
        <v>0</v>
      </c>
      <c r="Z53" s="29">
        <v>0</v>
      </c>
      <c r="AA53" s="29">
        <v>29485.61029686037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72102.459066996191</v>
      </c>
      <c r="Y54" s="29">
        <v>0</v>
      </c>
      <c r="Z54" s="29">
        <v>0</v>
      </c>
      <c r="AA54" s="29">
        <v>16876.798002651332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40059.967525371219</v>
      </c>
      <c r="Y56" s="29">
        <v>0</v>
      </c>
      <c r="Z56" s="29">
        <v>0</v>
      </c>
      <c r="AA56" s="29">
        <v>7657.3307914332454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108982.43552506313</v>
      </c>
      <c r="T57" s="29">
        <v>0</v>
      </c>
      <c r="U57" s="29">
        <v>0</v>
      </c>
      <c r="V57" s="29">
        <v>0</v>
      </c>
      <c r="W57" s="29">
        <v>0</v>
      </c>
      <c r="X57" s="29">
        <v>54072.490045167739</v>
      </c>
      <c r="Y57" s="29">
        <v>0</v>
      </c>
      <c r="Z57" s="29">
        <v>0</v>
      </c>
      <c r="AA57" s="29">
        <v>9368.9353332633018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2075852.5583000921</v>
      </c>
      <c r="AH57" s="29">
        <v>0</v>
      </c>
      <c r="AI57" s="29">
        <v>96808.716217001478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253783.27451878428</v>
      </c>
      <c r="T58" s="29">
        <v>0</v>
      </c>
      <c r="U58" s="29">
        <v>0</v>
      </c>
      <c r="V58" s="29">
        <v>0</v>
      </c>
      <c r="W58" s="29">
        <v>0</v>
      </c>
      <c r="X58" s="29">
        <v>3232130.9586747494</v>
      </c>
      <c r="Y58" s="29">
        <v>0</v>
      </c>
      <c r="Z58" s="29">
        <v>0</v>
      </c>
      <c r="AA58" s="29">
        <v>10941.646067740539</v>
      </c>
      <c r="AB58" s="29">
        <v>0</v>
      </c>
      <c r="AC58" s="29">
        <v>195425.41810095974</v>
      </c>
      <c r="AD58" s="29">
        <v>0</v>
      </c>
      <c r="AE58" s="29">
        <v>0</v>
      </c>
      <c r="AF58" s="29">
        <v>0</v>
      </c>
      <c r="AG58" s="29">
        <v>398223.10754312738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19258.896200313211</v>
      </c>
      <c r="Y59" s="29">
        <v>0</v>
      </c>
      <c r="Z59" s="29">
        <v>0</v>
      </c>
      <c r="AA59" s="29">
        <v>4792.9487130579319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101282.3849186391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69708.570452464162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8584.7147658617941</v>
      </c>
      <c r="Y60" s="29">
        <v>102780.42921746772</v>
      </c>
      <c r="Z60" s="29">
        <v>0</v>
      </c>
      <c r="AA60" s="29">
        <v>3777.2068048995156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307488.41929675732</v>
      </c>
      <c r="AJ60" s="29">
        <v>0</v>
      </c>
      <c r="AK60" s="29">
        <v>11914291.177372089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28807.005597109252</v>
      </c>
      <c r="L61" s="29">
        <v>1164048.2314837575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869310.53668242786</v>
      </c>
      <c r="T61" s="29">
        <v>0</v>
      </c>
      <c r="U61" s="29">
        <v>0</v>
      </c>
      <c r="V61" s="29">
        <v>0</v>
      </c>
      <c r="W61" s="29">
        <v>0</v>
      </c>
      <c r="X61" s="29">
        <v>259609.08798658234</v>
      </c>
      <c r="Y61" s="29">
        <v>0</v>
      </c>
      <c r="Z61" s="29">
        <v>0</v>
      </c>
      <c r="AA61" s="29">
        <v>14233.315643369215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37625.40066475021</v>
      </c>
      <c r="AH61" s="29">
        <v>0</v>
      </c>
      <c r="AI61" s="29">
        <v>115602.07482676036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20135.536106781572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162485.18307346251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516720.91670774692</v>
      </c>
      <c r="AN62" s="29">
        <v>0</v>
      </c>
      <c r="AO62" s="29">
        <v>6153.6993033484023</v>
      </c>
      <c r="AP62" s="29">
        <v>0</v>
      </c>
      <c r="AQ62" s="29">
        <v>0</v>
      </c>
      <c r="AR62" s="29">
        <v>0</v>
      </c>
      <c r="AS62" s="29">
        <v>0</v>
      </c>
      <c r="AT62" s="29">
        <v>667093.24885683612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19845.397765247999</v>
      </c>
      <c r="U63" s="29">
        <v>340352.64463232475</v>
      </c>
      <c r="V63" s="29">
        <v>0</v>
      </c>
      <c r="W63" s="29">
        <v>0</v>
      </c>
      <c r="X63" s="29">
        <v>267.79487232000889</v>
      </c>
      <c r="Y63" s="29">
        <v>0</v>
      </c>
      <c r="Z63" s="29">
        <v>0</v>
      </c>
      <c r="AA63" s="29">
        <v>588.31698127898642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8248572.6468584957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1893356.9663481431</v>
      </c>
      <c r="Y65" s="29">
        <v>0</v>
      </c>
      <c r="Z65" s="29">
        <v>0</v>
      </c>
      <c r="AA65" s="29">
        <v>1236.5782967801531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260216.40610856999</v>
      </c>
      <c r="AH65" s="29">
        <v>0</v>
      </c>
      <c r="AI65" s="29">
        <v>0</v>
      </c>
      <c r="AJ65" s="29">
        <v>0</v>
      </c>
      <c r="AK65" s="29">
        <v>0</v>
      </c>
      <c r="AL65" s="29">
        <v>1813828.8492392937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12082767.317525715</v>
      </c>
      <c r="V66" s="29">
        <v>5778257.0169247072</v>
      </c>
      <c r="W66" s="29">
        <v>0</v>
      </c>
      <c r="X66" s="29">
        <v>74759.510134537515</v>
      </c>
      <c r="Y66" s="29">
        <v>0</v>
      </c>
      <c r="Z66" s="29">
        <v>0</v>
      </c>
      <c r="AA66" s="29">
        <v>2906.4706801216162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957717.18717535108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18548359.824714363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374966.75514755462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10077.018294892452</v>
      </c>
      <c r="Y68" s="29">
        <v>0</v>
      </c>
      <c r="Z68" s="29">
        <v>0</v>
      </c>
      <c r="AA68" s="29">
        <v>2101.3243706009343</v>
      </c>
      <c r="AB68" s="29">
        <v>0</v>
      </c>
      <c r="AC68" s="29">
        <v>1072818.3844423322</v>
      </c>
      <c r="AD68" s="29">
        <v>0</v>
      </c>
      <c r="AE68" s="29">
        <v>0</v>
      </c>
      <c r="AF68" s="29">
        <v>0</v>
      </c>
      <c r="AG68" s="29">
        <v>6372333.2420232799</v>
      </c>
      <c r="AH68" s="29">
        <v>0</v>
      </c>
      <c r="AI68" s="29">
        <v>7158998.463449005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29733.812091286585</v>
      </c>
      <c r="Y69" s="29">
        <v>0</v>
      </c>
      <c r="Z69" s="29">
        <v>0</v>
      </c>
      <c r="AA69" s="29">
        <v>2218.9771142362129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9997762.5276991762</v>
      </c>
      <c r="AH69" s="29">
        <v>0</v>
      </c>
      <c r="AI69" s="29">
        <v>466109.88311809825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7925.3892210917447</v>
      </c>
      <c r="Y70" s="29">
        <v>0</v>
      </c>
      <c r="Z70" s="29">
        <v>0</v>
      </c>
      <c r="AA70" s="29">
        <v>2074.3926177154644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5215123.6426145658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38203.770911734318</v>
      </c>
      <c r="H71" s="29">
        <v>175425.31972809418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431986.99482150417</v>
      </c>
      <c r="O71" s="29">
        <v>0</v>
      </c>
      <c r="P71" s="29">
        <v>370541.55300022045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1005255.0948286107</v>
      </c>
      <c r="Y71" s="29">
        <v>0</v>
      </c>
      <c r="Z71" s="29">
        <v>0</v>
      </c>
      <c r="AA71" s="29">
        <v>2964.8615559870859</v>
      </c>
      <c r="AB71" s="29">
        <v>0</v>
      </c>
      <c r="AC71" s="29">
        <v>450191.78735426225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233775.71302601171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275190.37628156116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26905.749956844764</v>
      </c>
      <c r="Y72" s="29">
        <v>0</v>
      </c>
      <c r="Z72" s="29">
        <v>0</v>
      </c>
      <c r="AA72" s="29">
        <v>3789.1468348507451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237487.51170320515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8484266.6423343103</v>
      </c>
      <c r="AR72" s="29">
        <v>0</v>
      </c>
      <c r="AS72" s="29">
        <v>0</v>
      </c>
      <c r="AT72" s="29">
        <v>2974791.4003388272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793085.98628641432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78" t="s">
        <v>193</v>
      </c>
      <c r="B74" s="7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7</v>
      </c>
      <c r="B75" s="29" t="s">
        <v>124</v>
      </c>
      <c r="C75" s="29">
        <v>4610068.6238817507</v>
      </c>
      <c r="D75" s="29">
        <v>141338.38868410556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28699.732516261854</v>
      </c>
      <c r="AE75" s="29">
        <v>111585.56693277521</v>
      </c>
      <c r="AF75" s="29">
        <v>1774847.749701475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8</v>
      </c>
      <c r="B76" s="29" t="s">
        <v>125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77124.173437371297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</v>
      </c>
      <c r="B77" s="29" t="s">
        <v>126</v>
      </c>
      <c r="C77" s="29">
        <v>690864.71045190503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7231.3123187077663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5001.380790564147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10</v>
      </c>
      <c r="B78" s="29" t="s">
        <v>127</v>
      </c>
      <c r="C78" s="29">
        <v>33774.098429044927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265.3453767169201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20322.729977328305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1688.7149838860507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11</v>
      </c>
      <c r="B79" s="29" t="s">
        <v>128</v>
      </c>
      <c r="C79" s="29">
        <v>25571435.906449646</v>
      </c>
      <c r="D79" s="29">
        <v>4018539.7894981913</v>
      </c>
      <c r="E79" s="29">
        <v>7126138.1964693321</v>
      </c>
      <c r="F79" s="29">
        <v>1514107.4219731144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0.75631553163018239</v>
      </c>
      <c r="O79" s="29">
        <v>0</v>
      </c>
      <c r="P79" s="29">
        <v>0</v>
      </c>
      <c r="Q79" s="29">
        <v>3864.4983512751833</v>
      </c>
      <c r="R79" s="29">
        <v>4.3596714067482418</v>
      </c>
      <c r="S79" s="29">
        <v>1851.0524065007455</v>
      </c>
      <c r="T79" s="29">
        <v>12612.349340948051</v>
      </c>
      <c r="U79" s="29">
        <v>0</v>
      </c>
      <c r="V79" s="29">
        <v>0</v>
      </c>
      <c r="W79" s="29">
        <v>0</v>
      </c>
      <c r="X79" s="29">
        <v>2.3008005730726793E-2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9779.0431189153987</v>
      </c>
      <c r="AF79" s="29">
        <v>1448279.107633237</v>
      </c>
      <c r="AG79" s="29">
        <v>0</v>
      </c>
      <c r="AH79" s="29">
        <v>0</v>
      </c>
      <c r="AI79" s="29">
        <v>0</v>
      </c>
      <c r="AJ79" s="29">
        <v>4656.9217917665082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2484.5373238821544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12</v>
      </c>
      <c r="B80" s="29" t="s">
        <v>129</v>
      </c>
      <c r="C80" s="29">
        <v>0</v>
      </c>
      <c r="D80" s="29">
        <v>0</v>
      </c>
      <c r="E80" s="29">
        <v>0</v>
      </c>
      <c r="F80" s="29">
        <v>0</v>
      </c>
      <c r="G80" s="29">
        <v>10152271.15817523</v>
      </c>
      <c r="H80" s="29">
        <v>3748282.2014507623</v>
      </c>
      <c r="I80" s="29">
        <v>0</v>
      </c>
      <c r="J80" s="29">
        <v>0</v>
      </c>
      <c r="K80" s="29">
        <v>12095.767457417413</v>
      </c>
      <c r="L80" s="29">
        <v>0</v>
      </c>
      <c r="M80" s="29">
        <v>0</v>
      </c>
      <c r="N80" s="29">
        <v>334845.18422920309</v>
      </c>
      <c r="O80" s="29">
        <v>739213.79895002651</v>
      </c>
      <c r="P80" s="29">
        <v>0</v>
      </c>
      <c r="Q80" s="29">
        <v>39933.120718105565</v>
      </c>
      <c r="R80" s="29">
        <v>40.298354168872592</v>
      </c>
      <c r="S80" s="29">
        <v>20432.333157121964</v>
      </c>
      <c r="T80" s="29">
        <v>7261.5804887833383</v>
      </c>
      <c r="U80" s="29">
        <v>0</v>
      </c>
      <c r="V80" s="29">
        <v>0</v>
      </c>
      <c r="W80" s="29">
        <v>0</v>
      </c>
      <c r="X80" s="29">
        <v>501.24306901876253</v>
      </c>
      <c r="Y80" s="29">
        <v>0</v>
      </c>
      <c r="Z80" s="29">
        <v>0</v>
      </c>
      <c r="AA80" s="29">
        <v>0</v>
      </c>
      <c r="AB80" s="29">
        <v>0</v>
      </c>
      <c r="AC80" s="29">
        <v>0</v>
      </c>
      <c r="AD80" s="29">
        <v>0</v>
      </c>
      <c r="AE80" s="29">
        <v>117301.8290337864</v>
      </c>
      <c r="AF80" s="29">
        <v>133379.0978640125</v>
      </c>
      <c r="AG80" s="29">
        <v>0</v>
      </c>
      <c r="AH80" s="29">
        <v>0</v>
      </c>
      <c r="AI80" s="29">
        <v>0</v>
      </c>
      <c r="AJ80" s="29">
        <v>3522.3459410596724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24835.218725334933</v>
      </c>
      <c r="AR80" s="29">
        <v>622801.13343342813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13</v>
      </c>
      <c r="B81" s="29" t="s">
        <v>130</v>
      </c>
      <c r="C81" s="29">
        <v>0</v>
      </c>
      <c r="D81" s="29">
        <v>0</v>
      </c>
      <c r="E81" s="29">
        <v>0</v>
      </c>
      <c r="F81" s="29">
        <v>0</v>
      </c>
      <c r="G81" s="29">
        <v>0</v>
      </c>
      <c r="H81" s="29">
        <v>8819.5340867624072</v>
      </c>
      <c r="I81" s="29">
        <v>0</v>
      </c>
      <c r="J81" s="29">
        <v>0</v>
      </c>
      <c r="K81" s="29">
        <v>196561.77612515423</v>
      </c>
      <c r="L81" s="29">
        <v>0</v>
      </c>
      <c r="M81" s="29">
        <v>711108.81537334609</v>
      </c>
      <c r="N81" s="29">
        <v>346932.7182627857</v>
      </c>
      <c r="O81" s="29">
        <v>0</v>
      </c>
      <c r="P81" s="29">
        <v>0</v>
      </c>
      <c r="Q81" s="29">
        <v>62848.943837441031</v>
      </c>
      <c r="R81" s="29">
        <v>15794.174615592827</v>
      </c>
      <c r="S81" s="29">
        <v>209.44744521276132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8350.5072865331422</v>
      </c>
      <c r="AF81" s="29">
        <v>0</v>
      </c>
      <c r="AG81" s="29">
        <v>0</v>
      </c>
      <c r="AH81" s="29">
        <v>0</v>
      </c>
      <c r="AI81" s="29">
        <v>0</v>
      </c>
      <c r="AJ81" s="29">
        <v>14050.000736867543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14</v>
      </c>
      <c r="B82" s="29" t="s">
        <v>131</v>
      </c>
      <c r="C82" s="29">
        <v>0</v>
      </c>
      <c r="D82" s="29">
        <v>0</v>
      </c>
      <c r="E82" s="29">
        <v>0</v>
      </c>
      <c r="F82" s="29">
        <v>1017.0707381704585</v>
      </c>
      <c r="G82" s="29">
        <v>0</v>
      </c>
      <c r="H82" s="29">
        <v>0</v>
      </c>
      <c r="I82" s="29">
        <v>0</v>
      </c>
      <c r="J82" s="29">
        <v>0</v>
      </c>
      <c r="K82" s="29">
        <v>3702.2666695942235</v>
      </c>
      <c r="L82" s="29">
        <v>0</v>
      </c>
      <c r="M82" s="29">
        <v>0</v>
      </c>
      <c r="N82" s="29">
        <v>27.742349387188536</v>
      </c>
      <c r="O82" s="29">
        <v>0</v>
      </c>
      <c r="P82" s="29">
        <v>0</v>
      </c>
      <c r="Q82" s="29">
        <v>0</v>
      </c>
      <c r="R82" s="29">
        <v>119.24794494465485</v>
      </c>
      <c r="S82" s="29">
        <v>213911.75697326008</v>
      </c>
      <c r="T82" s="29">
        <v>7590.5732827706379</v>
      </c>
      <c r="U82" s="29">
        <v>0</v>
      </c>
      <c r="V82" s="29">
        <v>0</v>
      </c>
      <c r="W82" s="29">
        <v>0</v>
      </c>
      <c r="X82" s="29">
        <v>0.9652981365962563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108.14689684929014</v>
      </c>
      <c r="AE82" s="29">
        <v>21107.058646865855</v>
      </c>
      <c r="AF82" s="29">
        <v>0</v>
      </c>
      <c r="AG82" s="29">
        <v>0</v>
      </c>
      <c r="AH82" s="29">
        <v>0</v>
      </c>
      <c r="AI82" s="29">
        <v>0</v>
      </c>
      <c r="AJ82" s="29">
        <v>15714.862328133826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1331216.5928852027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15</v>
      </c>
      <c r="B83" s="29" t="s">
        <v>132</v>
      </c>
      <c r="C83" s="29">
        <v>0</v>
      </c>
      <c r="D83" s="29">
        <v>0</v>
      </c>
      <c r="E83" s="29">
        <v>0</v>
      </c>
      <c r="F83" s="29">
        <v>0</v>
      </c>
      <c r="G83" s="29">
        <v>20885.771366900135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910.9765104419098</v>
      </c>
      <c r="O83" s="29">
        <v>1048.649028939938</v>
      </c>
      <c r="P83" s="29">
        <v>93.547662385545863</v>
      </c>
      <c r="Q83" s="29">
        <v>0</v>
      </c>
      <c r="R83" s="29">
        <v>758.72032515342391</v>
      </c>
      <c r="S83" s="29">
        <v>416.91050863200462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29">
        <v>5411.8017624311742</v>
      </c>
      <c r="AB83" s="29">
        <v>0</v>
      </c>
      <c r="AC83" s="29">
        <v>0</v>
      </c>
      <c r="AD83" s="29">
        <v>0</v>
      </c>
      <c r="AE83" s="29">
        <v>391690.86022522644</v>
      </c>
      <c r="AF83" s="29">
        <v>0</v>
      </c>
      <c r="AG83" s="29">
        <v>37.787147454231977</v>
      </c>
      <c r="AH83" s="29">
        <v>0</v>
      </c>
      <c r="AI83" s="29">
        <v>0</v>
      </c>
      <c r="AJ83" s="29">
        <v>4240.8161213579551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16</v>
      </c>
      <c r="B84" s="29" t="s">
        <v>133</v>
      </c>
      <c r="C84" s="29">
        <v>0</v>
      </c>
      <c r="D84" s="29">
        <v>0</v>
      </c>
      <c r="E84" s="29">
        <v>4972.2972549193573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525065.40131360246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1411.204577235764</v>
      </c>
      <c r="T84" s="29">
        <v>0</v>
      </c>
      <c r="U84" s="29">
        <v>0</v>
      </c>
      <c r="V84" s="29">
        <v>0</v>
      </c>
      <c r="W84" s="29">
        <v>0</v>
      </c>
      <c r="X84" s="29">
        <v>2395429.1127759526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17</v>
      </c>
      <c r="B85" s="29" t="s">
        <v>134</v>
      </c>
      <c r="C85" s="29">
        <v>317774.17660709203</v>
      </c>
      <c r="D85" s="29">
        <v>209787.51333030264</v>
      </c>
      <c r="E85" s="29">
        <v>86007.140043748033</v>
      </c>
      <c r="F85" s="29">
        <v>4.4265111648875006</v>
      </c>
      <c r="G85" s="29">
        <v>1874.4089782487715</v>
      </c>
      <c r="H85" s="29">
        <v>577.80299790649792</v>
      </c>
      <c r="I85" s="29">
        <v>0</v>
      </c>
      <c r="J85" s="29">
        <v>0</v>
      </c>
      <c r="K85" s="29">
        <v>253748.48987341419</v>
      </c>
      <c r="L85" s="29">
        <v>0</v>
      </c>
      <c r="M85" s="29">
        <v>46516.919642797096</v>
      </c>
      <c r="N85" s="29">
        <v>714.34197990459757</v>
      </c>
      <c r="O85" s="29">
        <v>73.226022332615884</v>
      </c>
      <c r="P85" s="29">
        <v>19499.926157857823</v>
      </c>
      <c r="Q85" s="29">
        <v>921.0948928194548</v>
      </c>
      <c r="R85" s="29">
        <v>112480.72199931421</v>
      </c>
      <c r="S85" s="29">
        <v>156292.0248789278</v>
      </c>
      <c r="T85" s="29">
        <v>85354.007631672197</v>
      </c>
      <c r="U85" s="29">
        <v>0</v>
      </c>
      <c r="V85" s="29">
        <v>0</v>
      </c>
      <c r="W85" s="29">
        <v>0</v>
      </c>
      <c r="X85" s="29">
        <v>39410.083144093653</v>
      </c>
      <c r="Y85" s="29">
        <v>0</v>
      </c>
      <c r="Z85" s="29">
        <v>0</v>
      </c>
      <c r="AA85" s="29">
        <v>158.21546062382583</v>
      </c>
      <c r="AB85" s="29">
        <v>0</v>
      </c>
      <c r="AC85" s="29">
        <v>0</v>
      </c>
      <c r="AD85" s="29">
        <v>5.0753009416517295E-2</v>
      </c>
      <c r="AE85" s="29">
        <v>111537.2056313787</v>
      </c>
      <c r="AF85" s="29">
        <v>20106.09058581404</v>
      </c>
      <c r="AG85" s="29">
        <v>0</v>
      </c>
      <c r="AH85" s="29">
        <v>0</v>
      </c>
      <c r="AI85" s="29">
        <v>0</v>
      </c>
      <c r="AJ85" s="29">
        <v>41434.638818913008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2090294.7446064609</v>
      </c>
      <c r="AR85" s="29">
        <v>19317.235856478201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18</v>
      </c>
      <c r="B86" s="29" t="s">
        <v>135</v>
      </c>
      <c r="C86" s="29">
        <v>15189.952674811524</v>
      </c>
      <c r="D86" s="29">
        <v>4319.7221061911605</v>
      </c>
      <c r="E86" s="29">
        <v>0</v>
      </c>
      <c r="F86" s="29">
        <v>1589964.9254183515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31.688615206732994</v>
      </c>
      <c r="T86" s="29">
        <v>3185497.4908649074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1.711285774140205</v>
      </c>
      <c r="AE86" s="29">
        <v>0</v>
      </c>
      <c r="AF86" s="29">
        <v>168823.85605403068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2632.1252580605515</v>
      </c>
      <c r="AR86" s="29">
        <v>0</v>
      </c>
      <c r="AS86" s="29">
        <v>0</v>
      </c>
      <c r="AT86" s="29">
        <v>0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19</v>
      </c>
      <c r="B87" s="29" t="s">
        <v>136</v>
      </c>
      <c r="C87" s="29">
        <v>0</v>
      </c>
      <c r="D87" s="29">
        <v>0</v>
      </c>
      <c r="E87" s="29">
        <v>0</v>
      </c>
      <c r="F87" s="29">
        <v>0</v>
      </c>
      <c r="G87" s="29">
        <v>1751.9179182718674</v>
      </c>
      <c r="H87" s="29">
        <v>0</v>
      </c>
      <c r="I87" s="29">
        <v>0</v>
      </c>
      <c r="J87" s="29">
        <v>0</v>
      </c>
      <c r="K87" s="29">
        <v>240267.46285642259</v>
      </c>
      <c r="L87" s="29">
        <v>0</v>
      </c>
      <c r="M87" s="29">
        <v>0</v>
      </c>
      <c r="N87" s="29">
        <v>140270.21503615475</v>
      </c>
      <c r="O87" s="29">
        <v>20452.035112695274</v>
      </c>
      <c r="P87" s="29">
        <v>64.313079533384979</v>
      </c>
      <c r="Q87" s="29">
        <v>130477.66447015069</v>
      </c>
      <c r="R87" s="29">
        <v>161450.86776405928</v>
      </c>
      <c r="S87" s="29">
        <v>31742.827387083369</v>
      </c>
      <c r="T87" s="29">
        <v>9346.3654185326723</v>
      </c>
      <c r="U87" s="29">
        <v>0</v>
      </c>
      <c r="V87" s="29">
        <v>0</v>
      </c>
      <c r="W87" s="29">
        <v>0</v>
      </c>
      <c r="X87" s="29">
        <v>70536.869581535546</v>
      </c>
      <c r="Y87" s="29">
        <v>0</v>
      </c>
      <c r="Z87" s="29">
        <v>0</v>
      </c>
      <c r="AA87" s="29">
        <v>437.37115853619775</v>
      </c>
      <c r="AB87" s="29">
        <v>0</v>
      </c>
      <c r="AC87" s="29">
        <v>0</v>
      </c>
      <c r="AD87" s="29">
        <v>169.19272597105834</v>
      </c>
      <c r="AE87" s="29">
        <v>11923.333597269708</v>
      </c>
      <c r="AF87" s="29">
        <v>0</v>
      </c>
      <c r="AG87" s="29">
        <v>22.429375768840298</v>
      </c>
      <c r="AH87" s="29">
        <v>0</v>
      </c>
      <c r="AI87" s="29">
        <v>0</v>
      </c>
      <c r="AJ87" s="29">
        <v>26313.336466444427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40189.586225917243</v>
      </c>
      <c r="AR87" s="29">
        <v>137041.91966846932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20</v>
      </c>
      <c r="B88" s="29" t="s">
        <v>137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433439.75026484544</v>
      </c>
      <c r="L88" s="29">
        <v>0</v>
      </c>
      <c r="M88" s="29">
        <v>0</v>
      </c>
      <c r="N88" s="29">
        <v>124720.22900763455</v>
      </c>
      <c r="O88" s="29">
        <v>0</v>
      </c>
      <c r="P88" s="29">
        <v>0</v>
      </c>
      <c r="Q88" s="29">
        <v>480303.26042274234</v>
      </c>
      <c r="R88" s="29">
        <v>21695.194047930931</v>
      </c>
      <c r="S88" s="29">
        <v>4446.888940327789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29">
        <v>16371.067010080407</v>
      </c>
      <c r="AB88" s="29">
        <v>0</v>
      </c>
      <c r="AC88" s="29">
        <v>0</v>
      </c>
      <c r="AD88" s="29">
        <v>0</v>
      </c>
      <c r="AE88" s="29">
        <v>0</v>
      </c>
      <c r="AF88" s="29">
        <v>417.84279030209996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18277.384535450081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21</v>
      </c>
      <c r="B89" s="29" t="s">
        <v>138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31811.489589999182</v>
      </c>
      <c r="L89" s="29">
        <v>0</v>
      </c>
      <c r="M89" s="29">
        <v>0</v>
      </c>
      <c r="N89" s="29">
        <v>4851.2875086613094</v>
      </c>
      <c r="O89" s="29">
        <v>0</v>
      </c>
      <c r="P89" s="29">
        <v>16.40013014628531</v>
      </c>
      <c r="Q89" s="29">
        <v>5455.3216029597806</v>
      </c>
      <c r="R89" s="29">
        <v>34136.013575626901</v>
      </c>
      <c r="S89" s="29">
        <v>16185.168398012276</v>
      </c>
      <c r="T89" s="29">
        <v>0</v>
      </c>
      <c r="U89" s="29">
        <v>0</v>
      </c>
      <c r="V89" s="29">
        <v>0</v>
      </c>
      <c r="W89" s="29">
        <v>0</v>
      </c>
      <c r="X89" s="29">
        <v>14211.591209196507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15242.77457665053</v>
      </c>
      <c r="AE89" s="29">
        <v>10666.933278645207</v>
      </c>
      <c r="AF89" s="29">
        <v>0</v>
      </c>
      <c r="AG89" s="29">
        <v>0</v>
      </c>
      <c r="AH89" s="29">
        <v>0</v>
      </c>
      <c r="AI89" s="29">
        <v>0</v>
      </c>
      <c r="AJ89" s="29">
        <v>189.82504665365926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39.527554464670999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22</v>
      </c>
      <c r="B90" s="29" t="s">
        <v>139</v>
      </c>
      <c r="C90" s="29">
        <v>0</v>
      </c>
      <c r="D90" s="29">
        <v>0</v>
      </c>
      <c r="E90" s="29">
        <v>0</v>
      </c>
      <c r="F90" s="29">
        <v>0</v>
      </c>
      <c r="G90" s="29">
        <v>2635.9109873839243</v>
      </c>
      <c r="H90" s="29">
        <v>0</v>
      </c>
      <c r="I90" s="29">
        <v>0</v>
      </c>
      <c r="J90" s="29">
        <v>0</v>
      </c>
      <c r="K90" s="29">
        <v>59759.382931619803</v>
      </c>
      <c r="L90" s="29">
        <v>0</v>
      </c>
      <c r="M90" s="29">
        <v>0</v>
      </c>
      <c r="N90" s="29">
        <v>113359.22294444975</v>
      </c>
      <c r="O90" s="29">
        <v>200.79263500625342</v>
      </c>
      <c r="P90" s="29">
        <v>27375.505277459517</v>
      </c>
      <c r="Q90" s="29">
        <v>343284.50600259734</v>
      </c>
      <c r="R90" s="29">
        <v>213591.7453060741</v>
      </c>
      <c r="S90" s="29">
        <v>56390.354814256214</v>
      </c>
      <c r="T90" s="29">
        <v>78.025083137638958</v>
      </c>
      <c r="U90" s="29">
        <v>0</v>
      </c>
      <c r="V90" s="29">
        <v>0</v>
      </c>
      <c r="W90" s="29">
        <v>0</v>
      </c>
      <c r="X90" s="29">
        <v>3262.3449971515952</v>
      </c>
      <c r="Y90" s="29">
        <v>0</v>
      </c>
      <c r="Z90" s="29">
        <v>0</v>
      </c>
      <c r="AA90" s="29">
        <v>33141.324841227302</v>
      </c>
      <c r="AB90" s="29">
        <v>0</v>
      </c>
      <c r="AC90" s="29">
        <v>0</v>
      </c>
      <c r="AD90" s="29">
        <v>14217.743119298155</v>
      </c>
      <c r="AE90" s="29">
        <v>1997.5912041731594</v>
      </c>
      <c r="AF90" s="29">
        <v>0</v>
      </c>
      <c r="AG90" s="29">
        <v>9.7138988472643781</v>
      </c>
      <c r="AH90" s="29">
        <v>2.456595091886507E-2</v>
      </c>
      <c r="AI90" s="29">
        <v>0</v>
      </c>
      <c r="AJ90" s="29">
        <v>2567.3120648197551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44786.492044125422</v>
      </c>
      <c r="AR90" s="29">
        <v>-2343.5516152693781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23</v>
      </c>
      <c r="B91" s="29" t="s">
        <v>140</v>
      </c>
      <c r="C91" s="29">
        <v>0</v>
      </c>
      <c r="D91" s="29">
        <v>0</v>
      </c>
      <c r="E91" s="29">
        <v>0</v>
      </c>
      <c r="F91" s="29">
        <v>0</v>
      </c>
      <c r="G91" s="29">
        <v>5661.9608770620962</v>
      </c>
      <c r="H91" s="29">
        <v>0</v>
      </c>
      <c r="I91" s="29">
        <v>0</v>
      </c>
      <c r="J91" s="29">
        <v>0</v>
      </c>
      <c r="K91" s="29">
        <v>502.31326080265859</v>
      </c>
      <c r="L91" s="29">
        <v>0</v>
      </c>
      <c r="M91" s="29">
        <v>0</v>
      </c>
      <c r="N91" s="29">
        <v>46161.506223673532</v>
      </c>
      <c r="O91" s="29">
        <v>459.35219408585488</v>
      </c>
      <c r="P91" s="29">
        <v>0</v>
      </c>
      <c r="Q91" s="29">
        <v>0</v>
      </c>
      <c r="R91" s="29">
        <v>9505.7886856740079</v>
      </c>
      <c r="S91" s="29">
        <v>1856.6624052424565</v>
      </c>
      <c r="T91" s="29">
        <v>705358.49733478506</v>
      </c>
      <c r="U91" s="29">
        <v>0</v>
      </c>
      <c r="V91" s="29">
        <v>0</v>
      </c>
      <c r="W91" s="29">
        <v>0</v>
      </c>
      <c r="X91" s="29">
        <v>90626.624975674669</v>
      </c>
      <c r="Y91" s="29">
        <v>0</v>
      </c>
      <c r="Z91" s="29">
        <v>0</v>
      </c>
      <c r="AA91" s="29">
        <v>10519069.628623124</v>
      </c>
      <c r="AB91" s="29">
        <v>0</v>
      </c>
      <c r="AC91" s="29">
        <v>0</v>
      </c>
      <c r="AD91" s="29">
        <v>625967.82899647497</v>
      </c>
      <c r="AE91" s="29">
        <v>3445.1234824941321</v>
      </c>
      <c r="AF91" s="29">
        <v>0</v>
      </c>
      <c r="AG91" s="29">
        <v>11747.748980886845</v>
      </c>
      <c r="AH91" s="29">
        <v>155.05659521646817</v>
      </c>
      <c r="AI91" s="29">
        <v>0</v>
      </c>
      <c r="AJ91" s="29">
        <v>846.97043331471787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116971.59670876851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24</v>
      </c>
      <c r="B92" s="29" t="s">
        <v>141</v>
      </c>
      <c r="C92" s="29">
        <v>20.551890511617678</v>
      </c>
      <c r="D92" s="29">
        <v>0</v>
      </c>
      <c r="E92" s="29">
        <v>7913.423511782772</v>
      </c>
      <c r="F92" s="29">
        <v>0</v>
      </c>
      <c r="G92" s="29">
        <v>1936.5747516325216</v>
      </c>
      <c r="H92" s="29">
        <v>0</v>
      </c>
      <c r="I92" s="29">
        <v>0</v>
      </c>
      <c r="J92" s="29">
        <v>0</v>
      </c>
      <c r="K92" s="29">
        <v>34797.330563457203</v>
      </c>
      <c r="L92" s="29">
        <v>0</v>
      </c>
      <c r="M92" s="29">
        <v>0</v>
      </c>
      <c r="N92" s="29">
        <v>474903.78595403803</v>
      </c>
      <c r="O92" s="29">
        <v>1591.6772925389594</v>
      </c>
      <c r="P92" s="29">
        <v>3723768.0688531757</v>
      </c>
      <c r="Q92" s="29">
        <v>0</v>
      </c>
      <c r="R92" s="29">
        <v>265910.04405083897</v>
      </c>
      <c r="S92" s="29">
        <v>1521.85270330258</v>
      </c>
      <c r="T92" s="29">
        <v>1311.2940371006675</v>
      </c>
      <c r="U92" s="29">
        <v>0</v>
      </c>
      <c r="V92" s="29">
        <v>0</v>
      </c>
      <c r="W92" s="29">
        <v>0</v>
      </c>
      <c r="X92" s="29">
        <v>81963.236447886651</v>
      </c>
      <c r="Y92" s="29">
        <v>0</v>
      </c>
      <c r="Z92" s="29">
        <v>0</v>
      </c>
      <c r="AA92" s="29">
        <v>17626.604178071197</v>
      </c>
      <c r="AB92" s="29">
        <v>0</v>
      </c>
      <c r="AC92" s="29">
        <v>0</v>
      </c>
      <c r="AD92" s="29">
        <v>106.39119325042671</v>
      </c>
      <c r="AE92" s="29">
        <v>17499.983096870215</v>
      </c>
      <c r="AF92" s="29">
        <v>0</v>
      </c>
      <c r="AG92" s="29">
        <v>8.292199278389452</v>
      </c>
      <c r="AH92" s="29">
        <v>0</v>
      </c>
      <c r="AI92" s="29">
        <v>0</v>
      </c>
      <c r="AJ92" s="29">
        <v>0.85947344012754967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239615.78592086118</v>
      </c>
      <c r="AR92" s="29">
        <v>21.62777754004679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25</v>
      </c>
      <c r="B93" s="29" t="s">
        <v>142</v>
      </c>
      <c r="C93" s="29">
        <v>0</v>
      </c>
      <c r="D93" s="29">
        <v>29024.983800956797</v>
      </c>
      <c r="E93" s="29">
        <v>308.98108651455141</v>
      </c>
      <c r="F93" s="29">
        <v>0</v>
      </c>
      <c r="G93" s="29">
        <v>179.92852234332744</v>
      </c>
      <c r="H93" s="29">
        <v>0</v>
      </c>
      <c r="I93" s="29">
        <v>0</v>
      </c>
      <c r="J93" s="29">
        <v>0</v>
      </c>
      <c r="K93" s="29">
        <v>74059.256056889644</v>
      </c>
      <c r="L93" s="29">
        <v>0</v>
      </c>
      <c r="M93" s="29">
        <v>0</v>
      </c>
      <c r="N93" s="29">
        <v>11239.61062629821</v>
      </c>
      <c r="O93" s="29">
        <v>100.14423673739864</v>
      </c>
      <c r="P93" s="29">
        <v>1463564.5163713265</v>
      </c>
      <c r="Q93" s="29">
        <v>1847.7657141508755</v>
      </c>
      <c r="R93" s="29">
        <v>692127.1113890874</v>
      </c>
      <c r="S93" s="29">
        <v>16731.990618294396</v>
      </c>
      <c r="T93" s="29">
        <v>16852.89616060381</v>
      </c>
      <c r="U93" s="29">
        <v>0</v>
      </c>
      <c r="V93" s="29">
        <v>0</v>
      </c>
      <c r="W93" s="29">
        <v>739034.40329678624</v>
      </c>
      <c r="X93" s="29">
        <v>13507.906340951173</v>
      </c>
      <c r="Y93" s="29">
        <v>0</v>
      </c>
      <c r="Z93" s="29">
        <v>0</v>
      </c>
      <c r="AA93" s="29">
        <v>17546.382928886454</v>
      </c>
      <c r="AB93" s="29">
        <v>0</v>
      </c>
      <c r="AC93" s="29">
        <v>0</v>
      </c>
      <c r="AD93" s="29">
        <v>98570.553537124157</v>
      </c>
      <c r="AE93" s="29">
        <v>6870.3351509065469</v>
      </c>
      <c r="AF93" s="29">
        <v>0</v>
      </c>
      <c r="AG93" s="29">
        <v>1337.9565567731875</v>
      </c>
      <c r="AH93" s="29">
        <v>0</v>
      </c>
      <c r="AI93" s="29">
        <v>0</v>
      </c>
      <c r="AJ93" s="29">
        <v>30950.584706745285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58337.629128656699</v>
      </c>
      <c r="AR93" s="29">
        <v>204.73458704707267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26</v>
      </c>
      <c r="B94" s="29" t="s">
        <v>143</v>
      </c>
      <c r="C94" s="29">
        <v>0</v>
      </c>
      <c r="D94" s="29">
        <v>0</v>
      </c>
      <c r="E94" s="29">
        <v>0</v>
      </c>
      <c r="F94" s="29">
        <v>0</v>
      </c>
      <c r="G94" s="29">
        <v>7200.3346211789494</v>
      </c>
      <c r="H94" s="29">
        <v>0</v>
      </c>
      <c r="I94" s="29">
        <v>0</v>
      </c>
      <c r="J94" s="29">
        <v>0</v>
      </c>
      <c r="K94" s="29">
        <v>0.15636065713811884</v>
      </c>
      <c r="L94" s="29">
        <v>0</v>
      </c>
      <c r="M94" s="29">
        <v>0</v>
      </c>
      <c r="N94" s="29">
        <v>65213.634446026525</v>
      </c>
      <c r="O94" s="29">
        <v>55.647710022941482</v>
      </c>
      <c r="P94" s="29">
        <v>23717.049875823977</v>
      </c>
      <c r="Q94" s="29">
        <v>35.473340651713848</v>
      </c>
      <c r="R94" s="29">
        <v>60.311997739701702</v>
      </c>
      <c r="S94" s="29">
        <v>14.124332111437718</v>
      </c>
      <c r="T94" s="29">
        <v>9.7038602148427841E-3</v>
      </c>
      <c r="U94" s="29">
        <v>0</v>
      </c>
      <c r="V94" s="29">
        <v>0</v>
      </c>
      <c r="W94" s="29">
        <v>19578680.633021325</v>
      </c>
      <c r="X94" s="29">
        <v>70519.466936259327</v>
      </c>
      <c r="Y94" s="29">
        <v>0</v>
      </c>
      <c r="Z94" s="29">
        <v>0</v>
      </c>
      <c r="AA94" s="29">
        <v>5.9965818666393049E-2</v>
      </c>
      <c r="AB94" s="29">
        <v>0</v>
      </c>
      <c r="AC94" s="29">
        <v>0</v>
      </c>
      <c r="AD94" s="29">
        <v>1729062.8065471714</v>
      </c>
      <c r="AE94" s="29">
        <v>38.726435930692574</v>
      </c>
      <c r="AF94" s="29">
        <v>0</v>
      </c>
      <c r="AG94" s="29">
        <v>0</v>
      </c>
      <c r="AH94" s="29">
        <v>4.8061997372803381E-2</v>
      </c>
      <c r="AI94" s="29">
        <v>0</v>
      </c>
      <c r="AJ94" s="29">
        <v>40.376940570733233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46401.81288377312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27</v>
      </c>
      <c r="B95" s="29" t="s">
        <v>144</v>
      </c>
      <c r="C95" s="29">
        <v>0</v>
      </c>
      <c r="D95" s="29">
        <v>0</v>
      </c>
      <c r="E95" s="29">
        <v>0</v>
      </c>
      <c r="F95" s="29">
        <v>0</v>
      </c>
      <c r="G95" s="29">
        <v>102195.60557643116</v>
      </c>
      <c r="H95" s="29">
        <v>0</v>
      </c>
      <c r="I95" s="29">
        <v>0</v>
      </c>
      <c r="J95" s="29">
        <v>0</v>
      </c>
      <c r="K95" s="29">
        <v>64.386718644640382</v>
      </c>
      <c r="L95" s="29">
        <v>0</v>
      </c>
      <c r="M95" s="29">
        <v>0</v>
      </c>
      <c r="N95" s="29">
        <v>107.53494416072311</v>
      </c>
      <c r="O95" s="29">
        <v>1488.6757707231138</v>
      </c>
      <c r="P95" s="29">
        <v>0</v>
      </c>
      <c r="Q95" s="29">
        <v>0</v>
      </c>
      <c r="R95" s="29">
        <v>43972.362796374735</v>
      </c>
      <c r="S95" s="29">
        <v>0.12506568387564471</v>
      </c>
      <c r="T95" s="29">
        <v>72422.004732039975</v>
      </c>
      <c r="U95" s="29">
        <v>0</v>
      </c>
      <c r="V95" s="29">
        <v>0</v>
      </c>
      <c r="W95" s="29">
        <v>7308362.4624147173</v>
      </c>
      <c r="X95" s="29">
        <v>148867.0521514811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203627.47094527079</v>
      </c>
      <c r="AE95" s="29">
        <v>25129.704594007355</v>
      </c>
      <c r="AF95" s="29">
        <v>0</v>
      </c>
      <c r="AG95" s="29">
        <v>0</v>
      </c>
      <c r="AH95" s="29">
        <v>0</v>
      </c>
      <c r="AI95" s="29">
        <v>0</v>
      </c>
      <c r="AJ95" s="29">
        <v>0.19515941996254046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109051.94756099414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28</v>
      </c>
      <c r="B96" s="29" t="s">
        <v>145</v>
      </c>
      <c r="C96" s="29">
        <v>12.176776159058914</v>
      </c>
      <c r="D96" s="29">
        <v>0</v>
      </c>
      <c r="E96" s="29">
        <v>0</v>
      </c>
      <c r="F96" s="29">
        <v>0</v>
      </c>
      <c r="G96" s="29">
        <v>33247.739243343851</v>
      </c>
      <c r="H96" s="29">
        <v>7604.252835043374</v>
      </c>
      <c r="I96" s="29">
        <v>0</v>
      </c>
      <c r="J96" s="29">
        <v>0</v>
      </c>
      <c r="K96" s="29">
        <v>11421.183589605571</v>
      </c>
      <c r="L96" s="29">
        <v>0</v>
      </c>
      <c r="M96" s="29">
        <v>660.58968970454839</v>
      </c>
      <c r="N96" s="29">
        <v>4763300.1002733037</v>
      </c>
      <c r="O96" s="29">
        <v>323437.67637998122</v>
      </c>
      <c r="P96" s="29">
        <v>0</v>
      </c>
      <c r="Q96" s="29">
        <v>279417.42661897163</v>
      </c>
      <c r="R96" s="29">
        <v>36031.560654273031</v>
      </c>
      <c r="S96" s="29">
        <v>162756.47009060998</v>
      </c>
      <c r="T96" s="29">
        <v>774239.37431476172</v>
      </c>
      <c r="U96" s="29">
        <v>0</v>
      </c>
      <c r="V96" s="29">
        <v>0</v>
      </c>
      <c r="W96" s="29">
        <v>0</v>
      </c>
      <c r="X96" s="29">
        <v>9163.8687240740255</v>
      </c>
      <c r="Y96" s="29">
        <v>0</v>
      </c>
      <c r="Z96" s="29">
        <v>0</v>
      </c>
      <c r="AA96" s="29">
        <v>9300.4732293259513</v>
      </c>
      <c r="AB96" s="29">
        <v>0</v>
      </c>
      <c r="AC96" s="29">
        <v>0</v>
      </c>
      <c r="AD96" s="29">
        <v>53065.558815868724</v>
      </c>
      <c r="AE96" s="29">
        <v>1052897.0587179677</v>
      </c>
      <c r="AF96" s="29">
        <v>36929.458477058448</v>
      </c>
      <c r="AG96" s="29">
        <v>0</v>
      </c>
      <c r="AH96" s="29">
        <v>173158.98520972714</v>
      </c>
      <c r="AI96" s="29">
        <v>0</v>
      </c>
      <c r="AJ96" s="29">
        <v>2383.5449804954087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28285.314615509742</v>
      </c>
      <c r="AR96" s="29">
        <v>819626.16422675189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29</v>
      </c>
      <c r="B97" s="29" t="s">
        <v>146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2.9278270856381816</v>
      </c>
      <c r="L97" s="29">
        <v>0</v>
      </c>
      <c r="M97" s="29">
        <v>0</v>
      </c>
      <c r="N97" s="29">
        <v>2229.1813966028749</v>
      </c>
      <c r="O97" s="29">
        <v>149.33980268492724</v>
      </c>
      <c r="P97" s="29">
        <v>0</v>
      </c>
      <c r="Q97" s="29">
        <v>0</v>
      </c>
      <c r="R97" s="29">
        <v>66.853527760166656</v>
      </c>
      <c r="S97" s="29">
        <v>156.17531798852269</v>
      </c>
      <c r="T97" s="29">
        <v>0</v>
      </c>
      <c r="U97" s="29">
        <v>0</v>
      </c>
      <c r="V97" s="29">
        <v>0</v>
      </c>
      <c r="W97" s="29">
        <v>64982.103963930545</v>
      </c>
      <c r="X97" s="29">
        <v>10756.999649009147</v>
      </c>
      <c r="Y97" s="29">
        <v>0</v>
      </c>
      <c r="Z97" s="29">
        <v>0</v>
      </c>
      <c r="AA97" s="29">
        <v>2102.6011916256061</v>
      </c>
      <c r="AB97" s="29">
        <v>0</v>
      </c>
      <c r="AC97" s="29">
        <v>0</v>
      </c>
      <c r="AD97" s="29">
        <v>15406.498371297488</v>
      </c>
      <c r="AE97" s="29">
        <v>2372.1636861263846</v>
      </c>
      <c r="AF97" s="29">
        <v>0</v>
      </c>
      <c r="AG97" s="29">
        <v>3974.5164800722578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1.1968359752056457E-3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30</v>
      </c>
      <c r="B98" s="29" t="s">
        <v>147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1693107.221256525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52461.071657436732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32</v>
      </c>
      <c r="B100" s="29" t="s">
        <v>149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21646.039362596188</v>
      </c>
      <c r="M100" s="29">
        <v>124574.33104967879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3832.2258282946009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33</v>
      </c>
      <c r="B101" s="29" t="s">
        <v>150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6627.2437606051662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34</v>
      </c>
      <c r="B102" s="29" t="s">
        <v>151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1607446.6728715668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35</v>
      </c>
      <c r="B103" s="29" t="s">
        <v>152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36</v>
      </c>
      <c r="B104" s="29" t="s">
        <v>153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37</v>
      </c>
      <c r="B105" s="29" t="s">
        <v>154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96708.389661977548</v>
      </c>
      <c r="Z105" s="29">
        <v>52912.055669988593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38</v>
      </c>
      <c r="B106" s="29" t="s">
        <v>155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40662.985065267567</v>
      </c>
      <c r="Z106" s="29">
        <v>18872.424071318997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39</v>
      </c>
      <c r="B107" s="29" t="s">
        <v>156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1730931.2169524713</v>
      </c>
      <c r="Z107" s="29">
        <v>10988.879129594194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40</v>
      </c>
      <c r="B108" s="29" t="s">
        <v>157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7659.5191370381826</v>
      </c>
      <c r="Z108" s="29">
        <v>4535.4114732399566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31681.97902337517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41</v>
      </c>
      <c r="B109" s="29" t="s">
        <v>158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11441.335706838303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42</v>
      </c>
      <c r="B110" s="29" t="s">
        <v>159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43</v>
      </c>
      <c r="B111" s="29" t="s">
        <v>160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651659.06366746244</v>
      </c>
      <c r="AC111" s="29">
        <v>14078.847482567107</v>
      </c>
      <c r="AD111" s="29">
        <v>0</v>
      </c>
      <c r="AE111" s="29">
        <v>838866.81334070093</v>
      </c>
      <c r="AF111" s="29">
        <v>0</v>
      </c>
      <c r="AG111" s="29">
        <v>0</v>
      </c>
      <c r="AH111" s="29">
        <v>0</v>
      </c>
      <c r="AI111" s="29">
        <v>0</v>
      </c>
      <c r="AJ111" s="29">
        <v>530711.36633668584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44</v>
      </c>
      <c r="B112" s="29" t="s">
        <v>161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3354683.99537883</v>
      </c>
      <c r="AD112" s="29">
        <v>0</v>
      </c>
      <c r="AE112" s="29">
        <v>0</v>
      </c>
      <c r="AF112" s="29">
        <v>0</v>
      </c>
      <c r="AG112" s="29">
        <v>0</v>
      </c>
      <c r="AH112" s="29">
        <v>6627.4580132702677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45</v>
      </c>
      <c r="B113" s="29" t="s">
        <v>162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88767.128710768942</v>
      </c>
      <c r="AC113" s="29">
        <v>2335966.1659037666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46</v>
      </c>
      <c r="B114" s="29" t="s">
        <v>163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1422265.5370237532</v>
      </c>
      <c r="AC114" s="29">
        <v>254790.37692542234</v>
      </c>
      <c r="AD114" s="29">
        <v>0</v>
      </c>
      <c r="AE114" s="29">
        <v>162700.59619485776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47</v>
      </c>
      <c r="B115" s="29" t="s">
        <v>164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941.95090750084125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6378.4622156423538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2549528.1765890419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48</v>
      </c>
      <c r="B116" s="29" t="s">
        <v>165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1046411.6550316083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49</v>
      </c>
      <c r="B117" s="29" t="s">
        <v>166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41489.857307130696</v>
      </c>
      <c r="AP117" s="29">
        <v>433271.41669810866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50</v>
      </c>
      <c r="B118" s="29" t="s">
        <v>167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22403.32060212587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55737.034790079371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51</v>
      </c>
      <c r="B119" s="29" t="s">
        <v>168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54</v>
      </c>
      <c r="B122" s="29" t="s">
        <v>171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36616.140088891276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55</v>
      </c>
      <c r="B123" s="29" t="s">
        <v>172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56</v>
      </c>
      <c r="B124" s="29" t="s">
        <v>173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58</v>
      </c>
      <c r="B126" s="29" t="s">
        <v>175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59</v>
      </c>
      <c r="B127" s="29" t="s">
        <v>176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72761.874325823635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748.25429913534595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60</v>
      </c>
      <c r="B128" s="29" t="s">
        <v>177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55608.890824097209</v>
      </c>
      <c r="Y128" s="29">
        <v>0</v>
      </c>
      <c r="Z128" s="29">
        <v>0</v>
      </c>
      <c r="AA128" s="29">
        <v>0</v>
      </c>
      <c r="AB128" s="29">
        <v>0</v>
      </c>
      <c r="AC128" s="29">
        <v>299.35094649699226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61</v>
      </c>
      <c r="B129" s="29" t="s">
        <v>178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4115.2358417792457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5463.3629842937244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63</v>
      </c>
      <c r="B131" s="29" t="s">
        <v>180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3807.8811232939615</v>
      </c>
      <c r="L131" s="29">
        <v>48407.890256087543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2386.402927823865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4711.9191938732429</v>
      </c>
      <c r="AH131" s="29">
        <v>0</v>
      </c>
      <c r="AI131" s="29">
        <v>135754.4734522017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2661.6347745671856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64</v>
      </c>
      <c r="B133" s="29" t="s">
        <v>182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332.75161487838938</v>
      </c>
      <c r="U133" s="29">
        <v>5706.758487242716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66</v>
      </c>
      <c r="B135" s="29" t="s">
        <v>184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54430.353979090651</v>
      </c>
      <c r="AH135" s="29">
        <v>0</v>
      </c>
      <c r="AI135" s="29">
        <v>0</v>
      </c>
      <c r="AJ135" s="29">
        <v>0</v>
      </c>
      <c r="AK135" s="29">
        <v>0</v>
      </c>
      <c r="AL135" s="29">
        <v>375314.28306140896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68</v>
      </c>
      <c r="B136" s="29" t="s">
        <v>185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399.92320015182651</v>
      </c>
      <c r="V136" s="29">
        <v>175185.35072342114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70</v>
      </c>
      <c r="B138" s="29" t="s">
        <v>187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180677.34504756192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170515.85755874219</v>
      </c>
      <c r="AF138" s="29">
        <v>0</v>
      </c>
      <c r="AG138" s="29">
        <v>4969146.5160524035</v>
      </c>
      <c r="AH138" s="29">
        <v>0</v>
      </c>
      <c r="AI138" s="29">
        <v>445858.71238382725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71</v>
      </c>
      <c r="B139" s="29" t="s">
        <v>188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128065.08547366566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72</v>
      </c>
      <c r="B140" s="29" t="s">
        <v>189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73</v>
      </c>
      <c r="B141" s="29" t="s">
        <v>190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13726.505408074183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74</v>
      </c>
      <c r="B142" s="29" t="s">
        <v>191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396669.17217460647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t="s">
        <v>195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t="s">
        <v>196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-79087691.35064514</v>
      </c>
      <c r="AV146" s="29">
        <v>55974446.793380655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t="s">
        <v>201</v>
      </c>
      <c r="C151" s="29">
        <v>2708443.676315946</v>
      </c>
      <c r="D151" s="29">
        <v>331609.27044896077</v>
      </c>
      <c r="E151" s="29">
        <v>2731072.9676703922</v>
      </c>
      <c r="F151" s="29">
        <v>5993821.9623986846</v>
      </c>
      <c r="G151" s="29">
        <v>80.019573057182797</v>
      </c>
      <c r="H151" s="29">
        <v>0</v>
      </c>
      <c r="I151" s="29">
        <v>-91531.616791590204</v>
      </c>
      <c r="J151" s="29">
        <v>0</v>
      </c>
      <c r="K151" s="29">
        <v>-74657.441124173754</v>
      </c>
      <c r="L151" s="29">
        <v>1149383.9066980649</v>
      </c>
      <c r="M151" s="29">
        <v>10561241.295027351</v>
      </c>
      <c r="N151" s="29">
        <v>307.61527844574675</v>
      </c>
      <c r="O151" s="29">
        <v>15.368352974854213</v>
      </c>
      <c r="P151" s="29">
        <v>3195.4513242781118</v>
      </c>
      <c r="Q151" s="29">
        <v>5387.9268563581163</v>
      </c>
      <c r="R151" s="29">
        <v>4067.0490438560046</v>
      </c>
      <c r="S151" s="29">
        <v>239696.12080244336</v>
      </c>
      <c r="T151" s="29">
        <v>18335.642434438218</v>
      </c>
      <c r="U151" s="29">
        <v>0</v>
      </c>
      <c r="V151" s="29">
        <v>0</v>
      </c>
      <c r="W151" s="29">
        <v>7539593.0305869747</v>
      </c>
      <c r="X151" s="29">
        <v>8995950.0913475789</v>
      </c>
      <c r="Y151" s="29">
        <v>-10199654.07006192</v>
      </c>
      <c r="Z151" s="29">
        <v>-12830.598070022445</v>
      </c>
      <c r="AA151" s="29">
        <v>0</v>
      </c>
      <c r="AB151" s="29">
        <v>0</v>
      </c>
      <c r="AC151" s="29">
        <v>0</v>
      </c>
      <c r="AD151" s="29">
        <v>55282.706252941054</v>
      </c>
      <c r="AE151" s="29">
        <v>0</v>
      </c>
      <c r="AF151" s="29">
        <v>6974.0947778462469</v>
      </c>
      <c r="AG151" s="29">
        <v>3411244.6484052767</v>
      </c>
      <c r="AH151" s="29">
        <v>0</v>
      </c>
      <c r="AI151" s="29">
        <v>-273893.32948833035</v>
      </c>
      <c r="AJ151" s="29">
        <v>39.697173227296012</v>
      </c>
      <c r="AK151" s="29">
        <v>0</v>
      </c>
      <c r="AL151" s="29">
        <v>0</v>
      </c>
      <c r="AM151" s="29">
        <v>0</v>
      </c>
      <c r="AN151" s="29">
        <v>0</v>
      </c>
      <c r="AO151" s="29">
        <v>624926.77958338067</v>
      </c>
      <c r="AP151" s="29">
        <v>0</v>
      </c>
      <c r="AQ151" s="29">
        <v>2758.1435249799865</v>
      </c>
      <c r="AR151" s="29">
        <v>0</v>
      </c>
      <c r="AS151" s="29">
        <v>0</v>
      </c>
      <c r="AT151" s="29">
        <v>8429.4881255429846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t="s">
        <v>202</v>
      </c>
      <c r="C152" s="29">
        <v>24528482.751479708</v>
      </c>
      <c r="D152" s="29">
        <v>3616250.2321086875</v>
      </c>
      <c r="E152" s="29">
        <v>4316217.8129602103</v>
      </c>
      <c r="F152" s="29">
        <v>2908334.5119344266</v>
      </c>
      <c r="G152" s="29">
        <v>7530008.2850608248</v>
      </c>
      <c r="H152" s="29">
        <v>1484621.8684809634</v>
      </c>
      <c r="I152" s="29">
        <v>0</v>
      </c>
      <c r="J152" s="29">
        <v>0</v>
      </c>
      <c r="K152" s="29">
        <v>1597467.5715874364</v>
      </c>
      <c r="L152" s="29">
        <v>5382438.8050870895</v>
      </c>
      <c r="M152" s="29">
        <v>11667063.853286028</v>
      </c>
      <c r="N152" s="29">
        <v>4560031.6306398446</v>
      </c>
      <c r="O152" s="29">
        <v>888571.50615794724</v>
      </c>
      <c r="P152" s="29">
        <v>2028040.33218303</v>
      </c>
      <c r="Q152" s="29">
        <v>1233168.8707019126</v>
      </c>
      <c r="R152" s="29">
        <v>1156058.2693326715</v>
      </c>
      <c r="S152" s="29">
        <v>1346955.4004182364</v>
      </c>
      <c r="T152" s="29">
        <v>3311753.0354806567</v>
      </c>
      <c r="U152" s="29">
        <v>193917.72178687109</v>
      </c>
      <c r="V152" s="29">
        <v>13763.599004439222</v>
      </c>
      <c r="W152" s="29">
        <v>8573105.0175994486</v>
      </c>
      <c r="X152" s="29">
        <v>13636425.143983234</v>
      </c>
      <c r="Y152" s="29">
        <v>217932.81238069542</v>
      </c>
      <c r="Z152" s="29">
        <v>302739.63975770137</v>
      </c>
      <c r="AA152" s="29">
        <v>4531821.5789874373</v>
      </c>
      <c r="AB152" s="29">
        <v>1396782.1428210856</v>
      </c>
      <c r="AC152" s="29">
        <v>6654011.7318450846</v>
      </c>
      <c r="AD152" s="29">
        <v>1347128.1706668031</v>
      </c>
      <c r="AE152" s="29">
        <v>2737883.6673458633</v>
      </c>
      <c r="AF152" s="29">
        <v>2811396.1853674785</v>
      </c>
      <c r="AG152" s="29">
        <v>2834663.9484267244</v>
      </c>
      <c r="AH152" s="29">
        <v>327427.80748186365</v>
      </c>
      <c r="AI152" s="29">
        <v>1407982.9905495455</v>
      </c>
      <c r="AJ152" s="29">
        <v>818067.66218394635</v>
      </c>
      <c r="AK152" s="29">
        <v>0</v>
      </c>
      <c r="AL152" s="29">
        <v>0</v>
      </c>
      <c r="AM152" s="29">
        <v>10167816.198802967</v>
      </c>
      <c r="AN152" s="29">
        <v>2901355.4791063685</v>
      </c>
      <c r="AO152" s="29">
        <v>0</v>
      </c>
      <c r="AP152" s="29">
        <v>130686.30490793676</v>
      </c>
      <c r="AQ152" s="29">
        <v>4748327.5756008765</v>
      </c>
      <c r="AR152" s="29">
        <v>1201165.8886589694</v>
      </c>
      <c r="AS152" s="29">
        <v>0</v>
      </c>
      <c r="AT152" s="29">
        <v>926585.64578949881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226</v>
      </c>
      <c r="B156" s="6"/>
      <c r="C156" s="7">
        <f t="shared" ref="C156:AA156" si="0">+SUM(C5:C155)</f>
        <v>126302121.6354827</v>
      </c>
      <c r="D156" s="7">
        <f t="shared" si="0"/>
        <v>18739069.567795787</v>
      </c>
      <c r="E156" s="7">
        <f t="shared" si="0"/>
        <v>21998303.641016088</v>
      </c>
      <c r="F156" s="7">
        <f t="shared" si="0"/>
        <v>17244954.327383254</v>
      </c>
      <c r="G156" s="7">
        <f t="shared" si="0"/>
        <v>38722024.214677572</v>
      </c>
      <c r="H156" s="7">
        <f t="shared" si="0"/>
        <v>8505421.5639137924</v>
      </c>
      <c r="I156" s="7">
        <f t="shared" si="0"/>
        <v>109685291.75306563</v>
      </c>
      <c r="J156" s="7">
        <f t="shared" si="0"/>
        <v>145522595.93975356</v>
      </c>
      <c r="K156" s="7">
        <f t="shared" si="0"/>
        <v>10456971.679895096</v>
      </c>
      <c r="L156" s="7">
        <f t="shared" si="0"/>
        <v>27474805.837905906</v>
      </c>
      <c r="M156" s="7">
        <f t="shared" si="0"/>
        <v>59846693.18659199</v>
      </c>
      <c r="N156" s="7">
        <f t="shared" si="0"/>
        <v>24037378.854467679</v>
      </c>
      <c r="O156" s="7">
        <f t="shared" si="0"/>
        <v>4689553.4811217058</v>
      </c>
      <c r="P156" s="7">
        <f t="shared" si="0"/>
        <v>10793128.84956214</v>
      </c>
      <c r="Q156" s="7">
        <f t="shared" si="0"/>
        <v>6295609.4680725625</v>
      </c>
      <c r="R156" s="7">
        <f t="shared" si="0"/>
        <v>5876979.4788695164</v>
      </c>
      <c r="S156" s="7">
        <f t="shared" si="0"/>
        <v>7381269.4760115482</v>
      </c>
      <c r="T156" s="7">
        <f t="shared" si="0"/>
        <v>17107284.387590688</v>
      </c>
      <c r="U156" s="7">
        <f t="shared" si="0"/>
        <v>12822046.275645467</v>
      </c>
      <c r="V156" s="7">
        <f t="shared" si="0"/>
        <v>5967205.9666525675</v>
      </c>
      <c r="W156" s="7">
        <f t="shared" si="0"/>
        <v>57145694.791852802</v>
      </c>
      <c r="X156" s="7">
        <f t="shared" si="0"/>
        <v>74471684.758958638</v>
      </c>
      <c r="Y156" s="7">
        <f t="shared" si="0"/>
        <v>12052630.338477563</v>
      </c>
      <c r="Z156" s="7">
        <f t="shared" si="0"/>
        <v>1412799.5772736929</v>
      </c>
      <c r="AA156" s="7">
        <f t="shared" si="0"/>
        <v>23365532.255720124</v>
      </c>
      <c r="AB156" s="7">
        <f t="shared" ref="AB156:AC156" si="1">+SUM(AB5:AB155)</f>
        <v>7254748.3362491624</v>
      </c>
      <c r="AC156" s="7">
        <f t="shared" si="1"/>
        <v>35976517.531776831</v>
      </c>
      <c r="AD156" s="7">
        <f t="shared" ref="AD156:AV156" si="2">+SUM(AD5:AD155)</f>
        <v>6586600.3675333224</v>
      </c>
      <c r="AE156" s="7">
        <f t="shared" si="2"/>
        <v>13946218.773580259</v>
      </c>
      <c r="AF156" s="7">
        <f t="shared" si="2"/>
        <v>14608134.272344608</v>
      </c>
      <c r="AG156" s="7">
        <f t="shared" si="2"/>
        <v>33501136.936462529</v>
      </c>
      <c r="AH156" s="7">
        <f t="shared" si="2"/>
        <v>1627175.216916786</v>
      </c>
      <c r="AI156" s="7">
        <f t="shared" si="2"/>
        <v>10900648.078281939</v>
      </c>
      <c r="AJ156" s="7">
        <f t="shared" si="2"/>
        <v>6068834.9384978758</v>
      </c>
      <c r="AK156" s="7">
        <f t="shared" si="2"/>
        <v>11914291.177372089</v>
      </c>
      <c r="AL156" s="7">
        <f t="shared" si="2"/>
        <v>10437715.779159199</v>
      </c>
      <c r="AM156" s="7">
        <f t="shared" si="2"/>
        <v>62346416.981703132</v>
      </c>
      <c r="AN156" s="7">
        <f t="shared" si="2"/>
        <v>14180569.373099009</v>
      </c>
      <c r="AO156" s="7">
        <f t="shared" si="2"/>
        <v>35276378.433074221</v>
      </c>
      <c r="AP156" s="7">
        <f t="shared" si="2"/>
        <v>63016642.480470337</v>
      </c>
      <c r="AQ156" s="7">
        <f t="shared" si="2"/>
        <v>23959313.954582613</v>
      </c>
      <c r="AR156" s="7">
        <f t="shared" si="2"/>
        <v>6077957.5180906858</v>
      </c>
      <c r="AS156" s="7">
        <f t="shared" si="2"/>
        <v>18548359.824714363</v>
      </c>
      <c r="AT156" s="7">
        <f t="shared" si="2"/>
        <v>13220407.954896523</v>
      </c>
      <c r="AU156" s="7">
        <f t="shared" si="2"/>
        <v>-79087691.35064514</v>
      </c>
      <c r="AV156" s="7">
        <f t="shared" si="2"/>
        <v>55974446.793380655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278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281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793.19811618499818</v>
      </c>
      <c r="D5" s="29">
        <v>1.9279557244556143</v>
      </c>
      <c r="E5" s="29">
        <v>2.627979277653808E-2</v>
      </c>
      <c r="F5" s="29">
        <v>0.36108972463478783</v>
      </c>
      <c r="G5" s="29">
        <v>2050.5558268510863</v>
      </c>
      <c r="H5" s="29">
        <v>5.3522797410492151E-2</v>
      </c>
      <c r="I5" s="29">
        <v>1.7720209980920087</v>
      </c>
      <c r="J5" s="29">
        <v>1.041737140610329E-2</v>
      </c>
      <c r="K5" s="29">
        <v>1.9831058835160315E-2</v>
      </c>
      <c r="L5" s="29">
        <v>0.13924127894006988</v>
      </c>
      <c r="M5" s="29">
        <v>0.28361191529161445</v>
      </c>
      <c r="N5" s="29">
        <v>4.3387743485643391</v>
      </c>
      <c r="O5" s="29">
        <v>8.0239571593542766E-2</v>
      </c>
      <c r="P5" s="29">
        <v>0.15363128639552762</v>
      </c>
      <c r="Q5" s="29">
        <v>9.7473680186796452E-4</v>
      </c>
      <c r="R5" s="29">
        <v>0.20609337208996548</v>
      </c>
      <c r="S5" s="29">
        <v>0.21759273570164905</v>
      </c>
      <c r="T5" s="29">
        <v>7.3784151126897846E-2</v>
      </c>
      <c r="U5" s="29">
        <v>0.84912461763839719</v>
      </c>
      <c r="V5" s="29">
        <v>4.3290488410673379E-2</v>
      </c>
      <c r="W5" s="29">
        <v>7.4232070087382161E-3</v>
      </c>
      <c r="X5" s="29">
        <v>0.20447861339754828</v>
      </c>
      <c r="Y5" s="29">
        <v>0.41673216345322972</v>
      </c>
      <c r="Z5" s="29">
        <v>0.33037693336269852</v>
      </c>
      <c r="AA5" s="29">
        <v>1.8373773714829612E-2</v>
      </c>
      <c r="AB5" s="29">
        <v>0.66000275249283735</v>
      </c>
      <c r="AC5" s="29">
        <v>0.64715555711019457</v>
      </c>
      <c r="AD5" s="29">
        <v>1.2359042649193055</v>
      </c>
      <c r="AE5" s="29">
        <v>9.5456171042032381</v>
      </c>
      <c r="AF5" s="29">
        <v>2.6718856956049062</v>
      </c>
      <c r="AG5" s="29">
        <v>0.60690376269212487</v>
      </c>
      <c r="AH5" s="29">
        <v>6.2330644708588144E-2</v>
      </c>
      <c r="AI5" s="29">
        <v>2.5609307519124252E-2</v>
      </c>
      <c r="AJ5" s="29">
        <v>0.20930280232159668</v>
      </c>
      <c r="AK5" s="29">
        <v>0.16118367317713631</v>
      </c>
      <c r="AL5" s="29">
        <v>1168.0977542199839</v>
      </c>
      <c r="AM5" s="29">
        <v>0.57466249850256956</v>
      </c>
      <c r="AN5" s="29">
        <v>7.0019830124280587</v>
      </c>
      <c r="AO5" s="29">
        <v>0.25000802248491244</v>
      </c>
      <c r="AP5" s="29">
        <v>2.9726652318955638</v>
      </c>
      <c r="AQ5" s="29">
        <v>3.0303192525411684</v>
      </c>
      <c r="AR5" s="29">
        <v>9.7116150526483906</v>
      </c>
      <c r="AS5" s="29">
        <v>0.21717089518082369</v>
      </c>
      <c r="AT5" s="29">
        <v>1.0443637995701072</v>
      </c>
      <c r="AU5" s="29">
        <v>0.12018341102705619</v>
      </c>
      <c r="AV5" s="29">
        <v>4.9388765909603579E-3</v>
      </c>
      <c r="AW5" s="29">
        <v>4.4226555599968471E-5</v>
      </c>
      <c r="AX5" s="29">
        <v>4.4591801348801532</v>
      </c>
      <c r="AY5" s="29">
        <v>1.2304012363900907</v>
      </c>
      <c r="AZ5" s="29">
        <v>0.76255286275510648</v>
      </c>
      <c r="BA5" s="29">
        <v>0.42190357059933242</v>
      </c>
      <c r="BB5" s="29">
        <v>0.49506718144334599</v>
      </c>
      <c r="BC5" s="29">
        <v>1.2643157808293144</v>
      </c>
      <c r="BD5" s="29">
        <v>0.76008471807152689</v>
      </c>
      <c r="BE5" s="29">
        <v>1.5841722349289307</v>
      </c>
      <c r="BF5" s="29">
        <v>4.5729669402227252E-2</v>
      </c>
      <c r="BG5" s="29">
        <v>262.70586936198589</v>
      </c>
      <c r="BH5" s="29">
        <v>55.523102745596354</v>
      </c>
      <c r="BI5" s="29">
        <v>9.4186087979162197E-2</v>
      </c>
      <c r="BJ5" s="29">
        <v>33.028832654515199</v>
      </c>
      <c r="BK5" s="29">
        <v>0.3985996511096922</v>
      </c>
      <c r="BL5" s="29">
        <v>51.067034764212799</v>
      </c>
      <c r="BM5" s="29">
        <v>214.66475735435984</v>
      </c>
      <c r="BN5" s="29">
        <v>6.5397440958801312</v>
      </c>
      <c r="BO5" s="29">
        <v>6.862612691074121</v>
      </c>
      <c r="BP5" s="29">
        <v>1.3335997112966707</v>
      </c>
      <c r="BQ5" s="29">
        <v>8.5206161057560487E-2</v>
      </c>
      <c r="BR5" s="29">
        <v>0.56024582641788645</v>
      </c>
      <c r="BS5" s="29">
        <v>0</v>
      </c>
      <c r="BT5" s="59">
        <f t="shared" ref="BT5:BT68" si="0">SUM(C5:BS5)</f>
        <v>4708.0276062561297</v>
      </c>
      <c r="BU5" s="29">
        <v>9256.1397301106899</v>
      </c>
      <c r="BV5" s="29">
        <v>0</v>
      </c>
      <c r="BW5" s="29">
        <v>5.2852834027025128E-3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7.2550862750992238</v>
      </c>
      <c r="CF5" s="29">
        <v>0</v>
      </c>
      <c r="CG5" s="29">
        <v>0</v>
      </c>
      <c r="CH5" s="29">
        <v>296.82698519928425</v>
      </c>
      <c r="CI5" s="29">
        <v>2389.4828174585623</v>
      </c>
      <c r="CJ5" s="38">
        <f t="shared" ref="CJ5:CJ68" si="1">SUM(BT5:CI5)</f>
        <v>16657.737510583171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54.503014916642314</v>
      </c>
      <c r="D7" s="29">
        <v>0.33846623785830299</v>
      </c>
      <c r="E7" s="29">
        <v>0.80000624413326482</v>
      </c>
      <c r="F7" s="29">
        <v>0.94790544605515903</v>
      </c>
      <c r="G7" s="29">
        <v>45796.746351328184</v>
      </c>
      <c r="H7" s="29">
        <v>0.15923411633363294</v>
      </c>
      <c r="I7" s="29">
        <v>0.27697237189586371</v>
      </c>
      <c r="J7" s="29">
        <v>1.9248079996373207E-2</v>
      </c>
      <c r="K7" s="29">
        <v>7.7492270115268727E-2</v>
      </c>
      <c r="L7" s="29">
        <v>0.51569855886386928</v>
      </c>
      <c r="M7" s="29">
        <v>0.30646942955264339</v>
      </c>
      <c r="N7" s="29">
        <v>14.141339395776996</v>
      </c>
      <c r="O7" s="29">
        <v>0.24347571320087666</v>
      </c>
      <c r="P7" s="29">
        <v>0.41120898174070031</v>
      </c>
      <c r="Q7" s="29">
        <v>2.9997007786555659E-3</v>
      </c>
      <c r="R7" s="29">
        <v>0.35021506590803708</v>
      </c>
      <c r="S7" s="29">
        <v>0.68093207675481315</v>
      </c>
      <c r="T7" s="29">
        <v>0.23897616203289329</v>
      </c>
      <c r="U7" s="29">
        <v>2.7074799278015353</v>
      </c>
      <c r="V7" s="29">
        <v>0.11648838023779108</v>
      </c>
      <c r="W7" s="29">
        <v>2.6997307007900068E-2</v>
      </c>
      <c r="X7" s="29">
        <v>0.58444170170805898</v>
      </c>
      <c r="Y7" s="29">
        <v>1.3636139789638408</v>
      </c>
      <c r="Z7" s="29">
        <v>0.80341985854991527</v>
      </c>
      <c r="AA7" s="29">
        <v>5.2244788561584411E-2</v>
      </c>
      <c r="AB7" s="29">
        <v>1.923558124312881</v>
      </c>
      <c r="AC7" s="29">
        <v>2.369513640073007</v>
      </c>
      <c r="AD7" s="29">
        <v>4.9067605486858392</v>
      </c>
      <c r="AE7" s="29">
        <v>39.440565787893121</v>
      </c>
      <c r="AF7" s="29">
        <v>7.7497269616566529</v>
      </c>
      <c r="AG7" s="29">
        <v>2.5012504992689637</v>
      </c>
      <c r="AH7" s="29">
        <v>0</v>
      </c>
      <c r="AI7" s="29">
        <v>0.12198783166532629</v>
      </c>
      <c r="AJ7" s="29">
        <v>0.26797326955989703</v>
      </c>
      <c r="AK7" s="29">
        <v>0.55769436976504672</v>
      </c>
      <c r="AL7" s="29">
        <v>4841.6946609065726</v>
      </c>
      <c r="AM7" s="29">
        <v>1.9480556806719009</v>
      </c>
      <c r="AN7" s="29">
        <v>16.548849245712965</v>
      </c>
      <c r="AO7" s="29">
        <v>0.7406761172630365</v>
      </c>
      <c r="AP7" s="29">
        <v>10.679184747078692</v>
      </c>
      <c r="AQ7" s="29">
        <v>13.98185530437847</v>
      </c>
      <c r="AR7" s="29">
        <v>46.098651641184034</v>
      </c>
      <c r="AS7" s="29">
        <v>0.89291093177980607</v>
      </c>
      <c r="AT7" s="29">
        <v>4.8847627429756955</v>
      </c>
      <c r="AU7" s="29">
        <v>0.27497257137676023</v>
      </c>
      <c r="AV7" s="29">
        <v>1.2498753244398182E-3</v>
      </c>
      <c r="AW7" s="29">
        <v>0</v>
      </c>
      <c r="AX7" s="29">
        <v>19.776277308481472</v>
      </c>
      <c r="AY7" s="29">
        <v>2.9172090072425347</v>
      </c>
      <c r="AZ7" s="29">
        <v>0.86366384918791483</v>
      </c>
      <c r="BA7" s="29">
        <v>2.0325472526040325</v>
      </c>
      <c r="BB7" s="29">
        <v>1.7535750801890639</v>
      </c>
      <c r="BC7" s="29">
        <v>5.4704543200081925</v>
      </c>
      <c r="BD7" s="29">
        <v>1.5493454521755983</v>
      </c>
      <c r="BE7" s="29">
        <v>7.1995318438382485</v>
      </c>
      <c r="BF7" s="29">
        <v>0.18623142334153292</v>
      </c>
      <c r="BG7" s="29">
        <v>8.5611460222829781</v>
      </c>
      <c r="BH7" s="29">
        <v>195.07654103752864</v>
      </c>
      <c r="BI7" s="29">
        <v>0.38346174953813633</v>
      </c>
      <c r="BJ7" s="29">
        <v>117.66851251912716</v>
      </c>
      <c r="BK7" s="29">
        <v>1.7503254043455216</v>
      </c>
      <c r="BL7" s="29">
        <v>225.39326693207596</v>
      </c>
      <c r="BM7" s="29">
        <v>748.75431145995572</v>
      </c>
      <c r="BN7" s="29">
        <v>8.4529068191864916</v>
      </c>
      <c r="BO7" s="29">
        <v>17.769227512496016</v>
      </c>
      <c r="BP7" s="29">
        <v>7.3992619206837279E-2</v>
      </c>
      <c r="BQ7" s="29">
        <v>0.31171890591529072</v>
      </c>
      <c r="BR7" s="29">
        <v>2.1300375279103387</v>
      </c>
      <c r="BS7" s="29">
        <v>0</v>
      </c>
      <c r="BT7" s="59">
        <f t="shared" si="0"/>
        <v>52242.073836882533</v>
      </c>
      <c r="BU7" s="29">
        <v>8915.0506228672675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-379.6844398999296</v>
      </c>
      <c r="CI7" s="29">
        <v>32645.535799001515</v>
      </c>
      <c r="CJ7" s="38">
        <f t="shared" si="1"/>
        <v>93422.975818851381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140.47485864689034</v>
      </c>
      <c r="D8" s="29">
        <v>0</v>
      </c>
      <c r="E8" s="29">
        <v>0</v>
      </c>
      <c r="F8" s="29">
        <v>61.393766701660645</v>
      </c>
      <c r="G8" s="29">
        <v>22.032625513525836</v>
      </c>
      <c r="H8" s="29">
        <v>8.5867556566020978E-2</v>
      </c>
      <c r="I8" s="29">
        <v>0</v>
      </c>
      <c r="J8" s="29">
        <v>1.1161531277557648</v>
      </c>
      <c r="K8" s="29">
        <v>0</v>
      </c>
      <c r="L8" s="29">
        <v>0</v>
      </c>
      <c r="M8" s="29">
        <v>4.6496430418231016</v>
      </c>
      <c r="N8" s="29">
        <v>7.4493974274838664</v>
      </c>
      <c r="O8" s="29">
        <v>5.0276727054712734E-4</v>
      </c>
      <c r="P8" s="29">
        <v>0.79465094832311434</v>
      </c>
      <c r="Q8" s="29">
        <v>0.35905037452976402</v>
      </c>
      <c r="R8" s="29">
        <v>0.28319117433369589</v>
      </c>
      <c r="S8" s="29">
        <v>2.1979350243746604E-2</v>
      </c>
      <c r="T8" s="29">
        <v>7.8383554509202688E-2</v>
      </c>
      <c r="U8" s="29">
        <v>0.1611206423468525</v>
      </c>
      <c r="V8" s="29">
        <v>0</v>
      </c>
      <c r="W8" s="29">
        <v>0</v>
      </c>
      <c r="X8" s="29">
        <v>2.8589126370119015E-3</v>
      </c>
      <c r="Y8" s="29">
        <v>3.7429821663818481E-2</v>
      </c>
      <c r="Z8" s="29">
        <v>0</v>
      </c>
      <c r="AA8" s="29">
        <v>0</v>
      </c>
      <c r="AB8" s="29">
        <v>0</v>
      </c>
      <c r="AC8" s="29">
        <v>1.2769192014546644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18.114379612302297</v>
      </c>
      <c r="AM8" s="29">
        <v>0</v>
      </c>
      <c r="AN8" s="29">
        <v>0.55008842562740778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1.4967248511415251E-2</v>
      </c>
      <c r="BB8" s="29">
        <v>0</v>
      </c>
      <c r="BC8" s="29">
        <v>4.4733574202656771E-2</v>
      </c>
      <c r="BD8" s="29">
        <v>0</v>
      </c>
      <c r="BE8" s="29">
        <v>0</v>
      </c>
      <c r="BF8" s="29">
        <v>0</v>
      </c>
      <c r="BG8" s="29">
        <v>8.8000694393858101</v>
      </c>
      <c r="BH8" s="29">
        <v>19.674450845292963</v>
      </c>
      <c r="BI8" s="29">
        <v>0.21211427537032324</v>
      </c>
      <c r="BJ8" s="29">
        <v>2.1218838557962347</v>
      </c>
      <c r="BK8" s="29">
        <v>0</v>
      </c>
      <c r="BL8" s="29">
        <v>4.5913696141764353</v>
      </c>
      <c r="BM8" s="29">
        <v>6.6072607754673536</v>
      </c>
      <c r="BN8" s="29">
        <v>0.41706490234055998</v>
      </c>
      <c r="BO8" s="29">
        <v>0.11048856485393056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301.47726989634532</v>
      </c>
      <c r="BU8" s="29">
        <v>19.342967205445998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0.57509456611702148</v>
      </c>
      <c r="CI8" s="29">
        <v>52.817449587880198</v>
      </c>
      <c r="CJ8" s="38">
        <f t="shared" si="1"/>
        <v>374.21278125578851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13997.06216916913</v>
      </c>
      <c r="D9" s="29">
        <v>1.6388738622501147</v>
      </c>
      <c r="E9" s="29">
        <v>974.69298602649826</v>
      </c>
      <c r="F9" s="29">
        <v>14.654830032308475</v>
      </c>
      <c r="G9" s="29">
        <v>112735.60437677977</v>
      </c>
      <c r="H9" s="29">
        <v>19.766865991058388</v>
      </c>
      <c r="I9" s="29">
        <v>1.8019647557034102</v>
      </c>
      <c r="J9" s="29">
        <v>5.6711941667552619</v>
      </c>
      <c r="K9" s="29">
        <v>0.4133068325136095</v>
      </c>
      <c r="L9" s="29">
        <v>35.955100340465549</v>
      </c>
      <c r="M9" s="29">
        <v>2218.3963492216903</v>
      </c>
      <c r="N9" s="29">
        <v>771.94044015459247</v>
      </c>
      <c r="O9" s="29">
        <v>22.142337091033482</v>
      </c>
      <c r="P9" s="29">
        <v>42.121137729054354</v>
      </c>
      <c r="Q9" s="29">
        <v>13.140309769285327</v>
      </c>
      <c r="R9" s="29">
        <v>6.6388273881940769</v>
      </c>
      <c r="S9" s="29">
        <v>7.6458720255895818</v>
      </c>
      <c r="T9" s="29">
        <v>2.1642499606871661</v>
      </c>
      <c r="U9" s="29">
        <v>28.91655347872544</v>
      </c>
      <c r="V9" s="29">
        <v>0.71050053917370481</v>
      </c>
      <c r="W9" s="29">
        <v>0.51811908720946109</v>
      </c>
      <c r="X9" s="29">
        <v>57.236151502454177</v>
      </c>
      <c r="Y9" s="29">
        <v>7.6475399854410773</v>
      </c>
      <c r="Z9" s="29">
        <v>5.2890332315543933</v>
      </c>
      <c r="AA9" s="29">
        <v>0.2983411238567924</v>
      </c>
      <c r="AB9" s="29">
        <v>17.114440250185623</v>
      </c>
      <c r="AC9" s="29">
        <v>27.356979229458783</v>
      </c>
      <c r="AD9" s="29">
        <v>32.652056073983921</v>
      </c>
      <c r="AE9" s="29">
        <v>586.6694633623033</v>
      </c>
      <c r="AF9" s="29">
        <v>77.012833030228336</v>
      </c>
      <c r="AG9" s="29">
        <v>12.511877361869153</v>
      </c>
      <c r="AH9" s="29">
        <v>0.41295410055720183</v>
      </c>
      <c r="AI9" s="29">
        <v>0.59819021375531722</v>
      </c>
      <c r="AJ9" s="29">
        <v>2.3400393459391799</v>
      </c>
      <c r="AK9" s="29">
        <v>4.5739460485869685</v>
      </c>
      <c r="AL9" s="29">
        <v>38892.822966189386</v>
      </c>
      <c r="AM9" s="29">
        <v>10.387325420580822</v>
      </c>
      <c r="AN9" s="29">
        <v>95.585424632148005</v>
      </c>
      <c r="AO9" s="29">
        <v>6.9245270817041851</v>
      </c>
      <c r="AP9" s="29">
        <v>55.754899607014536</v>
      </c>
      <c r="AQ9" s="29">
        <v>67.289535293271513</v>
      </c>
      <c r="AR9" s="29">
        <v>220.00687357342673</v>
      </c>
      <c r="AS9" s="29">
        <v>4.4551094734626897</v>
      </c>
      <c r="AT9" s="29">
        <v>23.413986732685444</v>
      </c>
      <c r="AU9" s="29">
        <v>1.7239986492045567</v>
      </c>
      <c r="AV9" s="29">
        <v>3.8013232658246139E-2</v>
      </c>
      <c r="AW9" s="29">
        <v>1.1240904602893508E-3</v>
      </c>
      <c r="AX9" s="29">
        <v>96.334966240579874</v>
      </c>
      <c r="AY9" s="29">
        <v>17.996413041577359</v>
      </c>
      <c r="AZ9" s="29">
        <v>47.060390217046177</v>
      </c>
      <c r="BA9" s="29">
        <v>9.6593274974224954</v>
      </c>
      <c r="BB9" s="29">
        <v>9.1999690201186972</v>
      </c>
      <c r="BC9" s="29">
        <v>27.079725782105072</v>
      </c>
      <c r="BD9" s="29">
        <v>10.26543154507336</v>
      </c>
      <c r="BE9" s="29">
        <v>34.807003278218204</v>
      </c>
      <c r="BF9" s="29">
        <v>0.93219736598451208</v>
      </c>
      <c r="BG9" s="29">
        <v>56.14717250294585</v>
      </c>
      <c r="BH9" s="29">
        <v>1014.0490707668411</v>
      </c>
      <c r="BI9" s="29">
        <v>3.3987734238486484</v>
      </c>
      <c r="BJ9" s="29">
        <v>570.99529938527473</v>
      </c>
      <c r="BK9" s="29">
        <v>8.5510449338965575</v>
      </c>
      <c r="BL9" s="29">
        <v>1078.2152487328376</v>
      </c>
      <c r="BM9" s="29">
        <v>4354.5663495690951</v>
      </c>
      <c r="BN9" s="29">
        <v>163.45036050585063</v>
      </c>
      <c r="BO9" s="29">
        <v>113.70209518372518</v>
      </c>
      <c r="BP9" s="29">
        <v>5.2474821546953541</v>
      </c>
      <c r="BQ9" s="29">
        <v>1.8535914380626917</v>
      </c>
      <c r="BR9" s="29">
        <v>10.910963701366038</v>
      </c>
      <c r="BS9" s="29">
        <v>0</v>
      </c>
      <c r="BT9" s="59">
        <f t="shared" si="0"/>
        <v>178746.13686952437</v>
      </c>
      <c r="BU9" s="29">
        <v>105270.59975609793</v>
      </c>
      <c r="BV9" s="29">
        <v>0</v>
      </c>
      <c r="BW9" s="29">
        <v>54.85102053468502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5.9752344695000521E-2</v>
      </c>
      <c r="CE9" s="29">
        <v>0</v>
      </c>
      <c r="CF9" s="29">
        <v>0</v>
      </c>
      <c r="CG9" s="29">
        <v>0</v>
      </c>
      <c r="CH9" s="29">
        <v>1295.9954527760399</v>
      </c>
      <c r="CI9" s="29">
        <v>92422.135852121995</v>
      </c>
      <c r="CJ9" s="38">
        <f t="shared" si="1"/>
        <v>377789.7787033997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200.90825539678119</v>
      </c>
      <c r="D10" s="29">
        <v>6.8813497486339035</v>
      </c>
      <c r="E10" s="29">
        <v>66.142080557244242</v>
      </c>
      <c r="F10" s="29">
        <v>259.29894290166777</v>
      </c>
      <c r="G10" s="29">
        <v>1112.5367673902033</v>
      </c>
      <c r="H10" s="29">
        <v>23505.652543227839</v>
      </c>
      <c r="I10" s="29">
        <v>198.09323378215089</v>
      </c>
      <c r="J10" s="29">
        <v>393.754515727333</v>
      </c>
      <c r="K10" s="29">
        <v>54.686935036082645</v>
      </c>
      <c r="L10" s="29">
        <v>55.334600751614822</v>
      </c>
      <c r="M10" s="29">
        <v>726.58236623115465</v>
      </c>
      <c r="N10" s="29">
        <v>429.01050836652104</v>
      </c>
      <c r="O10" s="29">
        <v>1097.6528890289023</v>
      </c>
      <c r="P10" s="29">
        <v>425.01157740503459</v>
      </c>
      <c r="Q10" s="29">
        <v>264.7022728340383</v>
      </c>
      <c r="R10" s="29">
        <v>1343.9059138284272</v>
      </c>
      <c r="S10" s="29">
        <v>376.63454314206035</v>
      </c>
      <c r="T10" s="29">
        <v>190.27239479801915</v>
      </c>
      <c r="U10" s="29">
        <v>1804.4311506306867</v>
      </c>
      <c r="V10" s="29">
        <v>156.726864376424</v>
      </c>
      <c r="W10" s="29">
        <v>2337.9487492320886</v>
      </c>
      <c r="X10" s="29">
        <v>6518.5808200912825</v>
      </c>
      <c r="Y10" s="29">
        <v>1112.1969879511582</v>
      </c>
      <c r="Z10" s="29">
        <v>257.35594401653486</v>
      </c>
      <c r="AA10" s="29">
        <v>11.913931510806087</v>
      </c>
      <c r="AB10" s="29">
        <v>674.24750845548306</v>
      </c>
      <c r="AC10" s="29">
        <v>4728.2336828820007</v>
      </c>
      <c r="AD10" s="29">
        <v>539.3224199413562</v>
      </c>
      <c r="AE10" s="29">
        <v>7806.2748891509118</v>
      </c>
      <c r="AF10" s="29">
        <v>1689.8274719442782</v>
      </c>
      <c r="AG10" s="29">
        <v>633.18791007221307</v>
      </c>
      <c r="AH10" s="29">
        <v>327.53377439972115</v>
      </c>
      <c r="AI10" s="29">
        <v>18.763703235795433</v>
      </c>
      <c r="AJ10" s="29">
        <v>593.84845579173566</v>
      </c>
      <c r="AK10" s="29">
        <v>2162.7780284782652</v>
      </c>
      <c r="AL10" s="29">
        <v>1784.481335231975</v>
      </c>
      <c r="AM10" s="29">
        <v>451.0794373063386</v>
      </c>
      <c r="AN10" s="29">
        <v>1637.8154357653502</v>
      </c>
      <c r="AO10" s="29">
        <v>854.47794593031233</v>
      </c>
      <c r="AP10" s="29">
        <v>1141.3941743842631</v>
      </c>
      <c r="AQ10" s="29">
        <v>190.9687459278546</v>
      </c>
      <c r="AR10" s="29">
        <v>212.93163115045812</v>
      </c>
      <c r="AS10" s="29">
        <v>48.667904607444015</v>
      </c>
      <c r="AT10" s="29">
        <v>45.845875863017163</v>
      </c>
      <c r="AU10" s="29">
        <v>93.483046411460236</v>
      </c>
      <c r="AV10" s="29">
        <v>16.389657825071293</v>
      </c>
      <c r="AW10" s="29">
        <v>7.1633814396887647</v>
      </c>
      <c r="AX10" s="29">
        <v>531.02338142891426</v>
      </c>
      <c r="AY10" s="29">
        <v>929.76460974904512</v>
      </c>
      <c r="AZ10" s="29">
        <v>941.61165968618286</v>
      </c>
      <c r="BA10" s="29">
        <v>8.2012361621041557E-2</v>
      </c>
      <c r="BB10" s="29">
        <v>194.57559238379861</v>
      </c>
      <c r="BC10" s="29">
        <v>228.4094112543587</v>
      </c>
      <c r="BD10" s="29">
        <v>776.45296547746921</v>
      </c>
      <c r="BE10" s="29">
        <v>245.52246701227685</v>
      </c>
      <c r="BF10" s="29">
        <v>15.84988800479311</v>
      </c>
      <c r="BG10" s="29">
        <v>5095.9133995573538</v>
      </c>
      <c r="BH10" s="29">
        <v>6186.6526631368624</v>
      </c>
      <c r="BI10" s="29">
        <v>570.24211729448677</v>
      </c>
      <c r="BJ10" s="29">
        <v>630.72606677826639</v>
      </c>
      <c r="BK10" s="29">
        <v>52.655028719977196</v>
      </c>
      <c r="BL10" s="29">
        <v>11926.693078988383</v>
      </c>
      <c r="BM10" s="29">
        <v>13489.248410185881</v>
      </c>
      <c r="BN10" s="29">
        <v>1522.9922021198749</v>
      </c>
      <c r="BO10" s="29">
        <v>1065.802862087126</v>
      </c>
      <c r="BP10" s="29">
        <v>1750.7183861655792</v>
      </c>
      <c r="BQ10" s="29">
        <v>56.350656708480962</v>
      </c>
      <c r="BR10" s="29">
        <v>4022.0241275543981</v>
      </c>
      <c r="BS10" s="29">
        <v>0</v>
      </c>
      <c r="BT10" s="59">
        <f t="shared" si="0"/>
        <v>118798.24354081278</v>
      </c>
      <c r="BU10" s="29">
        <v>345322.8516009319</v>
      </c>
      <c r="BV10" s="29">
        <v>0</v>
      </c>
      <c r="BW10" s="29">
        <v>775.70118216368132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7359.7711451555078</v>
      </c>
      <c r="CE10" s="29">
        <v>0</v>
      </c>
      <c r="CF10" s="29">
        <v>0</v>
      </c>
      <c r="CG10" s="29">
        <v>183.03644100623328</v>
      </c>
      <c r="CH10" s="29">
        <v>101533.87572130396</v>
      </c>
      <c r="CI10" s="29">
        <v>973667.21159811667</v>
      </c>
      <c r="CJ10" s="38">
        <f t="shared" si="1"/>
        <v>1547640.6912294908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7.0352782402211611</v>
      </c>
      <c r="D11" s="29">
        <v>0.11263796991113591</v>
      </c>
      <c r="E11" s="29">
        <v>0.17565536571510879</v>
      </c>
      <c r="F11" s="29">
        <v>17.458122599241406</v>
      </c>
      <c r="G11" s="29">
        <v>89.954417686114198</v>
      </c>
      <c r="H11" s="29">
        <v>210.53683545617204</v>
      </c>
      <c r="I11" s="29">
        <v>1103.7426606412928</v>
      </c>
      <c r="J11" s="29">
        <v>109.96352833453336</v>
      </c>
      <c r="K11" s="29">
        <v>4.2846335934592297</v>
      </c>
      <c r="L11" s="29">
        <v>0.92678297457426462</v>
      </c>
      <c r="M11" s="29">
        <v>69.593655066270529</v>
      </c>
      <c r="N11" s="29">
        <v>8.8554589113454387</v>
      </c>
      <c r="O11" s="29">
        <v>967.08656799164282</v>
      </c>
      <c r="P11" s="29">
        <v>204.8844013232947</v>
      </c>
      <c r="Q11" s="29">
        <v>85.520973840518053</v>
      </c>
      <c r="R11" s="29">
        <v>840.10991042232888</v>
      </c>
      <c r="S11" s="29">
        <v>344.26546035535148</v>
      </c>
      <c r="T11" s="29">
        <v>118.95441703726647</v>
      </c>
      <c r="U11" s="29">
        <v>394.07241638788099</v>
      </c>
      <c r="V11" s="29">
        <v>244.39196525564896</v>
      </c>
      <c r="W11" s="29">
        <v>241.12264497885045</v>
      </c>
      <c r="X11" s="29">
        <v>3823.6516880071654</v>
      </c>
      <c r="Y11" s="29">
        <v>338.35591693055392</v>
      </c>
      <c r="Z11" s="29">
        <v>6.1991406343967324</v>
      </c>
      <c r="AA11" s="29">
        <v>0.29074553920498414</v>
      </c>
      <c r="AB11" s="29">
        <v>90.294940112733059</v>
      </c>
      <c r="AC11" s="29">
        <v>10260.194851850545</v>
      </c>
      <c r="AD11" s="29">
        <v>24.302031435811529</v>
      </c>
      <c r="AE11" s="29">
        <v>310.35873961189054</v>
      </c>
      <c r="AF11" s="29">
        <v>70.268176641081425</v>
      </c>
      <c r="AG11" s="29">
        <v>21.586749002974734</v>
      </c>
      <c r="AH11" s="29">
        <v>1.7773704693810151</v>
      </c>
      <c r="AI11" s="29">
        <v>0.61295429651390054</v>
      </c>
      <c r="AJ11" s="29">
        <v>30.51472293385358</v>
      </c>
      <c r="AK11" s="29">
        <v>3.5189455033721107</v>
      </c>
      <c r="AL11" s="29">
        <v>7.5103723538783456</v>
      </c>
      <c r="AM11" s="29">
        <v>4.7992574063671949</v>
      </c>
      <c r="AN11" s="29">
        <v>35.045275287243946</v>
      </c>
      <c r="AO11" s="29">
        <v>7.465528440733987</v>
      </c>
      <c r="AP11" s="29">
        <v>21.035822792098212</v>
      </c>
      <c r="AQ11" s="29">
        <v>3.1934818321042555</v>
      </c>
      <c r="AR11" s="29">
        <v>3.5265160462938239</v>
      </c>
      <c r="AS11" s="29">
        <v>0.97524862511464327</v>
      </c>
      <c r="AT11" s="29">
        <v>0.82879803634518279</v>
      </c>
      <c r="AU11" s="29">
        <v>1.5010775134434695</v>
      </c>
      <c r="AV11" s="29">
        <v>0.11508689525030831</v>
      </c>
      <c r="AW11" s="29">
        <v>9.6651673436127308E-3</v>
      </c>
      <c r="AX11" s="29">
        <v>18.467852361920365</v>
      </c>
      <c r="AY11" s="29">
        <v>15.357353096202749</v>
      </c>
      <c r="AZ11" s="29">
        <v>14.444548986388646</v>
      </c>
      <c r="BA11" s="29">
        <v>9.4233291166162247E-3</v>
      </c>
      <c r="BB11" s="29">
        <v>3.1527740364514427</v>
      </c>
      <c r="BC11" s="29">
        <v>3.1921847986608869</v>
      </c>
      <c r="BD11" s="29">
        <v>14.573632867129884</v>
      </c>
      <c r="BE11" s="29">
        <v>5.0397939792145516</v>
      </c>
      <c r="BF11" s="29">
        <v>0.25172765336854414</v>
      </c>
      <c r="BG11" s="29">
        <v>82.916286394611788</v>
      </c>
      <c r="BH11" s="29">
        <v>23.991251017154685</v>
      </c>
      <c r="BI11" s="29">
        <v>1.7844512870108198</v>
      </c>
      <c r="BJ11" s="29">
        <v>51.281777131827148</v>
      </c>
      <c r="BK11" s="29">
        <v>0.88916995587851566</v>
      </c>
      <c r="BL11" s="29">
        <v>4.1842175817994649</v>
      </c>
      <c r="BM11" s="29">
        <v>56.138038932303267</v>
      </c>
      <c r="BN11" s="29">
        <v>260.73627565959805</v>
      </c>
      <c r="BO11" s="29">
        <v>138.49832345088998</v>
      </c>
      <c r="BP11" s="29">
        <v>11.052624661026595</v>
      </c>
      <c r="BQ11" s="29">
        <v>37.588597551496918</v>
      </c>
      <c r="BR11" s="29">
        <v>9.5795098711042321</v>
      </c>
      <c r="BS11" s="29">
        <v>0</v>
      </c>
      <c r="BT11" s="59">
        <f t="shared" si="0"/>
        <v>20884.111342400491</v>
      </c>
      <c r="BU11" s="29">
        <v>3182.7087572302567</v>
      </c>
      <c r="BV11" s="29">
        <v>0</v>
      </c>
      <c r="BW11" s="29">
        <v>7.9894276252064928E-3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290.07292211825063</v>
      </c>
      <c r="CE11" s="29">
        <v>0</v>
      </c>
      <c r="CF11" s="29">
        <v>0</v>
      </c>
      <c r="CG11" s="29">
        <v>0</v>
      </c>
      <c r="CH11" s="29">
        <v>382.06100031154705</v>
      </c>
      <c r="CI11" s="29">
        <v>5396.5161501950188</v>
      </c>
      <c r="CJ11" s="38">
        <f t="shared" si="1"/>
        <v>30135.47816168319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0.96129809177793946</v>
      </c>
      <c r="D12" s="29">
        <v>5.1243989904268678E-3</v>
      </c>
      <c r="E12" s="29">
        <v>1.4069558137065378E-2</v>
      </c>
      <c r="F12" s="29">
        <v>0.48098503614781879</v>
      </c>
      <c r="G12" s="29">
        <v>774.27272627692162</v>
      </c>
      <c r="H12" s="29">
        <v>0.50249228718739458</v>
      </c>
      <c r="I12" s="29">
        <v>1.0043950717222805</v>
      </c>
      <c r="J12" s="29">
        <v>408.76766872862265</v>
      </c>
      <c r="K12" s="29">
        <v>55.61072619279296</v>
      </c>
      <c r="L12" s="29">
        <v>0.10093841306444448</v>
      </c>
      <c r="M12" s="29">
        <v>47.756241248067077</v>
      </c>
      <c r="N12" s="29">
        <v>42.525932374998241</v>
      </c>
      <c r="O12" s="29">
        <v>143.52080417512462</v>
      </c>
      <c r="P12" s="29">
        <v>1.5479363036874192</v>
      </c>
      <c r="Q12" s="29">
        <v>357.33757145758517</v>
      </c>
      <c r="R12" s="29">
        <v>784.15739680790682</v>
      </c>
      <c r="S12" s="29">
        <v>9.0876116108635454</v>
      </c>
      <c r="T12" s="29">
        <v>6.3200697309354403</v>
      </c>
      <c r="U12" s="29">
        <v>28.163796770138585</v>
      </c>
      <c r="V12" s="29">
        <v>0.4407323798713253</v>
      </c>
      <c r="W12" s="29">
        <v>0.33222573761279717</v>
      </c>
      <c r="X12" s="29">
        <v>8.7616937481894261</v>
      </c>
      <c r="Y12" s="29">
        <v>1.465105659241928</v>
      </c>
      <c r="Z12" s="29">
        <v>0.44250475564849406</v>
      </c>
      <c r="AA12" s="29">
        <v>2.3643243373458734E-2</v>
      </c>
      <c r="AB12" s="29">
        <v>0.47048115368579102</v>
      </c>
      <c r="AC12" s="29">
        <v>28.735301044150717</v>
      </c>
      <c r="AD12" s="29">
        <v>10.679953934589429</v>
      </c>
      <c r="AE12" s="29">
        <v>451.04650650199517</v>
      </c>
      <c r="AF12" s="29">
        <v>132.65338402125545</v>
      </c>
      <c r="AG12" s="29">
        <v>0.43165685780558744</v>
      </c>
      <c r="AH12" s="29">
        <v>0.10735930540469238</v>
      </c>
      <c r="AI12" s="29">
        <v>6.7178219671743825E-2</v>
      </c>
      <c r="AJ12" s="29">
        <v>0.33193140326053006</v>
      </c>
      <c r="AK12" s="29">
        <v>4.3860264434356635</v>
      </c>
      <c r="AL12" s="29">
        <v>0.41813696556265456</v>
      </c>
      <c r="AM12" s="29">
        <v>6.4299839716283467</v>
      </c>
      <c r="AN12" s="29">
        <v>0.45260535340367325</v>
      </c>
      <c r="AO12" s="29">
        <v>4.6945158583463487</v>
      </c>
      <c r="AP12" s="29">
        <v>1.2289283749805777</v>
      </c>
      <c r="AQ12" s="29">
        <v>0.589915035947158</v>
      </c>
      <c r="AR12" s="29">
        <v>0.16881033581194221</v>
      </c>
      <c r="AS12" s="29">
        <v>0.10480480081463363</v>
      </c>
      <c r="AT12" s="29">
        <v>4.6909350210992788E-2</v>
      </c>
      <c r="AU12" s="29">
        <v>6.5139194133131406E-2</v>
      </c>
      <c r="AV12" s="29">
        <v>4.4923227301843921E-2</v>
      </c>
      <c r="AW12" s="29">
        <v>2.9577855240096346E-2</v>
      </c>
      <c r="AX12" s="29">
        <v>1.0991412034645804</v>
      </c>
      <c r="AY12" s="29">
        <v>1.1113995703033515</v>
      </c>
      <c r="AZ12" s="29">
        <v>2.3196737011851631</v>
      </c>
      <c r="BA12" s="29">
        <v>6.313981238454329E-3</v>
      </c>
      <c r="BB12" s="29">
        <v>0.14635438276756965</v>
      </c>
      <c r="BC12" s="29">
        <v>0.24326290246462084</v>
      </c>
      <c r="BD12" s="29">
        <v>0.45718269387245186</v>
      </c>
      <c r="BE12" s="29">
        <v>9.2332989414896732E-2</v>
      </c>
      <c r="BF12" s="29">
        <v>2.7483958594549648E-2</v>
      </c>
      <c r="BG12" s="29">
        <v>0.76096472483168853</v>
      </c>
      <c r="BH12" s="29">
        <v>6.3590623848755161</v>
      </c>
      <c r="BI12" s="29">
        <v>0.27764079871153652</v>
      </c>
      <c r="BJ12" s="29">
        <v>6.4615787357893204</v>
      </c>
      <c r="BK12" s="29">
        <v>0.14726086877464667</v>
      </c>
      <c r="BL12" s="29">
        <v>16.92166235095678</v>
      </c>
      <c r="BM12" s="29">
        <v>17.343310147520427</v>
      </c>
      <c r="BN12" s="29">
        <v>1.3304569183477606</v>
      </c>
      <c r="BO12" s="29">
        <v>1.3083189081942688</v>
      </c>
      <c r="BP12" s="29">
        <v>0.96792511221137478</v>
      </c>
      <c r="BQ12" s="29">
        <v>1.018986063041774</v>
      </c>
      <c r="BR12" s="29">
        <v>0.16000720355508652</v>
      </c>
      <c r="BS12" s="29">
        <v>0</v>
      </c>
      <c r="BT12" s="59">
        <f t="shared" si="0"/>
        <v>3375.3480388673606</v>
      </c>
      <c r="BU12" s="29">
        <v>364.25035459160915</v>
      </c>
      <c r="BV12" s="29">
        <v>0</v>
      </c>
      <c r="BW12" s="29">
        <v>55.49349870034095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1.1090683657308962</v>
      </c>
      <c r="CE12" s="29">
        <v>0</v>
      </c>
      <c r="CF12" s="29">
        <v>0</v>
      </c>
      <c r="CG12" s="29">
        <v>0</v>
      </c>
      <c r="CH12" s="29">
        <v>5.1247468706202337</v>
      </c>
      <c r="CI12" s="29">
        <v>559.30638685099086</v>
      </c>
      <c r="CJ12" s="38">
        <f t="shared" si="1"/>
        <v>4360.6320942466527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4.5460740384454308</v>
      </c>
      <c r="D13" s="29">
        <v>2.1142854066023394E-2</v>
      </c>
      <c r="E13" s="29">
        <v>0.1017981337898916</v>
      </c>
      <c r="F13" s="29">
        <v>1.4003635826156091</v>
      </c>
      <c r="G13" s="29">
        <v>9.2343601520803151</v>
      </c>
      <c r="H13" s="29">
        <v>67.825204732951136</v>
      </c>
      <c r="I13" s="29">
        <v>3.5924581556187034</v>
      </c>
      <c r="J13" s="29">
        <v>1.3470231006569706</v>
      </c>
      <c r="K13" s="29">
        <v>7.7390238944054053</v>
      </c>
      <c r="L13" s="29">
        <v>0.35735758552802216</v>
      </c>
      <c r="M13" s="29">
        <v>2.5635892069834996</v>
      </c>
      <c r="N13" s="29">
        <v>16.861966523682796</v>
      </c>
      <c r="O13" s="29">
        <v>6.3904884001525684</v>
      </c>
      <c r="P13" s="29">
        <v>2.7306681340510326</v>
      </c>
      <c r="Q13" s="29">
        <v>3.0884787087939434</v>
      </c>
      <c r="R13" s="29">
        <v>14.505593014919414</v>
      </c>
      <c r="S13" s="29">
        <v>12.674035971384862</v>
      </c>
      <c r="T13" s="29">
        <v>4.6882994088730419</v>
      </c>
      <c r="U13" s="29">
        <v>22.347087621503253</v>
      </c>
      <c r="V13" s="29">
        <v>3.3291193743904701</v>
      </c>
      <c r="W13" s="29">
        <v>10.478631533866544</v>
      </c>
      <c r="X13" s="29">
        <v>16.854873687580582</v>
      </c>
      <c r="Y13" s="29">
        <v>17.11307783688342</v>
      </c>
      <c r="Z13" s="29">
        <v>3.1022754472991312</v>
      </c>
      <c r="AA13" s="29">
        <v>0.17261064047803573</v>
      </c>
      <c r="AB13" s="29">
        <v>2.8114245433503404</v>
      </c>
      <c r="AC13" s="29">
        <v>371.06658657576452</v>
      </c>
      <c r="AD13" s="29">
        <v>11.415189294167746</v>
      </c>
      <c r="AE13" s="29">
        <v>12.604372980015421</v>
      </c>
      <c r="AF13" s="29">
        <v>5.8125057543455636</v>
      </c>
      <c r="AG13" s="29">
        <v>4.4936875076032363</v>
      </c>
      <c r="AH13" s="29">
        <v>0.62470002821373039</v>
      </c>
      <c r="AI13" s="29">
        <v>0.78390620143720313</v>
      </c>
      <c r="AJ13" s="29">
        <v>2.5015387218294731</v>
      </c>
      <c r="AK13" s="29">
        <v>21.195272262087208</v>
      </c>
      <c r="AL13" s="29">
        <v>2.2284067011000133</v>
      </c>
      <c r="AM13" s="29">
        <v>1.7172906183801959</v>
      </c>
      <c r="AN13" s="29">
        <v>5.0926846339582656</v>
      </c>
      <c r="AO13" s="29">
        <v>6.1849708786934787</v>
      </c>
      <c r="AP13" s="29">
        <v>6.9104283341079205</v>
      </c>
      <c r="AQ13" s="29">
        <v>0.7350784841067598</v>
      </c>
      <c r="AR13" s="29">
        <v>0.72756518224610522</v>
      </c>
      <c r="AS13" s="29">
        <v>0.40534750950438353</v>
      </c>
      <c r="AT13" s="29">
        <v>0.25478417758934352</v>
      </c>
      <c r="AU13" s="29">
        <v>0.23605770162851103</v>
      </c>
      <c r="AV13" s="29">
        <v>0.68074636514145004</v>
      </c>
      <c r="AW13" s="29">
        <v>0.48249673737646781</v>
      </c>
      <c r="AX13" s="29">
        <v>7.4820738305341621</v>
      </c>
      <c r="AY13" s="29">
        <v>3.118806919182707</v>
      </c>
      <c r="AZ13" s="29">
        <v>3.0511664636276659</v>
      </c>
      <c r="BA13" s="29">
        <v>1.1667197344002749E-2</v>
      </c>
      <c r="BB13" s="29">
        <v>0.62856738135195278</v>
      </c>
      <c r="BC13" s="29">
        <v>1.591745428314032</v>
      </c>
      <c r="BD13" s="29">
        <v>1.6838199764132462</v>
      </c>
      <c r="BE13" s="29">
        <v>0.33271884313735767</v>
      </c>
      <c r="BF13" s="29">
        <v>0.26826029171509319</v>
      </c>
      <c r="BG13" s="29">
        <v>12.421560050766281</v>
      </c>
      <c r="BH13" s="29">
        <v>15.684845376189607</v>
      </c>
      <c r="BI13" s="29">
        <v>1.122560483820791</v>
      </c>
      <c r="BJ13" s="29">
        <v>7.8141496642088955</v>
      </c>
      <c r="BK13" s="29">
        <v>0.20407441313102614</v>
      </c>
      <c r="BL13" s="29">
        <v>207.04804670273873</v>
      </c>
      <c r="BM13" s="29">
        <v>62.850913259477018</v>
      </c>
      <c r="BN13" s="29">
        <v>8.6450971333091537</v>
      </c>
      <c r="BO13" s="29">
        <v>12.420538270362853</v>
      </c>
      <c r="BP13" s="29">
        <v>4.0414262435038113</v>
      </c>
      <c r="BQ13" s="29">
        <v>1.0365141298466085</v>
      </c>
      <c r="BR13" s="29">
        <v>0.78844733848763215</v>
      </c>
      <c r="BS13" s="29">
        <v>0</v>
      </c>
      <c r="BT13" s="59">
        <f t="shared" si="0"/>
        <v>1044.2776423311097</v>
      </c>
      <c r="BU13" s="29">
        <v>903.07438741868236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4.9126280852855118</v>
      </c>
      <c r="CE13" s="29">
        <v>0</v>
      </c>
      <c r="CF13" s="29">
        <v>0</v>
      </c>
      <c r="CG13" s="29">
        <v>0</v>
      </c>
      <c r="CH13" s="29">
        <v>282.79617877497094</v>
      </c>
      <c r="CI13" s="29">
        <v>3653.9153928994488</v>
      </c>
      <c r="CJ13" s="38">
        <f t="shared" si="1"/>
        <v>5888.976229509497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177.28014666491796</v>
      </c>
      <c r="D14" s="29">
        <v>0.31699118343982752</v>
      </c>
      <c r="E14" s="29">
        <v>4.5387159720739021</v>
      </c>
      <c r="F14" s="29">
        <v>8.9685354997680289</v>
      </c>
      <c r="G14" s="29">
        <v>40.062400519928445</v>
      </c>
      <c r="H14" s="29">
        <v>0.20425871423121303</v>
      </c>
      <c r="I14" s="29">
        <v>1.2191434197413737</v>
      </c>
      <c r="J14" s="29">
        <v>3.6186063794014274</v>
      </c>
      <c r="K14" s="29">
        <v>1.8697543254266234E-2</v>
      </c>
      <c r="L14" s="29">
        <v>2.5689606355796855</v>
      </c>
      <c r="M14" s="29">
        <v>32.229110859926372</v>
      </c>
      <c r="N14" s="29">
        <v>2.5993522877252717</v>
      </c>
      <c r="O14" s="29">
        <v>1.0821654847457272</v>
      </c>
      <c r="P14" s="29">
        <v>12.503705486737591</v>
      </c>
      <c r="Q14" s="29">
        <v>0.77898864824639058</v>
      </c>
      <c r="R14" s="29">
        <v>3.8748301985884677</v>
      </c>
      <c r="S14" s="29">
        <v>0.14164201631103279</v>
      </c>
      <c r="T14" s="29">
        <v>0.3867313474745806</v>
      </c>
      <c r="U14" s="29">
        <v>3.0622672246575418</v>
      </c>
      <c r="V14" s="29">
        <v>0.10472261122206586</v>
      </c>
      <c r="W14" s="29">
        <v>6.7203160881666169E-2</v>
      </c>
      <c r="X14" s="29">
        <v>0.39667108666793249</v>
      </c>
      <c r="Y14" s="29">
        <v>0.15936809456427875</v>
      </c>
      <c r="Z14" s="29">
        <v>24.662281747166404</v>
      </c>
      <c r="AA14" s="29">
        <v>5.2502187389599012E-3</v>
      </c>
      <c r="AB14" s="29">
        <v>0.5759599074011712</v>
      </c>
      <c r="AC14" s="29">
        <v>10.980902550066448</v>
      </c>
      <c r="AD14" s="29">
        <v>1.7819131083903081</v>
      </c>
      <c r="AE14" s="29">
        <v>1.0259692907803777</v>
      </c>
      <c r="AF14" s="29">
        <v>0.24087443318969942</v>
      </c>
      <c r="AG14" s="29">
        <v>2.8407629955544196</v>
      </c>
      <c r="AH14" s="29">
        <v>28.769762247601562</v>
      </c>
      <c r="AI14" s="29">
        <v>4.0180794515261558E-3</v>
      </c>
      <c r="AJ14" s="29">
        <v>1.0653947033673359</v>
      </c>
      <c r="AK14" s="29">
        <v>1.8978302025197631E-2</v>
      </c>
      <c r="AL14" s="29">
        <v>0.31758887550335485</v>
      </c>
      <c r="AM14" s="29">
        <v>1.0188017889792863E-2</v>
      </c>
      <c r="AN14" s="29">
        <v>0.45289395588200687</v>
      </c>
      <c r="AO14" s="29">
        <v>0.12115333452009229</v>
      </c>
      <c r="AP14" s="29">
        <v>4.8815269493927907E-2</v>
      </c>
      <c r="AQ14" s="29">
        <v>8.7839222534931066E-2</v>
      </c>
      <c r="AR14" s="29">
        <v>2.2796426753371651E-2</v>
      </c>
      <c r="AS14" s="29">
        <v>7.3243649004102991E-3</v>
      </c>
      <c r="AT14" s="29">
        <v>3.7461932805636165E-2</v>
      </c>
      <c r="AU14" s="29">
        <v>0.2845748384571935</v>
      </c>
      <c r="AV14" s="29">
        <v>3.4653336251994259E-2</v>
      </c>
      <c r="AW14" s="29">
        <v>1.0421332347275344E-2</v>
      </c>
      <c r="AX14" s="29">
        <v>0.1078521803149511</v>
      </c>
      <c r="AY14" s="29">
        <v>7.1264139863123036E-2</v>
      </c>
      <c r="AZ14" s="29">
        <v>1.5940701951449848E-2</v>
      </c>
      <c r="BA14" s="29">
        <v>6.9775378547483422E-3</v>
      </c>
      <c r="BB14" s="29">
        <v>3.0069388452674768E-2</v>
      </c>
      <c r="BC14" s="29">
        <v>4.2366344389223369E-2</v>
      </c>
      <c r="BD14" s="29">
        <v>0.20369770056539566</v>
      </c>
      <c r="BE14" s="29">
        <v>2.1271316000794946E-2</v>
      </c>
      <c r="BF14" s="29">
        <v>3.4095482167702987E-2</v>
      </c>
      <c r="BG14" s="29">
        <v>2.4740702298404194</v>
      </c>
      <c r="BH14" s="29">
        <v>1.3431422569109235</v>
      </c>
      <c r="BI14" s="29">
        <v>4.9981085626700554E-2</v>
      </c>
      <c r="BJ14" s="29">
        <v>2.1845418489611297</v>
      </c>
      <c r="BK14" s="29">
        <v>4.9492011517201411E-3</v>
      </c>
      <c r="BL14" s="29">
        <v>1.1415931927842982</v>
      </c>
      <c r="BM14" s="29">
        <v>0.33577005891493905</v>
      </c>
      <c r="BN14" s="29">
        <v>0.74844876390729265</v>
      </c>
      <c r="BO14" s="29">
        <v>0.74334081448069167</v>
      </c>
      <c r="BP14" s="29">
        <v>0.16064273676110666</v>
      </c>
      <c r="BQ14" s="29">
        <v>1.0930797924548338E-2</v>
      </c>
      <c r="BR14" s="29">
        <v>0.44526954040416095</v>
      </c>
      <c r="BS14" s="29">
        <v>0</v>
      </c>
      <c r="BT14" s="59">
        <f t="shared" si="0"/>
        <v>379.76720885038651</v>
      </c>
      <c r="BU14" s="29">
        <v>47.816069358250736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364.32490480432477</v>
      </c>
      <c r="CI14" s="29">
        <v>982.68848476385904</v>
      </c>
      <c r="CJ14" s="38">
        <f t="shared" si="1"/>
        <v>1774.5966677768211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9767.8337284553363</v>
      </c>
      <c r="D15" s="29">
        <v>0.37158996870745625</v>
      </c>
      <c r="E15" s="29">
        <v>2.0626016935233169</v>
      </c>
      <c r="F15" s="29">
        <v>1875.9502914724492</v>
      </c>
      <c r="G15" s="29">
        <v>6552.1154438293452</v>
      </c>
      <c r="H15" s="29">
        <v>4651.7414044682291</v>
      </c>
      <c r="I15" s="29">
        <v>522.96749918990065</v>
      </c>
      <c r="J15" s="29">
        <v>608.90260400445959</v>
      </c>
      <c r="K15" s="29">
        <v>207.51300925561401</v>
      </c>
      <c r="L15" s="29">
        <v>4539.2077084915682</v>
      </c>
      <c r="M15" s="29">
        <v>43812.908417610422</v>
      </c>
      <c r="N15" s="29">
        <v>7960.7808810155957</v>
      </c>
      <c r="O15" s="29">
        <v>12409.489828964563</v>
      </c>
      <c r="P15" s="29">
        <v>1328.8522664600396</v>
      </c>
      <c r="Q15" s="29">
        <v>362.28347132510737</v>
      </c>
      <c r="R15" s="29">
        <v>1181.6231559875889</v>
      </c>
      <c r="S15" s="29">
        <v>590.60957173373629</v>
      </c>
      <c r="T15" s="29">
        <v>402.34878692525234</v>
      </c>
      <c r="U15" s="29">
        <v>1578.8731777666464</v>
      </c>
      <c r="V15" s="29">
        <v>262.53138222973098</v>
      </c>
      <c r="W15" s="29">
        <v>330.96113758353277</v>
      </c>
      <c r="X15" s="29">
        <v>6019.0157119170863</v>
      </c>
      <c r="Y15" s="29">
        <v>221.67869502012877</v>
      </c>
      <c r="Z15" s="29">
        <v>53.393978688479613</v>
      </c>
      <c r="AA15" s="29">
        <v>1.079059764297382</v>
      </c>
      <c r="AB15" s="29">
        <v>66.011784817028555</v>
      </c>
      <c r="AC15" s="29">
        <v>3805.9910310975497</v>
      </c>
      <c r="AD15" s="29">
        <v>72.817062888913327</v>
      </c>
      <c r="AE15" s="29">
        <v>168.18583536954358</v>
      </c>
      <c r="AF15" s="29">
        <v>86.224378829098072</v>
      </c>
      <c r="AG15" s="29">
        <v>69.918582782973289</v>
      </c>
      <c r="AH15" s="29">
        <v>1434.6923097331573</v>
      </c>
      <c r="AI15" s="29">
        <v>1.2677412825501388</v>
      </c>
      <c r="AJ15" s="29">
        <v>43.002777077356704</v>
      </c>
      <c r="AK15" s="29">
        <v>6.7186384153006555</v>
      </c>
      <c r="AL15" s="29">
        <v>386.2013752113923</v>
      </c>
      <c r="AM15" s="29">
        <v>42.842679711373179</v>
      </c>
      <c r="AN15" s="29">
        <v>4476.286360192812</v>
      </c>
      <c r="AO15" s="29">
        <v>11.218862517203442</v>
      </c>
      <c r="AP15" s="29">
        <v>65.14304303595685</v>
      </c>
      <c r="AQ15" s="29">
        <v>18.695768205590372</v>
      </c>
      <c r="AR15" s="29">
        <v>19.261960309702978</v>
      </c>
      <c r="AS15" s="29">
        <v>3.4589762724336652</v>
      </c>
      <c r="AT15" s="29">
        <v>2.9120579562789763</v>
      </c>
      <c r="AU15" s="29">
        <v>5.2293213529303006</v>
      </c>
      <c r="AV15" s="29">
        <v>0.43371201195103137</v>
      </c>
      <c r="AW15" s="29">
        <v>3.0499697641834408E-2</v>
      </c>
      <c r="AX15" s="29">
        <v>30.745917090308541</v>
      </c>
      <c r="AY15" s="29">
        <v>46.605966502006929</v>
      </c>
      <c r="AZ15" s="29">
        <v>1360.4219429242758</v>
      </c>
      <c r="BA15" s="29">
        <v>0.76773498274535934</v>
      </c>
      <c r="BB15" s="29">
        <v>9.1392378160223586</v>
      </c>
      <c r="BC15" s="29">
        <v>163.71845934817571</v>
      </c>
      <c r="BD15" s="29">
        <v>30.550151218836373</v>
      </c>
      <c r="BE15" s="29">
        <v>8.2948763951820244</v>
      </c>
      <c r="BF15" s="29">
        <v>0.87041081482025418</v>
      </c>
      <c r="BG15" s="29">
        <v>490.7125588140081</v>
      </c>
      <c r="BH15" s="29">
        <v>341.84326333403129</v>
      </c>
      <c r="BI15" s="29">
        <v>114.83370173416101</v>
      </c>
      <c r="BJ15" s="29">
        <v>770.17077554764739</v>
      </c>
      <c r="BK15" s="29">
        <v>2.8152496554576008</v>
      </c>
      <c r="BL15" s="29">
        <v>1484.8508955649106</v>
      </c>
      <c r="BM15" s="29">
        <v>199.72850927614741</v>
      </c>
      <c r="BN15" s="29">
        <v>105.3489533825805</v>
      </c>
      <c r="BO15" s="29">
        <v>1355.1647388684946</v>
      </c>
      <c r="BP15" s="29">
        <v>32.806208112522455</v>
      </c>
      <c r="BQ15" s="29">
        <v>9.2971323774952452</v>
      </c>
      <c r="BR15" s="29">
        <v>56.097059657457528</v>
      </c>
      <c r="BS15" s="29">
        <v>0</v>
      </c>
      <c r="BT15" s="59">
        <f t="shared" si="0"/>
        <v>122646.42390600737</v>
      </c>
      <c r="BU15" s="29">
        <v>8349.9090726791092</v>
      </c>
      <c r="BV15" s="29">
        <v>0</v>
      </c>
      <c r="BW15" s="29">
        <v>30.721310095971454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185.64201499691848</v>
      </c>
      <c r="CE15" s="29">
        <v>0</v>
      </c>
      <c r="CF15" s="29">
        <v>0</v>
      </c>
      <c r="CG15" s="29">
        <v>0</v>
      </c>
      <c r="CH15" s="29">
        <v>6036.2420734460929</v>
      </c>
      <c r="CI15" s="29">
        <v>48270.640601475417</v>
      </c>
      <c r="CJ15" s="38">
        <f t="shared" si="1"/>
        <v>185519.57897870091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0.38635963890252556</v>
      </c>
      <c r="D16" s="29">
        <v>2.5558479480926066E-3</v>
      </c>
      <c r="E16" s="29">
        <v>7.87140763925123E-4</v>
      </c>
      <c r="F16" s="29">
        <v>73.983046926394579</v>
      </c>
      <c r="G16" s="29">
        <v>1704.1075191469549</v>
      </c>
      <c r="H16" s="29">
        <v>13.669854713956857</v>
      </c>
      <c r="I16" s="29">
        <v>9.9515351274602128</v>
      </c>
      <c r="J16" s="29">
        <v>8.3835265909309449</v>
      </c>
      <c r="K16" s="29">
        <v>9.6974114824605218E-2</v>
      </c>
      <c r="L16" s="29">
        <v>8.1963853014140096</v>
      </c>
      <c r="M16" s="29">
        <v>2002.1923431308337</v>
      </c>
      <c r="N16" s="29">
        <v>577.75098693116161</v>
      </c>
      <c r="O16" s="29">
        <v>38.571862516724153</v>
      </c>
      <c r="P16" s="29">
        <v>4.2336451201898484</v>
      </c>
      <c r="Q16" s="29">
        <v>3.0626988036817497</v>
      </c>
      <c r="R16" s="29">
        <v>3.3617707549214483E-2</v>
      </c>
      <c r="S16" s="29">
        <v>1.5866980681014131</v>
      </c>
      <c r="T16" s="29">
        <v>0.32122626579729097</v>
      </c>
      <c r="U16" s="29">
        <v>14.947921808785752</v>
      </c>
      <c r="V16" s="29">
        <v>1.4056315226351748E-3</v>
      </c>
      <c r="W16" s="29">
        <v>3.3350650900405707E-4</v>
      </c>
      <c r="X16" s="29">
        <v>0.9399530997672676</v>
      </c>
      <c r="Y16" s="29">
        <v>2.5241843668965484E-2</v>
      </c>
      <c r="Z16" s="29">
        <v>6.0668355281902784E-3</v>
      </c>
      <c r="AA16" s="29">
        <v>3.9451419582817925E-4</v>
      </c>
      <c r="AB16" s="29">
        <v>1.480163157494347E-2</v>
      </c>
      <c r="AC16" s="29">
        <v>2.9525694473302833E-2</v>
      </c>
      <c r="AD16" s="29">
        <v>3.8631694712556272E-2</v>
      </c>
      <c r="AE16" s="29">
        <v>0.29782612817884424</v>
      </c>
      <c r="AF16" s="29">
        <v>5.8520234923757027E-2</v>
      </c>
      <c r="AG16" s="29">
        <v>1.8903112547613985E-2</v>
      </c>
      <c r="AH16" s="29">
        <v>0</v>
      </c>
      <c r="AI16" s="29">
        <v>9.2580925386027155E-4</v>
      </c>
      <c r="AJ16" s="29">
        <v>2.3973779257664917E-3</v>
      </c>
      <c r="AK16" s="29">
        <v>6.1035118673989364E-3</v>
      </c>
      <c r="AL16" s="29">
        <v>31.335486984702673</v>
      </c>
      <c r="AM16" s="29">
        <v>2.2205740157799924E-2</v>
      </c>
      <c r="AN16" s="29">
        <v>0.12496473106323978</v>
      </c>
      <c r="AO16" s="29">
        <v>9.9511425246573727E-3</v>
      </c>
      <c r="AP16" s="29">
        <v>8.0641344306103535E-2</v>
      </c>
      <c r="AQ16" s="29">
        <v>0.10558068189118447</v>
      </c>
      <c r="AR16" s="29">
        <v>0.34810309280029672</v>
      </c>
      <c r="AS16" s="29">
        <v>6.7426062559725183E-3</v>
      </c>
      <c r="AT16" s="29">
        <v>3.6886133496069132E-2</v>
      </c>
      <c r="AU16" s="29">
        <v>2.076390504358839E-3</v>
      </c>
      <c r="AV16" s="29">
        <v>9.4381386561765368E-6</v>
      </c>
      <c r="AW16" s="29">
        <v>0</v>
      </c>
      <c r="AX16" s="29">
        <v>0.14933589270121889</v>
      </c>
      <c r="AY16" s="29">
        <v>4.7120124429648615E-2</v>
      </c>
      <c r="AZ16" s="29">
        <v>57.758617790353618</v>
      </c>
      <c r="BA16" s="29">
        <v>1.547316786473151E-2</v>
      </c>
      <c r="BB16" s="29">
        <v>1.3241708534615673E-2</v>
      </c>
      <c r="BC16" s="29">
        <v>4.3574496708078003E-2</v>
      </c>
      <c r="BD16" s="29">
        <v>1.1699516678196428E-2</v>
      </c>
      <c r="BE16" s="29">
        <v>5.4401215542667074E-2</v>
      </c>
      <c r="BF16" s="29">
        <v>1.4062826597703042E-3</v>
      </c>
      <c r="BG16" s="29">
        <v>6.4691909049081356E-2</v>
      </c>
      <c r="BH16" s="29">
        <v>1.7272596756086593</v>
      </c>
      <c r="BI16" s="29">
        <v>2.9642085103538511E-3</v>
      </c>
      <c r="BJ16" s="29">
        <v>1.0466679119219247</v>
      </c>
      <c r="BK16" s="29">
        <v>1.3217169374109626E-2</v>
      </c>
      <c r="BL16" s="29">
        <v>2.9230094132164521</v>
      </c>
      <c r="BM16" s="29">
        <v>5.6733251297893768</v>
      </c>
      <c r="BN16" s="29">
        <v>6.5997993256588242E-2</v>
      </c>
      <c r="BO16" s="29">
        <v>0.13542238737486298</v>
      </c>
      <c r="BP16" s="29">
        <v>5.5873780844565126E-4</v>
      </c>
      <c r="BQ16" s="29">
        <v>2.3538717808504286E-3</v>
      </c>
      <c r="BR16" s="29">
        <v>1.6163506884532636E-2</v>
      </c>
      <c r="BS16" s="29">
        <v>0</v>
      </c>
      <c r="BT16" s="59">
        <f t="shared" si="0"/>
        <v>4564.7597259249142</v>
      </c>
      <c r="BU16" s="29">
        <v>53.31681034310413</v>
      </c>
      <c r="BV16" s="29">
        <v>0</v>
      </c>
      <c r="BW16" s="29">
        <v>2.7488858807994032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1.5147630010226785E-2</v>
      </c>
      <c r="CE16" s="29">
        <v>0</v>
      </c>
      <c r="CF16" s="29">
        <v>0</v>
      </c>
      <c r="CG16" s="29">
        <v>0</v>
      </c>
      <c r="CH16" s="29">
        <v>216.27130294648651</v>
      </c>
      <c r="CI16" s="29">
        <v>3469.3877505866867</v>
      </c>
      <c r="CJ16" s="38">
        <f t="shared" si="1"/>
        <v>8306.499623312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772.98052175797829</v>
      </c>
      <c r="D17" s="29">
        <v>3.5123560089739634</v>
      </c>
      <c r="E17" s="29">
        <v>25.956649877881851</v>
      </c>
      <c r="F17" s="29">
        <v>416.50471311879579</v>
      </c>
      <c r="G17" s="29">
        <v>8360.9014328672165</v>
      </c>
      <c r="H17" s="29">
        <v>758.72211256495984</v>
      </c>
      <c r="I17" s="29">
        <v>714.7989232207093</v>
      </c>
      <c r="J17" s="29">
        <v>812.07901085251206</v>
      </c>
      <c r="K17" s="29">
        <v>720.36608437042423</v>
      </c>
      <c r="L17" s="29">
        <v>100.88072726113448</v>
      </c>
      <c r="M17" s="29">
        <v>2171.4113157075462</v>
      </c>
      <c r="N17" s="29">
        <v>3935.5569856952479</v>
      </c>
      <c r="O17" s="29">
        <v>5559.2191844437775</v>
      </c>
      <c r="P17" s="29">
        <v>1328.8937026861254</v>
      </c>
      <c r="Q17" s="29">
        <v>741.19251152465222</v>
      </c>
      <c r="R17" s="29">
        <v>2742.5826084545092</v>
      </c>
      <c r="S17" s="29">
        <v>2869.3658375292202</v>
      </c>
      <c r="T17" s="29">
        <v>1554.3557158371977</v>
      </c>
      <c r="U17" s="29">
        <v>6342.6511047331587</v>
      </c>
      <c r="V17" s="29">
        <v>569.64519312075652</v>
      </c>
      <c r="W17" s="29">
        <v>911.40534766802148</v>
      </c>
      <c r="X17" s="29">
        <v>6038.3346542462004</v>
      </c>
      <c r="Y17" s="29">
        <v>1783.3886017384684</v>
      </c>
      <c r="Z17" s="29">
        <v>451.16087969821649</v>
      </c>
      <c r="AA17" s="29">
        <v>28.873334499131403</v>
      </c>
      <c r="AB17" s="29">
        <v>448.18990718847891</v>
      </c>
      <c r="AC17" s="29">
        <v>26548.115032364756</v>
      </c>
      <c r="AD17" s="29">
        <v>9502.6754849884928</v>
      </c>
      <c r="AE17" s="29">
        <v>11988.470686364615</v>
      </c>
      <c r="AF17" s="29">
        <v>4697.3398119608964</v>
      </c>
      <c r="AG17" s="29">
        <v>843.35378091365169</v>
      </c>
      <c r="AH17" s="29">
        <v>85.345203169370905</v>
      </c>
      <c r="AI17" s="29">
        <v>123.41274434272974</v>
      </c>
      <c r="AJ17" s="29">
        <v>571.20031544799588</v>
      </c>
      <c r="AK17" s="29">
        <v>192.63810856133301</v>
      </c>
      <c r="AL17" s="29">
        <v>533.47770690410448</v>
      </c>
      <c r="AM17" s="29">
        <v>224.11460655591901</v>
      </c>
      <c r="AN17" s="29">
        <v>714.01656594239444</v>
      </c>
      <c r="AO17" s="29">
        <v>370.99797344996551</v>
      </c>
      <c r="AP17" s="29">
        <v>865.00938981979175</v>
      </c>
      <c r="AQ17" s="29">
        <v>70.389802788822564</v>
      </c>
      <c r="AR17" s="29">
        <v>70.501714847963413</v>
      </c>
      <c r="AS17" s="29">
        <v>59.473651939103632</v>
      </c>
      <c r="AT17" s="29">
        <v>31.057930368828501</v>
      </c>
      <c r="AU17" s="29">
        <v>22.497587231037386</v>
      </c>
      <c r="AV17" s="29">
        <v>90.007316016131867</v>
      </c>
      <c r="AW17" s="29">
        <v>65.437220452654159</v>
      </c>
      <c r="AX17" s="29">
        <v>986.64818813761701</v>
      </c>
      <c r="AY17" s="29">
        <v>316.31238648144131</v>
      </c>
      <c r="AZ17" s="29">
        <v>377.22756912813003</v>
      </c>
      <c r="BA17" s="29">
        <v>2.3031001322380931</v>
      </c>
      <c r="BB17" s="29">
        <v>48.494687296910342</v>
      </c>
      <c r="BC17" s="29">
        <v>191.50803351274962</v>
      </c>
      <c r="BD17" s="29">
        <v>130.63842500916573</v>
      </c>
      <c r="BE17" s="29">
        <v>25.612313338063856</v>
      </c>
      <c r="BF17" s="29">
        <v>41.012265903470883</v>
      </c>
      <c r="BG17" s="29">
        <v>889.34271831442527</v>
      </c>
      <c r="BH17" s="29">
        <v>2628.8547657808231</v>
      </c>
      <c r="BI17" s="29">
        <v>132.07392836448375</v>
      </c>
      <c r="BJ17" s="29">
        <v>1276.1399425517513</v>
      </c>
      <c r="BK17" s="29">
        <v>26.175224080416935</v>
      </c>
      <c r="BL17" s="29">
        <v>557.21526095439526</v>
      </c>
      <c r="BM17" s="29">
        <v>1140.5751113950573</v>
      </c>
      <c r="BN17" s="29">
        <v>904.85051490082924</v>
      </c>
      <c r="BO17" s="29">
        <v>656.95956552414157</v>
      </c>
      <c r="BP17" s="29">
        <v>462.13407252129355</v>
      </c>
      <c r="BQ17" s="29">
        <v>194.58404864961003</v>
      </c>
      <c r="BR17" s="29">
        <v>119.10594836682027</v>
      </c>
      <c r="BS17" s="29">
        <v>0</v>
      </c>
      <c r="BT17" s="59">
        <f t="shared" si="0"/>
        <v>118940.23012144565</v>
      </c>
      <c r="BU17" s="29">
        <v>10745.60347536372</v>
      </c>
      <c r="BV17" s="29">
        <v>0</v>
      </c>
      <c r="BW17" s="29">
        <v>47.304427174293714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3.2610172098087448E-3</v>
      </c>
      <c r="CD17" s="29">
        <v>1890.8117429175788</v>
      </c>
      <c r="CE17" s="29">
        <v>0</v>
      </c>
      <c r="CF17" s="29">
        <v>0</v>
      </c>
      <c r="CG17" s="29">
        <v>0</v>
      </c>
      <c r="CH17" s="29">
        <v>985.95907924207359</v>
      </c>
      <c r="CI17" s="29">
        <v>31641.9565995011</v>
      </c>
      <c r="CJ17" s="38">
        <f t="shared" si="1"/>
        <v>164251.86870666165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18.929245003154158</v>
      </c>
      <c r="D18" s="29">
        <v>0.63616733872987663</v>
      </c>
      <c r="E18" s="29">
        <v>0.81792865248970625</v>
      </c>
      <c r="F18" s="29">
        <v>223.00323741397992</v>
      </c>
      <c r="G18" s="29">
        <v>958.39655410961927</v>
      </c>
      <c r="H18" s="29">
        <v>114.16603977414249</v>
      </c>
      <c r="I18" s="29">
        <v>358.67494425694412</v>
      </c>
      <c r="J18" s="29">
        <v>5.5397901851575329</v>
      </c>
      <c r="K18" s="29">
        <v>0.91297019517139477</v>
      </c>
      <c r="L18" s="29">
        <v>8.2103547753226245</v>
      </c>
      <c r="M18" s="29">
        <v>269.8033309318588</v>
      </c>
      <c r="N18" s="29">
        <v>314.29941879258917</v>
      </c>
      <c r="O18" s="29">
        <v>201.83328380625275</v>
      </c>
      <c r="P18" s="29">
        <v>1480.7117583300869</v>
      </c>
      <c r="Q18" s="29">
        <v>37.773187123907903</v>
      </c>
      <c r="R18" s="29">
        <v>352.04159693530141</v>
      </c>
      <c r="S18" s="29">
        <v>331.35670728752046</v>
      </c>
      <c r="T18" s="29">
        <v>2882.4761669507939</v>
      </c>
      <c r="U18" s="29">
        <v>3219.382515825228</v>
      </c>
      <c r="V18" s="29">
        <v>218.79126396003446</v>
      </c>
      <c r="W18" s="29">
        <v>196.67726316509567</v>
      </c>
      <c r="X18" s="29">
        <v>526.30636512742069</v>
      </c>
      <c r="Y18" s="29">
        <v>733.73069008880191</v>
      </c>
      <c r="Z18" s="29">
        <v>27.796079726400816</v>
      </c>
      <c r="AA18" s="29">
        <v>1.3494954092231202</v>
      </c>
      <c r="AB18" s="29">
        <v>121.36471227790443</v>
      </c>
      <c r="AC18" s="29">
        <v>6057.4182379264385</v>
      </c>
      <c r="AD18" s="29">
        <v>448.01130244215318</v>
      </c>
      <c r="AE18" s="29">
        <v>509.12164916553195</v>
      </c>
      <c r="AF18" s="29">
        <v>493.14163610850306</v>
      </c>
      <c r="AG18" s="29">
        <v>210.59901231040558</v>
      </c>
      <c r="AH18" s="29">
        <v>9.4499151188189838</v>
      </c>
      <c r="AI18" s="29">
        <v>70.713737850687195</v>
      </c>
      <c r="AJ18" s="29">
        <v>33.405532595529905</v>
      </c>
      <c r="AK18" s="29">
        <v>6.9883916195013205</v>
      </c>
      <c r="AL18" s="29">
        <v>1599.7578365604584</v>
      </c>
      <c r="AM18" s="29">
        <v>25.328533780812304</v>
      </c>
      <c r="AN18" s="29">
        <v>12.671983785875081</v>
      </c>
      <c r="AO18" s="29">
        <v>15.398791472805447</v>
      </c>
      <c r="AP18" s="29">
        <v>112.18655866073004</v>
      </c>
      <c r="AQ18" s="29">
        <v>17.983350641676733</v>
      </c>
      <c r="AR18" s="29">
        <v>19.968951433607021</v>
      </c>
      <c r="AS18" s="29">
        <v>4.9720649643778332</v>
      </c>
      <c r="AT18" s="29">
        <v>4.4672053788033157</v>
      </c>
      <c r="AU18" s="29">
        <v>15.835042717954478</v>
      </c>
      <c r="AV18" s="29">
        <v>0.77304530484414857</v>
      </c>
      <c r="AW18" s="29">
        <v>0.10919181902845297</v>
      </c>
      <c r="AX18" s="29">
        <v>50.984560915152528</v>
      </c>
      <c r="AY18" s="29">
        <v>87.09498188579019</v>
      </c>
      <c r="AZ18" s="29">
        <v>90.937257726298583</v>
      </c>
      <c r="BA18" s="29">
        <v>2.7149730105092827E-2</v>
      </c>
      <c r="BB18" s="29">
        <v>18.079233153601738</v>
      </c>
      <c r="BC18" s="29">
        <v>19.819320350165214</v>
      </c>
      <c r="BD18" s="29">
        <v>60.015459504505905</v>
      </c>
      <c r="BE18" s="29">
        <v>12.26373007732809</v>
      </c>
      <c r="BF18" s="29">
        <v>1.5888770097916316</v>
      </c>
      <c r="BG18" s="29">
        <v>29.404902208701682</v>
      </c>
      <c r="BH18" s="29">
        <v>169.90311997741307</v>
      </c>
      <c r="BI18" s="29">
        <v>7.0218646016425277</v>
      </c>
      <c r="BJ18" s="29">
        <v>43.743401401889905</v>
      </c>
      <c r="BK18" s="29">
        <v>4.9793343302964512</v>
      </c>
      <c r="BL18" s="29">
        <v>368.64722398200178</v>
      </c>
      <c r="BM18" s="29">
        <v>206.08087365829124</v>
      </c>
      <c r="BN18" s="29">
        <v>20.416438867102478</v>
      </c>
      <c r="BO18" s="29">
        <v>12.287245912017346</v>
      </c>
      <c r="BP18" s="29">
        <v>64.480429767748149</v>
      </c>
      <c r="BQ18" s="29">
        <v>13.501208829409194</v>
      </c>
      <c r="BR18" s="29">
        <v>16.895543078182957</v>
      </c>
      <c r="BS18" s="29">
        <v>0</v>
      </c>
      <c r="BT18" s="59">
        <f t="shared" si="0"/>
        <v>23571.455196069113</v>
      </c>
      <c r="BU18" s="29">
        <v>33893.426599495309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6811.4805879577179</v>
      </c>
      <c r="CE18" s="29">
        <v>0</v>
      </c>
      <c r="CF18" s="29">
        <v>0</v>
      </c>
      <c r="CG18" s="29">
        <v>0</v>
      </c>
      <c r="CH18" s="29">
        <v>1744.7264168021618</v>
      </c>
      <c r="CI18" s="29">
        <v>62327.894665315849</v>
      </c>
      <c r="CJ18" s="38">
        <f t="shared" si="1"/>
        <v>128348.98346564015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84.149583175456215</v>
      </c>
      <c r="D19" s="29">
        <v>0.12043610506259478</v>
      </c>
      <c r="E19" s="29">
        <v>1.6954044965017967</v>
      </c>
      <c r="F19" s="29">
        <v>100.0945047856394</v>
      </c>
      <c r="G19" s="29">
        <v>361.27695842824988</v>
      </c>
      <c r="H19" s="29">
        <v>161.01405040064907</v>
      </c>
      <c r="I19" s="29">
        <v>1060.2109044087665</v>
      </c>
      <c r="J19" s="29">
        <v>124.72114756232266</v>
      </c>
      <c r="K19" s="29">
        <v>12.717883538156022</v>
      </c>
      <c r="L19" s="29">
        <v>242.6857654239715</v>
      </c>
      <c r="M19" s="29">
        <v>61.281432512389365</v>
      </c>
      <c r="N19" s="29">
        <v>191.07620362168424</v>
      </c>
      <c r="O19" s="29">
        <v>1596.5579497238616</v>
      </c>
      <c r="P19" s="29">
        <v>197.69673287974609</v>
      </c>
      <c r="Q19" s="29">
        <v>3079.6067231605466</v>
      </c>
      <c r="R19" s="29">
        <v>10180.362590751572</v>
      </c>
      <c r="S19" s="29">
        <v>1347.8719128938058</v>
      </c>
      <c r="T19" s="29">
        <v>1650.1956593259351</v>
      </c>
      <c r="U19" s="29">
        <v>8494.2124536078645</v>
      </c>
      <c r="V19" s="29">
        <v>775.9528458191661</v>
      </c>
      <c r="W19" s="29">
        <v>568.74204507126035</v>
      </c>
      <c r="X19" s="29">
        <v>939.76440515646232</v>
      </c>
      <c r="Y19" s="29">
        <v>1964.4490055075503</v>
      </c>
      <c r="Z19" s="29">
        <v>38.678364054404518</v>
      </c>
      <c r="AA19" s="29">
        <v>2.5083140274812576</v>
      </c>
      <c r="AB19" s="29">
        <v>29.618911482558964</v>
      </c>
      <c r="AC19" s="29">
        <v>10684.749168769273</v>
      </c>
      <c r="AD19" s="29">
        <v>1216.379434976923</v>
      </c>
      <c r="AE19" s="29">
        <v>668.31576804676615</v>
      </c>
      <c r="AF19" s="29">
        <v>137.04555317696912</v>
      </c>
      <c r="AG19" s="29">
        <v>463.36382590946897</v>
      </c>
      <c r="AH19" s="29">
        <v>6.2165277975558419</v>
      </c>
      <c r="AI19" s="29">
        <v>7.1547631681148172</v>
      </c>
      <c r="AJ19" s="29">
        <v>15.890207112811552</v>
      </c>
      <c r="AK19" s="29">
        <v>8.9304099082752852</v>
      </c>
      <c r="AL19" s="29">
        <v>19.093022109557111</v>
      </c>
      <c r="AM19" s="29">
        <v>16.64309440249567</v>
      </c>
      <c r="AN19" s="29">
        <v>22.714555246717996</v>
      </c>
      <c r="AO19" s="29">
        <v>24.954090960666505</v>
      </c>
      <c r="AP19" s="29">
        <v>65.077120709939379</v>
      </c>
      <c r="AQ19" s="29">
        <v>4.1932109522503644</v>
      </c>
      <c r="AR19" s="29">
        <v>3.4364178432622658</v>
      </c>
      <c r="AS19" s="29">
        <v>4.6506290874502456</v>
      </c>
      <c r="AT19" s="29">
        <v>2.2608078774137867</v>
      </c>
      <c r="AU19" s="29">
        <v>0.2166696795211483</v>
      </c>
      <c r="AV19" s="29">
        <v>0.22464903639096065</v>
      </c>
      <c r="AW19" s="29">
        <v>0.15332281314092697</v>
      </c>
      <c r="AX19" s="29">
        <v>20.88297365608403</v>
      </c>
      <c r="AY19" s="29">
        <v>14.104611712144317</v>
      </c>
      <c r="AZ19" s="29">
        <v>15.308084541916577</v>
      </c>
      <c r="BA19" s="29">
        <v>0.17846697859201469</v>
      </c>
      <c r="BB19" s="29">
        <v>1.6143733628696963</v>
      </c>
      <c r="BC19" s="29">
        <v>3.7058441261862365</v>
      </c>
      <c r="BD19" s="29">
        <v>243.25460774523714</v>
      </c>
      <c r="BE19" s="29">
        <v>0.6116875341868766</v>
      </c>
      <c r="BF19" s="29">
        <v>1.7116827128232959</v>
      </c>
      <c r="BG19" s="29">
        <v>132.78096288883279</v>
      </c>
      <c r="BH19" s="29">
        <v>278.42986000456528</v>
      </c>
      <c r="BI19" s="29">
        <v>1.7474829243967274</v>
      </c>
      <c r="BJ19" s="29">
        <v>117.91735811277803</v>
      </c>
      <c r="BK19" s="29">
        <v>1.2241850058612609</v>
      </c>
      <c r="BL19" s="29">
        <v>39.68140332544791</v>
      </c>
      <c r="BM19" s="29">
        <v>80.198063543861537</v>
      </c>
      <c r="BN19" s="29">
        <v>32.241743862470386</v>
      </c>
      <c r="BO19" s="29">
        <v>28.410751207059668</v>
      </c>
      <c r="BP19" s="29">
        <v>16.93687767132003</v>
      </c>
      <c r="BQ19" s="29">
        <v>23.165259308079495</v>
      </c>
      <c r="BR19" s="29">
        <v>7.209135662211807</v>
      </c>
      <c r="BS19" s="29">
        <v>0</v>
      </c>
      <c r="BT19" s="59">
        <f t="shared" si="0"/>
        <v>47700.240853392963</v>
      </c>
      <c r="BU19" s="29">
        <v>447.74314233257138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3.5662042968937908</v>
      </c>
      <c r="CD19" s="29">
        <v>115.00653293378895</v>
      </c>
      <c r="CE19" s="29">
        <v>0</v>
      </c>
      <c r="CF19" s="29">
        <v>0</v>
      </c>
      <c r="CG19" s="29">
        <v>0</v>
      </c>
      <c r="CH19" s="29">
        <v>3146.3631895019976</v>
      </c>
      <c r="CI19" s="29">
        <v>19441.298143768603</v>
      </c>
      <c r="CJ19" s="38">
        <f t="shared" si="1"/>
        <v>70854.218066226807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454.84419180653492</v>
      </c>
      <c r="D20" s="29">
        <v>1.1621671093876749</v>
      </c>
      <c r="E20" s="29">
        <v>6.9134354650541674</v>
      </c>
      <c r="F20" s="29">
        <v>140.18342429457681</v>
      </c>
      <c r="G20" s="29">
        <v>1672.9109676195676</v>
      </c>
      <c r="H20" s="29">
        <v>384.65563945150041</v>
      </c>
      <c r="I20" s="29">
        <v>3391.3544280190858</v>
      </c>
      <c r="J20" s="29">
        <v>140.63812848924366</v>
      </c>
      <c r="K20" s="29">
        <v>108.41306061880753</v>
      </c>
      <c r="L20" s="29">
        <v>64.225681097488533</v>
      </c>
      <c r="M20" s="29">
        <v>508.20566431707925</v>
      </c>
      <c r="N20" s="29">
        <v>590.92277259589082</v>
      </c>
      <c r="O20" s="29">
        <v>2940.5059615146943</v>
      </c>
      <c r="P20" s="29">
        <v>1325.2464623552096</v>
      </c>
      <c r="Q20" s="29">
        <v>2369.7693551819984</v>
      </c>
      <c r="R20" s="29">
        <v>20397.723487157946</v>
      </c>
      <c r="S20" s="29">
        <v>4321.8028220565666</v>
      </c>
      <c r="T20" s="29">
        <v>6032.5429766863153</v>
      </c>
      <c r="U20" s="29">
        <v>27635.750693396381</v>
      </c>
      <c r="V20" s="29">
        <v>1738.816318849174</v>
      </c>
      <c r="W20" s="29">
        <v>1182.8774185891134</v>
      </c>
      <c r="X20" s="29">
        <v>5049.3937913707123</v>
      </c>
      <c r="Y20" s="29">
        <v>4763.9310233663791</v>
      </c>
      <c r="Z20" s="29">
        <v>195.70821015394887</v>
      </c>
      <c r="AA20" s="29">
        <v>27.148020313361478</v>
      </c>
      <c r="AB20" s="29">
        <v>320.47787244409392</v>
      </c>
      <c r="AC20" s="29">
        <v>26287.78812227639</v>
      </c>
      <c r="AD20" s="29">
        <v>1636.1767371716649</v>
      </c>
      <c r="AE20" s="29">
        <v>914.67658433045483</v>
      </c>
      <c r="AF20" s="29">
        <v>552.29724436864387</v>
      </c>
      <c r="AG20" s="29">
        <v>382.31169487794693</v>
      </c>
      <c r="AH20" s="29">
        <v>55.670178438238928</v>
      </c>
      <c r="AI20" s="29">
        <v>36.128577324225098</v>
      </c>
      <c r="AJ20" s="29">
        <v>240.84498226837363</v>
      </c>
      <c r="AK20" s="29">
        <v>95.362688129976092</v>
      </c>
      <c r="AL20" s="29">
        <v>113.54913884636832</v>
      </c>
      <c r="AM20" s="29">
        <v>80.51334961925248</v>
      </c>
      <c r="AN20" s="29">
        <v>50.709709068934494</v>
      </c>
      <c r="AO20" s="29">
        <v>174.59258027263175</v>
      </c>
      <c r="AP20" s="29">
        <v>346.57426834258757</v>
      </c>
      <c r="AQ20" s="29">
        <v>39.347798927545639</v>
      </c>
      <c r="AR20" s="29">
        <v>21.868239214018693</v>
      </c>
      <c r="AS20" s="29">
        <v>28.754894160532469</v>
      </c>
      <c r="AT20" s="29">
        <v>12.16684600254878</v>
      </c>
      <c r="AU20" s="29">
        <v>36.864843818652567</v>
      </c>
      <c r="AV20" s="29">
        <v>5.576289664849611</v>
      </c>
      <c r="AW20" s="29">
        <v>3.744743659457193</v>
      </c>
      <c r="AX20" s="29">
        <v>145.71612876164696</v>
      </c>
      <c r="AY20" s="29">
        <v>91.071635912145041</v>
      </c>
      <c r="AZ20" s="29">
        <v>95.553192621740706</v>
      </c>
      <c r="BA20" s="29">
        <v>0.87439489309200313</v>
      </c>
      <c r="BB20" s="29">
        <v>12.500669509986549</v>
      </c>
      <c r="BC20" s="29">
        <v>27.970397767591898</v>
      </c>
      <c r="BD20" s="29">
        <v>96.932385095601418</v>
      </c>
      <c r="BE20" s="29">
        <v>4.6199571361172813</v>
      </c>
      <c r="BF20" s="29">
        <v>9.4879403030553231</v>
      </c>
      <c r="BG20" s="29">
        <v>114.09209714325257</v>
      </c>
      <c r="BH20" s="29">
        <v>692.08576116636118</v>
      </c>
      <c r="BI20" s="29">
        <v>31.134931771085242</v>
      </c>
      <c r="BJ20" s="29">
        <v>1021.0500170038551</v>
      </c>
      <c r="BK20" s="29">
        <v>7.2437646076309417</v>
      </c>
      <c r="BL20" s="29">
        <v>171.47319301966496</v>
      </c>
      <c r="BM20" s="29">
        <v>994.23114710251753</v>
      </c>
      <c r="BN20" s="29">
        <v>173.54565529582121</v>
      </c>
      <c r="BO20" s="29">
        <v>147.53239043529953</v>
      </c>
      <c r="BP20" s="29">
        <v>112.9959252973909</v>
      </c>
      <c r="BQ20" s="29">
        <v>198.70357215706645</v>
      </c>
      <c r="BR20" s="29">
        <v>32.657508949158597</v>
      </c>
      <c r="BS20" s="29">
        <v>0</v>
      </c>
      <c r="BT20" s="59">
        <f t="shared" si="0"/>
        <v>121063.11615105352</v>
      </c>
      <c r="BU20" s="29">
        <v>8320.8669385705707</v>
      </c>
      <c r="BV20" s="29">
        <v>0</v>
      </c>
      <c r="BW20" s="29">
        <v>0.15359613899523122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3.0499396063161597</v>
      </c>
      <c r="CD20" s="29">
        <v>7019.8942601735234</v>
      </c>
      <c r="CE20" s="29">
        <v>0</v>
      </c>
      <c r="CF20" s="29">
        <v>0</v>
      </c>
      <c r="CG20" s="29">
        <v>0</v>
      </c>
      <c r="CH20" s="29">
        <v>4998.7715751175419</v>
      </c>
      <c r="CI20" s="29">
        <v>47340.613360585434</v>
      </c>
      <c r="CJ20" s="38">
        <f t="shared" si="1"/>
        <v>188746.46582124589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60.687027147131737</v>
      </c>
      <c r="D21" s="29">
        <v>0.32113131216105134</v>
      </c>
      <c r="E21" s="29">
        <v>1.4124066292439266</v>
      </c>
      <c r="F21" s="29">
        <v>23.646766478681776</v>
      </c>
      <c r="G21" s="29">
        <v>102.51193922082786</v>
      </c>
      <c r="H21" s="29">
        <v>48.550505991111208</v>
      </c>
      <c r="I21" s="29">
        <v>18.031450277135999</v>
      </c>
      <c r="J21" s="29">
        <v>7.1261037632772695</v>
      </c>
      <c r="K21" s="29">
        <v>6.1560756296832677</v>
      </c>
      <c r="L21" s="29">
        <v>5.8997050709190777</v>
      </c>
      <c r="M21" s="29">
        <v>44.252316770222372</v>
      </c>
      <c r="N21" s="29">
        <v>106.24582468694109</v>
      </c>
      <c r="O21" s="29">
        <v>157.82500091881204</v>
      </c>
      <c r="P21" s="29">
        <v>37.745328254960242</v>
      </c>
      <c r="Q21" s="29">
        <v>44.847677434241426</v>
      </c>
      <c r="R21" s="29">
        <v>442.87227218116817</v>
      </c>
      <c r="S21" s="29">
        <v>2316.884624434625</v>
      </c>
      <c r="T21" s="29">
        <v>922.57021332151692</v>
      </c>
      <c r="U21" s="29">
        <v>1823.0305262325383</v>
      </c>
      <c r="V21" s="29">
        <v>41.458146239366691</v>
      </c>
      <c r="W21" s="29">
        <v>84.997350384652933</v>
      </c>
      <c r="X21" s="29">
        <v>443.08605258427048</v>
      </c>
      <c r="Y21" s="29">
        <v>246.98373180201963</v>
      </c>
      <c r="Z21" s="29">
        <v>50.579123415841934</v>
      </c>
      <c r="AA21" s="29">
        <v>2.3921148355562392</v>
      </c>
      <c r="AB21" s="29">
        <v>75.752044660209762</v>
      </c>
      <c r="AC21" s="29">
        <v>1275.1337212696822</v>
      </c>
      <c r="AD21" s="29">
        <v>598.39895931809735</v>
      </c>
      <c r="AE21" s="29">
        <v>120.41844119479872</v>
      </c>
      <c r="AF21" s="29">
        <v>256.08699799229441</v>
      </c>
      <c r="AG21" s="29">
        <v>110.27997768331424</v>
      </c>
      <c r="AH21" s="29">
        <v>9.5259610170869848</v>
      </c>
      <c r="AI21" s="29">
        <v>38.865835772228699</v>
      </c>
      <c r="AJ21" s="29">
        <v>133.08682078345763</v>
      </c>
      <c r="AK21" s="29">
        <v>65.690906805116057</v>
      </c>
      <c r="AL21" s="29">
        <v>32.974426072865526</v>
      </c>
      <c r="AM21" s="29">
        <v>38.993456648730835</v>
      </c>
      <c r="AN21" s="29">
        <v>48.504792043088095</v>
      </c>
      <c r="AO21" s="29">
        <v>134.70653161787268</v>
      </c>
      <c r="AP21" s="29">
        <v>157.79049734123569</v>
      </c>
      <c r="AQ21" s="29">
        <v>10.84809943341121</v>
      </c>
      <c r="AR21" s="29">
        <v>11.398608177094456</v>
      </c>
      <c r="AS21" s="29">
        <v>6.3068561826728313</v>
      </c>
      <c r="AT21" s="29">
        <v>3.7463162641649155</v>
      </c>
      <c r="AU21" s="29">
        <v>4.1813201622907954</v>
      </c>
      <c r="AV21" s="29">
        <v>0.78909973488368879</v>
      </c>
      <c r="AW21" s="29">
        <v>0.35120672644040485</v>
      </c>
      <c r="AX21" s="29">
        <v>40.930066179320583</v>
      </c>
      <c r="AY21" s="29">
        <v>87.26020548597846</v>
      </c>
      <c r="AZ21" s="29">
        <v>48.052907079317031</v>
      </c>
      <c r="BA21" s="29">
        <v>0.15437952423703014</v>
      </c>
      <c r="BB21" s="29">
        <v>9.1197224498283411</v>
      </c>
      <c r="BC21" s="29">
        <v>11.456548127758847</v>
      </c>
      <c r="BD21" s="29">
        <v>32.551150149001501</v>
      </c>
      <c r="BE21" s="29">
        <v>5.5523314841982918</v>
      </c>
      <c r="BF21" s="29">
        <v>2.0534655738295009</v>
      </c>
      <c r="BG21" s="29">
        <v>30.404120781773763</v>
      </c>
      <c r="BH21" s="29">
        <v>342.79176930221558</v>
      </c>
      <c r="BI21" s="29">
        <v>8.1735787352481282</v>
      </c>
      <c r="BJ21" s="29">
        <v>94.362777359910012</v>
      </c>
      <c r="BK21" s="29">
        <v>3.1373043291728004</v>
      </c>
      <c r="BL21" s="29">
        <v>194.97728837786212</v>
      </c>
      <c r="BM21" s="29">
        <v>143.19120835631074</v>
      </c>
      <c r="BN21" s="29">
        <v>179.97123495281798</v>
      </c>
      <c r="BO21" s="29">
        <v>59.956780353551764</v>
      </c>
      <c r="BP21" s="29">
        <v>36.839701714702528</v>
      </c>
      <c r="BQ21" s="29">
        <v>118.16028352928578</v>
      </c>
      <c r="BR21" s="29">
        <v>12.894319824792209</v>
      </c>
      <c r="BS21" s="29">
        <v>0</v>
      </c>
      <c r="BT21" s="59">
        <f t="shared" si="0"/>
        <v>11635.935435589055</v>
      </c>
      <c r="BU21" s="29">
        <v>6961.8381815940957</v>
      </c>
      <c r="BV21" s="29">
        <v>0</v>
      </c>
      <c r="BW21" s="29">
        <v>88.626865373647121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95.454745340243207</v>
      </c>
      <c r="CD21" s="29">
        <v>1658.1735788333015</v>
      </c>
      <c r="CE21" s="29">
        <v>0</v>
      </c>
      <c r="CF21" s="29">
        <v>0</v>
      </c>
      <c r="CG21" s="29">
        <v>0</v>
      </c>
      <c r="CH21" s="29">
        <v>765.13584071031937</v>
      </c>
      <c r="CI21" s="29">
        <v>17847.583567869391</v>
      </c>
      <c r="CJ21" s="38">
        <f t="shared" si="1"/>
        <v>39052.748215310057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369.82715939348429</v>
      </c>
      <c r="D22" s="29">
        <v>1.7123301588197444</v>
      </c>
      <c r="E22" s="29">
        <v>8.3361239200350319</v>
      </c>
      <c r="F22" s="29">
        <v>133.20155416233413</v>
      </c>
      <c r="G22" s="29">
        <v>581.15256253484483</v>
      </c>
      <c r="H22" s="29">
        <v>98.436804860396279</v>
      </c>
      <c r="I22" s="29">
        <v>82.55099285412237</v>
      </c>
      <c r="J22" s="29">
        <v>19.701991721047069</v>
      </c>
      <c r="K22" s="29">
        <v>39.916061493620056</v>
      </c>
      <c r="L22" s="29">
        <v>29.579012868260886</v>
      </c>
      <c r="M22" s="29">
        <v>180.60194597179682</v>
      </c>
      <c r="N22" s="29">
        <v>456.46650535313728</v>
      </c>
      <c r="O22" s="29">
        <v>193.05820783272148</v>
      </c>
      <c r="P22" s="29">
        <v>198.34324107200874</v>
      </c>
      <c r="Q22" s="29">
        <v>257.73471890767502</v>
      </c>
      <c r="R22" s="29">
        <v>2405.1592047647737</v>
      </c>
      <c r="S22" s="29">
        <v>5081.4060023947732</v>
      </c>
      <c r="T22" s="29">
        <v>10783.914308484398</v>
      </c>
      <c r="U22" s="29">
        <v>21575.994514716134</v>
      </c>
      <c r="V22" s="29">
        <v>406.26739376539791</v>
      </c>
      <c r="W22" s="29">
        <v>704.37942822074126</v>
      </c>
      <c r="X22" s="29">
        <v>1554.3705251400993</v>
      </c>
      <c r="Y22" s="29">
        <v>1637.6676472028373</v>
      </c>
      <c r="Z22" s="29">
        <v>644.51917369661817</v>
      </c>
      <c r="AA22" s="29">
        <v>14.154467220077541</v>
      </c>
      <c r="AB22" s="29">
        <v>856.83848947684066</v>
      </c>
      <c r="AC22" s="29">
        <v>19074.816928704968</v>
      </c>
      <c r="AD22" s="29">
        <v>1303.6571646801146</v>
      </c>
      <c r="AE22" s="29">
        <v>673.77804468001</v>
      </c>
      <c r="AF22" s="29">
        <v>491.07628951779895</v>
      </c>
      <c r="AG22" s="29">
        <v>198.0650472727622</v>
      </c>
      <c r="AH22" s="29">
        <v>65.314524025275219</v>
      </c>
      <c r="AI22" s="29">
        <v>42.485131179269899</v>
      </c>
      <c r="AJ22" s="29">
        <v>468.55193427202153</v>
      </c>
      <c r="AK22" s="29">
        <v>881.83916498537349</v>
      </c>
      <c r="AL22" s="29">
        <v>186.38734595724807</v>
      </c>
      <c r="AM22" s="29">
        <v>131.95400352079031</v>
      </c>
      <c r="AN22" s="29">
        <v>58.648785056424096</v>
      </c>
      <c r="AO22" s="29">
        <v>1551.6515256617145</v>
      </c>
      <c r="AP22" s="29">
        <v>575.54577677521502</v>
      </c>
      <c r="AQ22" s="29">
        <v>59.712034030655971</v>
      </c>
      <c r="AR22" s="29">
        <v>62.043420156417277</v>
      </c>
      <c r="AS22" s="29">
        <v>33.678400475890633</v>
      </c>
      <c r="AT22" s="29">
        <v>21.276946161600943</v>
      </c>
      <c r="AU22" s="29">
        <v>203.83956566828698</v>
      </c>
      <c r="AV22" s="29">
        <v>5.1304147528323023</v>
      </c>
      <c r="AW22" s="29">
        <v>2.7951060598694801</v>
      </c>
      <c r="AX22" s="29">
        <v>211.19865852338447</v>
      </c>
      <c r="AY22" s="29">
        <v>266.22389240915282</v>
      </c>
      <c r="AZ22" s="29">
        <v>259.81001590854834</v>
      </c>
      <c r="BA22" s="29">
        <v>0.97091964710265655</v>
      </c>
      <c r="BB22" s="29">
        <v>48.750955531167214</v>
      </c>
      <c r="BC22" s="29">
        <v>65.26266951114529</v>
      </c>
      <c r="BD22" s="29">
        <v>219.6168910364517</v>
      </c>
      <c r="BE22" s="29">
        <v>28.930583143351758</v>
      </c>
      <c r="BF22" s="29">
        <v>21.063834803622022</v>
      </c>
      <c r="BG22" s="29">
        <v>140.17077952072688</v>
      </c>
      <c r="BH22" s="29">
        <v>1062.1053957200133</v>
      </c>
      <c r="BI22" s="29">
        <v>33.84864237922298</v>
      </c>
      <c r="BJ22" s="29">
        <v>347.28651141658162</v>
      </c>
      <c r="BK22" s="29">
        <v>17.291781809266343</v>
      </c>
      <c r="BL22" s="29">
        <v>596.26997703553911</v>
      </c>
      <c r="BM22" s="29">
        <v>323.33872190237344</v>
      </c>
      <c r="BN22" s="29">
        <v>164.84809791489744</v>
      </c>
      <c r="BO22" s="29">
        <v>135.70277547009707</v>
      </c>
      <c r="BP22" s="29">
        <v>256.54769648980329</v>
      </c>
      <c r="BQ22" s="29">
        <v>276.42569468241578</v>
      </c>
      <c r="BR22" s="29">
        <v>66.390061634069625</v>
      </c>
      <c r="BS22" s="29">
        <v>0</v>
      </c>
      <c r="BT22" s="59">
        <f t="shared" si="0"/>
        <v>78949.592478270453</v>
      </c>
      <c r="BU22" s="29">
        <v>20091.667802996835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5988.7694841410903</v>
      </c>
      <c r="CE22" s="29">
        <v>0</v>
      </c>
      <c r="CF22" s="29">
        <v>0</v>
      </c>
      <c r="CG22" s="29">
        <v>0</v>
      </c>
      <c r="CH22" s="29">
        <v>6534.7874939552275</v>
      </c>
      <c r="CI22" s="29">
        <v>47217.828271255843</v>
      </c>
      <c r="CJ22" s="38">
        <f t="shared" si="1"/>
        <v>158782.64553061943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606.33650488325929</v>
      </c>
      <c r="D23" s="29">
        <v>0.78491391322660942</v>
      </c>
      <c r="E23" s="29">
        <v>18.001272550870283</v>
      </c>
      <c r="F23" s="29">
        <v>217.20436054445616</v>
      </c>
      <c r="G23" s="29">
        <v>903.84949745127892</v>
      </c>
      <c r="H23" s="29">
        <v>286.16576987556982</v>
      </c>
      <c r="I23" s="29">
        <v>473.1360881198666</v>
      </c>
      <c r="J23" s="29">
        <v>110.4966895996438</v>
      </c>
      <c r="K23" s="29">
        <v>62.19546844203601</v>
      </c>
      <c r="L23" s="29">
        <v>181.52671709553363</v>
      </c>
      <c r="M23" s="29">
        <v>360.23666960140389</v>
      </c>
      <c r="N23" s="29">
        <v>1044.0946886670001</v>
      </c>
      <c r="O23" s="29">
        <v>861.34679447282667</v>
      </c>
      <c r="P23" s="29">
        <v>930.72991471683849</v>
      </c>
      <c r="Q23" s="29">
        <v>1371.2147707336317</v>
      </c>
      <c r="R23" s="29">
        <v>17998.46433092796</v>
      </c>
      <c r="S23" s="29">
        <v>2863.969431242951</v>
      </c>
      <c r="T23" s="29">
        <v>6438.8925442611826</v>
      </c>
      <c r="U23" s="29">
        <v>68858.111452465062</v>
      </c>
      <c r="V23" s="29">
        <v>1703.8325132140542</v>
      </c>
      <c r="W23" s="29">
        <v>1348.3982217851635</v>
      </c>
      <c r="X23" s="29">
        <v>1542.9655368932981</v>
      </c>
      <c r="Y23" s="29">
        <v>5460.2276333351938</v>
      </c>
      <c r="Z23" s="29">
        <v>844.57023347011295</v>
      </c>
      <c r="AA23" s="29">
        <v>45.875048172120223</v>
      </c>
      <c r="AB23" s="29">
        <v>787.18720821591751</v>
      </c>
      <c r="AC23" s="29">
        <v>24587.085657887099</v>
      </c>
      <c r="AD23" s="29">
        <v>1781.6549215484965</v>
      </c>
      <c r="AE23" s="29">
        <v>588.35023437770883</v>
      </c>
      <c r="AF23" s="29">
        <v>366.64647675068187</v>
      </c>
      <c r="AG23" s="29">
        <v>599.29321663161966</v>
      </c>
      <c r="AH23" s="29">
        <v>210.28321968350551</v>
      </c>
      <c r="AI23" s="29">
        <v>199.09774378884865</v>
      </c>
      <c r="AJ23" s="29">
        <v>144.22083574506362</v>
      </c>
      <c r="AK23" s="29">
        <v>93.971104828569381</v>
      </c>
      <c r="AL23" s="29">
        <v>200.6701938767481</v>
      </c>
      <c r="AM23" s="29">
        <v>140.60475603039842</v>
      </c>
      <c r="AN23" s="29">
        <v>48.544653830176316</v>
      </c>
      <c r="AO23" s="29">
        <v>218.24476446583361</v>
      </c>
      <c r="AP23" s="29">
        <v>605.93435031170054</v>
      </c>
      <c r="AQ23" s="29">
        <v>42.117497338526178</v>
      </c>
      <c r="AR23" s="29">
        <v>38.179271939630375</v>
      </c>
      <c r="AS23" s="29">
        <v>41.320950107461087</v>
      </c>
      <c r="AT23" s="29">
        <v>21.289952286680119</v>
      </c>
      <c r="AU23" s="29">
        <v>6.1389821838959433</v>
      </c>
      <c r="AV23" s="29">
        <v>4.0210664147941744</v>
      </c>
      <c r="AW23" s="29">
        <v>2.6475590650441423</v>
      </c>
      <c r="AX23" s="29">
        <v>214.68008994985442</v>
      </c>
      <c r="AY23" s="29">
        <v>169.94766809158861</v>
      </c>
      <c r="AZ23" s="29">
        <v>166.79396706337042</v>
      </c>
      <c r="BA23" s="29">
        <v>1.9133314060341309</v>
      </c>
      <c r="BB23" s="29">
        <v>21.765539846749949</v>
      </c>
      <c r="BC23" s="29">
        <v>64.403462885208128</v>
      </c>
      <c r="BD23" s="29">
        <v>210.94322215397398</v>
      </c>
      <c r="BE23" s="29">
        <v>9.848294202119396</v>
      </c>
      <c r="BF23" s="29">
        <v>15.529170346322312</v>
      </c>
      <c r="BG23" s="29">
        <v>469.63171844166197</v>
      </c>
      <c r="BH23" s="29">
        <v>938.94276328557601</v>
      </c>
      <c r="BI23" s="29">
        <v>41.931484246769081</v>
      </c>
      <c r="BJ23" s="29">
        <v>593.06269455949416</v>
      </c>
      <c r="BK23" s="29">
        <v>12.656572170796595</v>
      </c>
      <c r="BL23" s="29">
        <v>3726.4085720038802</v>
      </c>
      <c r="BM23" s="29">
        <v>652.91974285633694</v>
      </c>
      <c r="BN23" s="29">
        <v>185.04113441234222</v>
      </c>
      <c r="BO23" s="29">
        <v>152.08163592858367</v>
      </c>
      <c r="BP23" s="29">
        <v>155.45831982889322</v>
      </c>
      <c r="BQ23" s="29">
        <v>118.66614108724386</v>
      </c>
      <c r="BR23" s="29">
        <v>179.23071707974461</v>
      </c>
      <c r="BS23" s="29">
        <v>0</v>
      </c>
      <c r="BT23" s="59">
        <f t="shared" si="0"/>
        <v>153361.98792558964</v>
      </c>
      <c r="BU23" s="29">
        <v>11211.288035560896</v>
      </c>
      <c r="BV23" s="29">
        <v>0</v>
      </c>
      <c r="BW23" s="29">
        <v>7.2851923634101762E-5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3786.230506013464</v>
      </c>
      <c r="CD23" s="29">
        <v>22031.310874954168</v>
      </c>
      <c r="CE23" s="29">
        <v>0</v>
      </c>
      <c r="CF23" s="29">
        <v>0</v>
      </c>
      <c r="CG23" s="29">
        <v>0</v>
      </c>
      <c r="CH23" s="29">
        <v>7898.784727092805</v>
      </c>
      <c r="CI23" s="29">
        <v>104354.33942784017</v>
      </c>
      <c r="CJ23" s="38">
        <f t="shared" si="1"/>
        <v>302643.94156990305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11.75827130543759</v>
      </c>
      <c r="D24" s="29">
        <v>8.7725855928008929E-3</v>
      </c>
      <c r="E24" s="29">
        <v>0.22643733980266928</v>
      </c>
      <c r="F24" s="29">
        <v>2.2734639914149009</v>
      </c>
      <c r="G24" s="29">
        <v>35.978628111571091</v>
      </c>
      <c r="H24" s="29">
        <v>11.264840322237225</v>
      </c>
      <c r="I24" s="29">
        <v>2.7921500387536549</v>
      </c>
      <c r="J24" s="29">
        <v>0.7269548667594381</v>
      </c>
      <c r="K24" s="29">
        <v>0.32831620921157617</v>
      </c>
      <c r="L24" s="29">
        <v>0.58071279793329245</v>
      </c>
      <c r="M24" s="29">
        <v>4.4989995233961135</v>
      </c>
      <c r="N24" s="29">
        <v>12.809176331006737</v>
      </c>
      <c r="O24" s="29">
        <v>20.734439876813472</v>
      </c>
      <c r="P24" s="29">
        <v>4.8850047044420242</v>
      </c>
      <c r="Q24" s="29">
        <v>19.412995972803738</v>
      </c>
      <c r="R24" s="29">
        <v>64.378558435515458</v>
      </c>
      <c r="S24" s="29">
        <v>12.680875635924775</v>
      </c>
      <c r="T24" s="29">
        <v>6.9012748338124998</v>
      </c>
      <c r="U24" s="29">
        <v>688.24073710211962</v>
      </c>
      <c r="V24" s="29">
        <v>1091.8948064707513</v>
      </c>
      <c r="W24" s="29">
        <v>32.945499080840413</v>
      </c>
      <c r="X24" s="29">
        <v>109.98622983806733</v>
      </c>
      <c r="Y24" s="29">
        <v>426.00437604071959</v>
      </c>
      <c r="Z24" s="29">
        <v>6.6888050829302612</v>
      </c>
      <c r="AA24" s="29">
        <v>0.3872365730595495</v>
      </c>
      <c r="AB24" s="29">
        <v>4.9741204487568211</v>
      </c>
      <c r="AC24" s="29">
        <v>656.76615874337244</v>
      </c>
      <c r="AD24" s="29">
        <v>8819.7004250793252</v>
      </c>
      <c r="AE24" s="29">
        <v>1059.0732101430083</v>
      </c>
      <c r="AF24" s="29">
        <v>4.0968314663810403</v>
      </c>
      <c r="AG24" s="29">
        <v>2907.8205443361448</v>
      </c>
      <c r="AH24" s="29">
        <v>1.0653369863745905</v>
      </c>
      <c r="AI24" s="29">
        <v>1.1617644298185403</v>
      </c>
      <c r="AJ24" s="29">
        <v>2.9815176489183117</v>
      </c>
      <c r="AK24" s="29">
        <v>29.690957418097856</v>
      </c>
      <c r="AL24" s="29">
        <v>3.2996654064505293</v>
      </c>
      <c r="AM24" s="29">
        <v>2.5825471805869693</v>
      </c>
      <c r="AN24" s="29">
        <v>0.35277666448057526</v>
      </c>
      <c r="AO24" s="29">
        <v>71.000953850213108</v>
      </c>
      <c r="AP24" s="29">
        <v>11.14686141479859</v>
      </c>
      <c r="AQ24" s="29">
        <v>0.62601149435588233</v>
      </c>
      <c r="AR24" s="29">
        <v>0.56561126564901776</v>
      </c>
      <c r="AS24" s="29">
        <v>0.77441259725058553</v>
      </c>
      <c r="AT24" s="29">
        <v>0.38631369184419317</v>
      </c>
      <c r="AU24" s="29">
        <v>2.3599593784326436E-2</v>
      </c>
      <c r="AV24" s="29">
        <v>5.4231582441302247E-3</v>
      </c>
      <c r="AW24" s="29">
        <v>2.5635051150157476E-3</v>
      </c>
      <c r="AX24" s="29">
        <v>3.2988679778796546</v>
      </c>
      <c r="AY24" s="29">
        <v>2.3131169536204186</v>
      </c>
      <c r="AZ24" s="29">
        <v>2.5316519884030857</v>
      </c>
      <c r="BA24" s="29">
        <v>3.0913361213417177E-2</v>
      </c>
      <c r="BB24" s="29">
        <v>0.2514694789701668</v>
      </c>
      <c r="BC24" s="29">
        <v>0.56718516025308641</v>
      </c>
      <c r="BD24" s="29">
        <v>1613.3253056508563</v>
      </c>
      <c r="BE24" s="29">
        <v>3.2074044334644752E-2</v>
      </c>
      <c r="BF24" s="29">
        <v>0.29022697212753445</v>
      </c>
      <c r="BG24" s="29">
        <v>1.3843255719848331</v>
      </c>
      <c r="BH24" s="29">
        <v>1157.8602951835321</v>
      </c>
      <c r="BI24" s="29">
        <v>3.8948511336313119</v>
      </c>
      <c r="BJ24" s="29">
        <v>1.9239732316493092</v>
      </c>
      <c r="BK24" s="29">
        <v>0.20498823076365644</v>
      </c>
      <c r="BL24" s="29">
        <v>2.5919043504039889</v>
      </c>
      <c r="BM24" s="29">
        <v>2.3164175524344679</v>
      </c>
      <c r="BN24" s="29">
        <v>0.99582274828386907</v>
      </c>
      <c r="BO24" s="29">
        <v>1.3647456639060955</v>
      </c>
      <c r="BP24" s="29">
        <v>1.7903193817971881</v>
      </c>
      <c r="BQ24" s="29">
        <v>4.8034185376241147</v>
      </c>
      <c r="BR24" s="29">
        <v>1.1647946566713927</v>
      </c>
      <c r="BS24" s="29">
        <v>0</v>
      </c>
      <c r="BT24" s="59">
        <f t="shared" si="0"/>
        <v>18949.421837424215</v>
      </c>
      <c r="BU24" s="29">
        <v>14575.609949555699</v>
      </c>
      <c r="BV24" s="29">
        <v>0</v>
      </c>
      <c r="BW24" s="29">
        <v>72.315483014354072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32167.327241790277</v>
      </c>
      <c r="CD24" s="29">
        <v>69.656917517132243</v>
      </c>
      <c r="CE24" s="29">
        <v>0</v>
      </c>
      <c r="CF24" s="29">
        <v>0</v>
      </c>
      <c r="CG24" s="29">
        <v>0</v>
      </c>
      <c r="CH24" s="29">
        <v>4377.4201495890193</v>
      </c>
      <c r="CI24" s="29">
        <v>29544.964312833552</v>
      </c>
      <c r="CJ24" s="38">
        <f t="shared" si="1"/>
        <v>99756.715891724249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177.3964291394193</v>
      </c>
      <c r="D25" s="29">
        <v>0.2093463375565244</v>
      </c>
      <c r="E25" s="29">
        <v>0.37686774011257762</v>
      </c>
      <c r="F25" s="29">
        <v>8.7473975487350852</v>
      </c>
      <c r="G25" s="29">
        <v>27.26737406689287</v>
      </c>
      <c r="H25" s="29">
        <v>60.108274044159927</v>
      </c>
      <c r="I25" s="29">
        <v>5.8712691338996912</v>
      </c>
      <c r="J25" s="29">
        <v>0.7440539173656231</v>
      </c>
      <c r="K25" s="29">
        <v>1.2834730518061674</v>
      </c>
      <c r="L25" s="29">
        <v>1.8567401025576058</v>
      </c>
      <c r="M25" s="29">
        <v>10.965578430430341</v>
      </c>
      <c r="N25" s="29">
        <v>22.651374310447942</v>
      </c>
      <c r="O25" s="29">
        <v>44.994136373353967</v>
      </c>
      <c r="P25" s="29">
        <v>13.222733549102903</v>
      </c>
      <c r="Q25" s="29">
        <v>16.675189885292813</v>
      </c>
      <c r="R25" s="29">
        <v>22.00308293601331</v>
      </c>
      <c r="S25" s="29">
        <v>61.130527293106169</v>
      </c>
      <c r="T25" s="29">
        <v>8.5687881771309318</v>
      </c>
      <c r="U25" s="29">
        <v>296.29648689284676</v>
      </c>
      <c r="V25" s="29">
        <v>103.97575613626852</v>
      </c>
      <c r="W25" s="29">
        <v>1960.6236368872449</v>
      </c>
      <c r="X25" s="29">
        <v>64.394442301680826</v>
      </c>
      <c r="Y25" s="29">
        <v>711.2823512102633</v>
      </c>
      <c r="Z25" s="29">
        <v>12.29415003654224</v>
      </c>
      <c r="AA25" s="29">
        <v>0.62645638430445572</v>
      </c>
      <c r="AB25" s="29">
        <v>841.36704070157134</v>
      </c>
      <c r="AC25" s="29">
        <v>1192.7746373121804</v>
      </c>
      <c r="AD25" s="29">
        <v>326.51532249762266</v>
      </c>
      <c r="AE25" s="29">
        <v>65.55896265757346</v>
      </c>
      <c r="AF25" s="29">
        <v>3117.6034222577118</v>
      </c>
      <c r="AG25" s="29">
        <v>26.538589374170318</v>
      </c>
      <c r="AH25" s="29">
        <v>24.876013771515215</v>
      </c>
      <c r="AI25" s="29">
        <v>266.44585178356232</v>
      </c>
      <c r="AJ25" s="29">
        <v>7.8282027671698344</v>
      </c>
      <c r="AK25" s="29">
        <v>30.185054831187351</v>
      </c>
      <c r="AL25" s="29">
        <v>14.737758638307801</v>
      </c>
      <c r="AM25" s="29">
        <v>9.4598566692592865</v>
      </c>
      <c r="AN25" s="29">
        <v>64.233565214919167</v>
      </c>
      <c r="AO25" s="29">
        <v>7.2027055299354625</v>
      </c>
      <c r="AP25" s="29">
        <v>41.712644685705108</v>
      </c>
      <c r="AQ25" s="29">
        <v>6.1039976164171259</v>
      </c>
      <c r="AR25" s="29">
        <v>6.713792661364975</v>
      </c>
      <c r="AS25" s="29">
        <v>1.9889748756789276</v>
      </c>
      <c r="AT25" s="29">
        <v>1.6321305295375756</v>
      </c>
      <c r="AU25" s="29">
        <v>2.789032190141727</v>
      </c>
      <c r="AV25" s="29">
        <v>0.40345202423569826</v>
      </c>
      <c r="AW25" s="29">
        <v>0.14671905831648493</v>
      </c>
      <c r="AX25" s="29">
        <v>19.577469781528556</v>
      </c>
      <c r="AY25" s="29">
        <v>29.205251809862641</v>
      </c>
      <c r="AZ25" s="29">
        <v>27.545603699049348</v>
      </c>
      <c r="BA25" s="29">
        <v>2.4236684573850111E-2</v>
      </c>
      <c r="BB25" s="29">
        <v>5.9478250198504172</v>
      </c>
      <c r="BC25" s="29">
        <v>6.402356827584704</v>
      </c>
      <c r="BD25" s="29">
        <v>166.58234473284159</v>
      </c>
      <c r="BE25" s="29">
        <v>34.352676156136802</v>
      </c>
      <c r="BF25" s="29">
        <v>0.57213199160554096</v>
      </c>
      <c r="BG25" s="29">
        <v>302.20225184930763</v>
      </c>
      <c r="BH25" s="29">
        <v>337.42773896990855</v>
      </c>
      <c r="BI25" s="29">
        <v>14.850012061828524</v>
      </c>
      <c r="BJ25" s="29">
        <v>48.300747374033776</v>
      </c>
      <c r="BK25" s="29">
        <v>1.7061624192960352</v>
      </c>
      <c r="BL25" s="29">
        <v>65.198278660185736</v>
      </c>
      <c r="BM25" s="29">
        <v>170.66444162924017</v>
      </c>
      <c r="BN25" s="29">
        <v>10.348001578852429</v>
      </c>
      <c r="BO25" s="29">
        <v>121.44101558845399</v>
      </c>
      <c r="BP25" s="29">
        <v>21.453518617481226</v>
      </c>
      <c r="BQ25" s="29">
        <v>1484.1178573296859</v>
      </c>
      <c r="BR25" s="29">
        <v>945.13215965893846</v>
      </c>
      <c r="BS25" s="29">
        <v>0</v>
      </c>
      <c r="BT25" s="59">
        <f t="shared" si="0"/>
        <v>13503.435725974863</v>
      </c>
      <c r="BU25" s="29">
        <v>44375.243909159333</v>
      </c>
      <c r="BV25" s="29">
        <v>0</v>
      </c>
      <c r="BW25" s="29">
        <v>6.6207291634744516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10708.154225632819</v>
      </c>
      <c r="CD25" s="29">
        <v>1430.7592677640293</v>
      </c>
      <c r="CE25" s="29">
        <v>0</v>
      </c>
      <c r="CF25" s="29">
        <v>0</v>
      </c>
      <c r="CG25" s="29">
        <v>0</v>
      </c>
      <c r="CH25" s="29">
        <v>6666.9954194836855</v>
      </c>
      <c r="CI25" s="29">
        <v>21872.199390788486</v>
      </c>
      <c r="CJ25" s="38">
        <f t="shared" si="1"/>
        <v>98563.408667966709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74.24152029766843</v>
      </c>
      <c r="D26" s="29">
        <v>0.81341912402711369</v>
      </c>
      <c r="E26" s="29">
        <v>217.63073938028384</v>
      </c>
      <c r="F26" s="29">
        <v>36.508400535249407</v>
      </c>
      <c r="G26" s="29">
        <v>345.28443822288494</v>
      </c>
      <c r="H26" s="29">
        <v>629.87087207404932</v>
      </c>
      <c r="I26" s="29">
        <v>63.393486460612642</v>
      </c>
      <c r="J26" s="29">
        <v>10.252267547416235</v>
      </c>
      <c r="K26" s="29">
        <v>7.101981951437728</v>
      </c>
      <c r="L26" s="29">
        <v>8.2088509805339864</v>
      </c>
      <c r="M26" s="29">
        <v>510.29240941617707</v>
      </c>
      <c r="N26" s="29">
        <v>106.89427081435576</v>
      </c>
      <c r="O26" s="29">
        <v>106.47689961420004</v>
      </c>
      <c r="P26" s="29">
        <v>90.504452739030555</v>
      </c>
      <c r="Q26" s="29">
        <v>48.264933770661607</v>
      </c>
      <c r="R26" s="29">
        <v>265.42971845581025</v>
      </c>
      <c r="S26" s="29">
        <v>207.7689200539613</v>
      </c>
      <c r="T26" s="29">
        <v>190.95421025207895</v>
      </c>
      <c r="U26" s="29">
        <v>376.66271666675311</v>
      </c>
      <c r="V26" s="29">
        <v>63.135697090113197</v>
      </c>
      <c r="W26" s="29">
        <v>188.94136324033454</v>
      </c>
      <c r="X26" s="29">
        <v>3262.1401135854676</v>
      </c>
      <c r="Y26" s="29">
        <v>204.72649011261805</v>
      </c>
      <c r="Z26" s="29">
        <v>52.72321060110319</v>
      </c>
      <c r="AA26" s="29">
        <v>2.7334074256295597</v>
      </c>
      <c r="AB26" s="29">
        <v>835.19838139184594</v>
      </c>
      <c r="AC26" s="29">
        <v>1231.4281151563539</v>
      </c>
      <c r="AD26" s="29">
        <v>71.319427128284659</v>
      </c>
      <c r="AE26" s="29">
        <v>298.07342676650279</v>
      </c>
      <c r="AF26" s="29">
        <v>722.62449344276831</v>
      </c>
      <c r="AG26" s="29">
        <v>68.574132132572714</v>
      </c>
      <c r="AH26" s="29">
        <v>18.320297893166838</v>
      </c>
      <c r="AI26" s="29">
        <v>7.931154592130901</v>
      </c>
      <c r="AJ26" s="29">
        <v>65.54082637841465</v>
      </c>
      <c r="AK26" s="29">
        <v>229.09970741950286</v>
      </c>
      <c r="AL26" s="29">
        <v>563.04245240174964</v>
      </c>
      <c r="AM26" s="29">
        <v>38.411564326356185</v>
      </c>
      <c r="AN26" s="29">
        <v>720.7476100818119</v>
      </c>
      <c r="AO26" s="29">
        <v>27.88336166277206</v>
      </c>
      <c r="AP26" s="29">
        <v>168.71284509182928</v>
      </c>
      <c r="AQ26" s="29">
        <v>23.895669527757587</v>
      </c>
      <c r="AR26" s="29">
        <v>26.062919081413334</v>
      </c>
      <c r="AS26" s="29">
        <v>8.2926554872528726</v>
      </c>
      <c r="AT26" s="29">
        <v>6.5535125942179571</v>
      </c>
      <c r="AU26" s="29">
        <v>17.400917077847939</v>
      </c>
      <c r="AV26" s="29">
        <v>1.8022846874476055</v>
      </c>
      <c r="AW26" s="29">
        <v>0.86743002441636996</v>
      </c>
      <c r="AX26" s="29">
        <v>78.940138133527626</v>
      </c>
      <c r="AY26" s="29">
        <v>113.26307729021416</v>
      </c>
      <c r="AZ26" s="29">
        <v>107.22181281576864</v>
      </c>
      <c r="BA26" s="29">
        <v>0.12183796245395895</v>
      </c>
      <c r="BB26" s="29">
        <v>22.870962342647761</v>
      </c>
      <c r="BC26" s="29">
        <v>39.853328841432663</v>
      </c>
      <c r="BD26" s="29">
        <v>84.805750289771467</v>
      </c>
      <c r="BE26" s="29">
        <v>18.587736404961031</v>
      </c>
      <c r="BF26" s="29">
        <v>2.7825429983108703</v>
      </c>
      <c r="BG26" s="29">
        <v>2325.5792472191092</v>
      </c>
      <c r="BH26" s="29">
        <v>809.83668413789542</v>
      </c>
      <c r="BI26" s="29">
        <v>23.176986590468594</v>
      </c>
      <c r="BJ26" s="29">
        <v>499.13768773253963</v>
      </c>
      <c r="BK26" s="29">
        <v>6.6817265892381448</v>
      </c>
      <c r="BL26" s="29">
        <v>2761.4872818552617</v>
      </c>
      <c r="BM26" s="29">
        <v>4237.216057933214</v>
      </c>
      <c r="BN26" s="29">
        <v>552.94620065553829</v>
      </c>
      <c r="BO26" s="29">
        <v>721.76062995096129</v>
      </c>
      <c r="BP26" s="29">
        <v>102.25747629598301</v>
      </c>
      <c r="BQ26" s="29">
        <v>105.8657843632887</v>
      </c>
      <c r="BR26" s="29">
        <v>149.92936983712184</v>
      </c>
      <c r="BS26" s="29">
        <v>0</v>
      </c>
      <c r="BT26" s="59">
        <f t="shared" si="0"/>
        <v>24987.060294998588</v>
      </c>
      <c r="BU26" s="29">
        <v>32611.021819307083</v>
      </c>
      <c r="BV26" s="29">
        <v>0</v>
      </c>
      <c r="BW26" s="29">
        <v>445.57927512255065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6693.5594659072358</v>
      </c>
      <c r="CE26" s="29">
        <v>0</v>
      </c>
      <c r="CF26" s="29">
        <v>0</v>
      </c>
      <c r="CG26" s="29">
        <v>9406.719100925875</v>
      </c>
      <c r="CH26" s="29">
        <v>6869.2304993695652</v>
      </c>
      <c r="CI26" s="29">
        <v>80799.439825790643</v>
      </c>
      <c r="CJ26" s="38">
        <f t="shared" si="1"/>
        <v>161812.61028142154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15.181074339835074</v>
      </c>
      <c r="D27" s="29">
        <v>4.6278532742440301E-2</v>
      </c>
      <c r="E27" s="29">
        <v>0.63495894710646983</v>
      </c>
      <c r="F27" s="29">
        <v>4.1088048223686462</v>
      </c>
      <c r="G27" s="29">
        <v>20.471170788744196</v>
      </c>
      <c r="H27" s="29">
        <v>15.892558580909265</v>
      </c>
      <c r="I27" s="29">
        <v>12.372395974765041</v>
      </c>
      <c r="J27" s="29">
        <v>0.86194162042259648</v>
      </c>
      <c r="K27" s="29">
        <v>0.70776468835225415</v>
      </c>
      <c r="L27" s="29">
        <v>15.775423201877505</v>
      </c>
      <c r="M27" s="29">
        <v>5.5692986495935344</v>
      </c>
      <c r="N27" s="29">
        <v>15.668215564308527</v>
      </c>
      <c r="O27" s="29">
        <v>40.717926798525866</v>
      </c>
      <c r="P27" s="29">
        <v>111.16077271642547</v>
      </c>
      <c r="Q27" s="29">
        <v>16.248767825333932</v>
      </c>
      <c r="R27" s="29">
        <v>306.88552496469651</v>
      </c>
      <c r="S27" s="29">
        <v>56.118390501638231</v>
      </c>
      <c r="T27" s="29">
        <v>185.53787189869729</v>
      </c>
      <c r="U27" s="29">
        <v>918.13639856783493</v>
      </c>
      <c r="V27" s="29">
        <v>95.741247483336466</v>
      </c>
      <c r="W27" s="29">
        <v>100.86138228606673</v>
      </c>
      <c r="X27" s="29">
        <v>42.966745159679995</v>
      </c>
      <c r="Y27" s="29">
        <v>181.35638711592509</v>
      </c>
      <c r="Z27" s="29">
        <v>8.9520368383127948</v>
      </c>
      <c r="AA27" s="29">
        <v>0.44813354542611589</v>
      </c>
      <c r="AB27" s="29">
        <v>15.146657677504349</v>
      </c>
      <c r="AC27" s="29">
        <v>692.79353312879039</v>
      </c>
      <c r="AD27" s="29">
        <v>304.09617647312876</v>
      </c>
      <c r="AE27" s="29">
        <v>39.77097221221441</v>
      </c>
      <c r="AF27" s="29">
        <v>7.4585882735494859</v>
      </c>
      <c r="AG27" s="29">
        <v>105.72881856629589</v>
      </c>
      <c r="AH27" s="29">
        <v>2.1312360070654677</v>
      </c>
      <c r="AI27" s="29">
        <v>37.137266640030852</v>
      </c>
      <c r="AJ27" s="29">
        <v>9.9203361390831368</v>
      </c>
      <c r="AK27" s="29">
        <v>9.6813765768993214</v>
      </c>
      <c r="AL27" s="29">
        <v>3.8896544672262898</v>
      </c>
      <c r="AM27" s="29">
        <v>3.0105694862942931</v>
      </c>
      <c r="AN27" s="29">
        <v>35.732207009627786</v>
      </c>
      <c r="AO27" s="29">
        <v>23.308458362342829</v>
      </c>
      <c r="AP27" s="29">
        <v>13.00699038042575</v>
      </c>
      <c r="AQ27" s="29">
        <v>0.90554581575230531</v>
      </c>
      <c r="AR27" s="29">
        <v>4.2430470797850086</v>
      </c>
      <c r="AS27" s="29">
        <v>0.95153614780443496</v>
      </c>
      <c r="AT27" s="29">
        <v>0.43353034608343355</v>
      </c>
      <c r="AU27" s="29">
        <v>0.15628066807115401</v>
      </c>
      <c r="AV27" s="29">
        <v>1.272423490312528E-2</v>
      </c>
      <c r="AW27" s="29">
        <v>8.1484499252601345E-3</v>
      </c>
      <c r="AX27" s="29">
        <v>4.8149192241104952</v>
      </c>
      <c r="AY27" s="29">
        <v>3.0646866082101361</v>
      </c>
      <c r="AZ27" s="29">
        <v>2.8260682375971466</v>
      </c>
      <c r="BA27" s="29">
        <v>3.5064950421561894E-2</v>
      </c>
      <c r="BB27" s="29">
        <v>0.37021162303515104</v>
      </c>
      <c r="BC27" s="29">
        <v>0.9546707426464538</v>
      </c>
      <c r="BD27" s="29">
        <v>38.548870925290728</v>
      </c>
      <c r="BE27" s="29">
        <v>0.28668173463329705</v>
      </c>
      <c r="BF27" s="29">
        <v>0.32839726591851021</v>
      </c>
      <c r="BG27" s="29">
        <v>3.6702497916274273</v>
      </c>
      <c r="BH27" s="29">
        <v>32.772145136323395</v>
      </c>
      <c r="BI27" s="29">
        <v>0.75946139530902135</v>
      </c>
      <c r="BJ27" s="29">
        <v>2.9225010317909494</v>
      </c>
      <c r="BK27" s="29">
        <v>0.29987045773867033</v>
      </c>
      <c r="BL27" s="29">
        <v>2.7706328663431803</v>
      </c>
      <c r="BM27" s="29">
        <v>29.751876965565643</v>
      </c>
      <c r="BN27" s="29">
        <v>9.1461823493041781</v>
      </c>
      <c r="BO27" s="29">
        <v>3.4546959197441502</v>
      </c>
      <c r="BP27" s="29">
        <v>14.715821696717853</v>
      </c>
      <c r="BQ27" s="29">
        <v>1.5127936054564159</v>
      </c>
      <c r="BR27" s="29">
        <v>1.4046672417679935</v>
      </c>
      <c r="BS27" s="29">
        <v>0</v>
      </c>
      <c r="BT27" s="59">
        <f t="shared" si="0"/>
        <v>3636.3555953252812</v>
      </c>
      <c r="BU27" s="29">
        <v>773.60627669692065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77.522602655115648</v>
      </c>
      <c r="CD27" s="29">
        <v>785.52426362272433</v>
      </c>
      <c r="CE27" s="29">
        <v>0</v>
      </c>
      <c r="CF27" s="29">
        <v>0</v>
      </c>
      <c r="CG27" s="29">
        <v>0</v>
      </c>
      <c r="CH27" s="29">
        <v>310.22918597156246</v>
      </c>
      <c r="CI27" s="29">
        <v>2584.247599990359</v>
      </c>
      <c r="CJ27" s="38">
        <f t="shared" si="1"/>
        <v>8167.4855242619624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5.1506217714901128</v>
      </c>
      <c r="BK41" s="29">
        <v>0</v>
      </c>
      <c r="BL41" s="29">
        <v>12.311847704381179</v>
      </c>
      <c r="BM41" s="29">
        <v>246.57205478119045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264.03452425706172</v>
      </c>
      <c r="BU41" s="29">
        <v>1363.5062787648467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5.9472525480772021</v>
      </c>
      <c r="CI41" s="29">
        <v>1908.6963587558262</v>
      </c>
      <c r="CJ41" s="38">
        <f t="shared" si="1"/>
        <v>3542.1844143258118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8.2677467925683146E-2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6.2008100944262373E-2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8.2677467925683187E-2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0.22736303679562869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-0.12537325558046097</v>
      </c>
      <c r="CI42" s="29">
        <v>0.70275849268844126</v>
      </c>
      <c r="CJ42" s="38">
        <f t="shared" si="1"/>
        <v>0.80474827390360892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2.5" customHeight="1" x14ac:dyDescent="0.2">
      <c r="A74" s="63" t="s">
        <v>282</v>
      </c>
      <c r="B74" s="63"/>
      <c r="C74" s="62">
        <f t="shared" ref="C74:AH74" si="4">SUM(C5:C73)</f>
        <v>27790.520827693403</v>
      </c>
      <c r="D74" s="62">
        <f t="shared" si="4"/>
        <v>20.944006322541291</v>
      </c>
      <c r="E74" s="62">
        <f t="shared" si="4"/>
        <v>1330.5572054840377</v>
      </c>
      <c r="F74" s="62">
        <f t="shared" si="4"/>
        <v>3620.3745076191758</v>
      </c>
      <c r="G74" s="62">
        <f t="shared" si="4"/>
        <v>184257.22433889579</v>
      </c>
      <c r="H74" s="62">
        <f t="shared" si="4"/>
        <v>31039.045552001626</v>
      </c>
      <c r="I74" s="62">
        <f t="shared" si="4"/>
        <v>8027.60891627824</v>
      </c>
      <c r="J74" s="62">
        <f t="shared" si="4"/>
        <v>2774.4425657370189</v>
      </c>
      <c r="K74" s="62">
        <f t="shared" si="4"/>
        <v>1290.5597699806031</v>
      </c>
      <c r="L74" s="62">
        <f t="shared" si="4"/>
        <v>5302.7324650071469</v>
      </c>
      <c r="M74" s="62">
        <f t="shared" si="4"/>
        <v>53044.580758793913</v>
      </c>
      <c r="N74" s="62">
        <f t="shared" si="4"/>
        <v>16632.940474170056</v>
      </c>
      <c r="O74" s="62">
        <f t="shared" si="4"/>
        <v>26409.530947080792</v>
      </c>
      <c r="P74" s="62">
        <f t="shared" si="4"/>
        <v>7742.3849331825249</v>
      </c>
      <c r="Q74" s="62">
        <f t="shared" si="4"/>
        <v>9093.0186217201117</v>
      </c>
      <c r="R74" s="62">
        <f t="shared" si="4"/>
        <v>59353.591720933087</v>
      </c>
      <c r="S74" s="62">
        <f t="shared" si="4"/>
        <v>20813.921990410185</v>
      </c>
      <c r="T74" s="62">
        <f t="shared" si="4"/>
        <v>31382.757049371034</v>
      </c>
      <c r="U74" s="62">
        <f t="shared" si="4"/>
        <v>144107.00169708274</v>
      </c>
      <c r="V74" s="62">
        <f t="shared" si="4"/>
        <v>7477.9076534150518</v>
      </c>
      <c r="W74" s="62">
        <f t="shared" si="4"/>
        <v>10202.312421713103</v>
      </c>
      <c r="X74" s="62">
        <f t="shared" si="4"/>
        <v>36019.9382037713</v>
      </c>
      <c r="Y74" s="62">
        <f t="shared" si="4"/>
        <v>19814.207646806495</v>
      </c>
      <c r="Z74" s="62">
        <f t="shared" si="4"/>
        <v>2685.2552889229528</v>
      </c>
      <c r="AA74" s="62">
        <f t="shared" si="4"/>
        <v>140.35062352259888</v>
      </c>
      <c r="AB74" s="62">
        <f t="shared" si="4"/>
        <v>5190.2402477139312</v>
      </c>
      <c r="AC74" s="62">
        <f t="shared" si="4"/>
        <v>137525.751762862</v>
      </c>
      <c r="AD74" s="62">
        <f t="shared" si="4"/>
        <v>26707.737279489837</v>
      </c>
      <c r="AE74" s="62">
        <f t="shared" si="4"/>
        <v>26311.057765226898</v>
      </c>
      <c r="AF74" s="62">
        <f t="shared" si="4"/>
        <v>12917.937102861863</v>
      </c>
      <c r="AG74" s="62">
        <f t="shared" si="4"/>
        <v>6664.0269239638556</v>
      </c>
      <c r="AH74" s="62">
        <f t="shared" si="4"/>
        <v>2282.17897483672</v>
      </c>
      <c r="AI74" s="62">
        <f t="shared" ref="AI74:BN74" si="5">SUM(AI5:AI73)</f>
        <v>852.78078534926033</v>
      </c>
      <c r="AJ74" s="62">
        <f t="shared" si="5"/>
        <v>2367.5560445859892</v>
      </c>
      <c r="AK74" s="62">
        <f t="shared" si="5"/>
        <v>3847.9926880917133</v>
      </c>
      <c r="AL74" s="62">
        <f t="shared" si="5"/>
        <v>50404.101664493443</v>
      </c>
      <c r="AM74" s="62">
        <f t="shared" si="5"/>
        <v>1231.4274245927863</v>
      </c>
      <c r="AN74" s="62">
        <f t="shared" si="5"/>
        <v>8051.916446648007</v>
      </c>
      <c r="AO74" s="62">
        <f t="shared" si="5"/>
        <v>3512.02987663054</v>
      </c>
      <c r="AP74" s="62">
        <f t="shared" si="5"/>
        <v>4267.9459066551544</v>
      </c>
      <c r="AQ74" s="62">
        <f t="shared" si="5"/>
        <v>574.80113780739202</v>
      </c>
      <c r="AR74" s="62">
        <f t="shared" si="5"/>
        <v>777.78651651153166</v>
      </c>
      <c r="AS74" s="62">
        <f t="shared" si="5"/>
        <v>250.35656611236661</v>
      </c>
      <c r="AT74" s="62">
        <f t="shared" si="5"/>
        <v>184.57737822669807</v>
      </c>
      <c r="AU74" s="62">
        <f t="shared" si="5"/>
        <v>412.86428902565001</v>
      </c>
      <c r="AV74" s="62">
        <f t="shared" si="5"/>
        <v>126.48875611323756</v>
      </c>
      <c r="AW74" s="62">
        <f t="shared" si="5"/>
        <v>83.990422180061842</v>
      </c>
      <c r="AX74" s="62">
        <f t="shared" si="5"/>
        <v>2487.3180389122058</v>
      </c>
      <c r="AY74" s="62">
        <f t="shared" si="5"/>
        <v>2198.0820580263917</v>
      </c>
      <c r="AZ74" s="62">
        <f t="shared" si="5"/>
        <v>3622.1182879930948</v>
      </c>
      <c r="BA74" s="62">
        <f t="shared" si="5"/>
        <v>19.662143396986043</v>
      </c>
      <c r="BB74" s="62">
        <f t="shared" si="5"/>
        <v>408.9000979947478</v>
      </c>
      <c r="BC74" s="62">
        <f t="shared" si="5"/>
        <v>863.00405188293871</v>
      </c>
      <c r="BD74" s="62">
        <f t="shared" si="5"/>
        <v>3733.7224234589826</v>
      </c>
      <c r="BE74" s="62">
        <f t="shared" si="5"/>
        <v>443.64663436318602</v>
      </c>
      <c r="BF74" s="62">
        <f t="shared" si="5"/>
        <v>114.88796682772472</v>
      </c>
      <c r="BG74" s="62">
        <f t="shared" si="5"/>
        <v>10460.203170839408</v>
      </c>
      <c r="BH74" s="62">
        <f t="shared" si="5"/>
        <v>16312.934951241521</v>
      </c>
      <c r="BI74" s="62">
        <f t="shared" si="5"/>
        <v>991.01517663314996</v>
      </c>
      <c r="BJ74" s="62">
        <f t="shared" si="5"/>
        <v>6244.4983195810992</v>
      </c>
      <c r="BK74" s="62">
        <f t="shared" si="5"/>
        <v>149.02983400357445</v>
      </c>
      <c r="BL74" s="62">
        <f t="shared" si="5"/>
        <v>23502.062287973462</v>
      </c>
      <c r="BM74" s="62">
        <f t="shared" si="5"/>
        <v>27382.966673825311</v>
      </c>
      <c r="BN74" s="62">
        <f t="shared" si="5"/>
        <v>4313.1612133003182</v>
      </c>
      <c r="BO74" s="62">
        <f t="shared" ref="BO74:BS74" si="6">SUM(BO5:BO73)</f>
        <v>4753.4702006928883</v>
      </c>
      <c r="BP74" s="62">
        <f t="shared" si="6"/>
        <v>3052.0130055377426</v>
      </c>
      <c r="BQ74" s="62">
        <f t="shared" si="6"/>
        <v>2647.0617500842682</v>
      </c>
      <c r="BR74" s="62">
        <f t="shared" si="6"/>
        <v>5634.7260577174675</v>
      </c>
      <c r="BS74" s="62">
        <f t="shared" si="6"/>
        <v>0</v>
      </c>
      <c r="BT74" s="65">
        <f>SUM(C74:BS74)</f>
        <v>1124253.7404901814</v>
      </c>
      <c r="BU74" s="62">
        <f t="shared" ref="BU74:CJ74" si="7">+SUM(BU5:BU73)</f>
        <v>667056.482538232</v>
      </c>
      <c r="BV74" s="62">
        <f t="shared" si="7"/>
        <v>0</v>
      </c>
      <c r="BW74" s="62">
        <f t="shared" si="7"/>
        <v>1580.1296209257453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46841.308726352341</v>
      </c>
      <c r="CD74" s="62">
        <f t="shared" si="7"/>
        <v>62336.529655418693</v>
      </c>
      <c r="CE74" s="62">
        <f t="shared" si="7"/>
        <v>7.2550862750992238</v>
      </c>
      <c r="CF74" s="62">
        <f t="shared" si="7"/>
        <v>0</v>
      </c>
      <c r="CG74" s="62">
        <f t="shared" si="7"/>
        <v>9589.7555419321088</v>
      </c>
      <c r="CH74" s="62">
        <f t="shared" si="7"/>
        <v>154338.63447722796</v>
      </c>
      <c r="CI74" s="62">
        <f t="shared" si="7"/>
        <v>1630391.4025658462</v>
      </c>
      <c r="CJ74" s="62">
        <f t="shared" si="7"/>
        <v>3696395.2387023913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1"/>
      <c r="CH78" s="21"/>
      <c r="CI78" s="21"/>
      <c r="CJ78" s="21"/>
      <c r="CK78" s="21"/>
      <c r="CL78" s="21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1"/>
      <c r="CH79" s="21"/>
      <c r="CI79" s="21"/>
      <c r="CJ79" s="21"/>
      <c r="CK79" s="21"/>
      <c r="CL79" s="21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1"/>
      <c r="CH80" s="21"/>
      <c r="CI80" s="21"/>
      <c r="CJ80" s="21"/>
      <c r="CK80" s="21"/>
      <c r="CL80" s="21"/>
      <c r="CM80" s="22"/>
      <c r="CN80" s="22"/>
      <c r="CO80" s="22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</row>
    <row r="81" spans="1:177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1"/>
      <c r="CH81" s="21"/>
      <c r="CI81" s="21"/>
      <c r="CJ81" s="21"/>
      <c r="CK81" s="21"/>
      <c r="CL81" s="21"/>
      <c r="CM81" s="22"/>
      <c r="CN81" s="22"/>
      <c r="CO81" s="22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</row>
    <row r="82" spans="1:177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</row>
    <row r="83" spans="1:177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</row>
    <row r="84" spans="1:177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</row>
    <row r="85" spans="1:177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</row>
    <row r="86" spans="1:177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</row>
    <row r="87" spans="1:177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</row>
    <row r="88" spans="1:177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</row>
    <row r="89" spans="1:177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</row>
    <row r="90" spans="1:177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</row>
    <row r="91" spans="1:177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</row>
    <row r="92" spans="1:177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</row>
    <row r="93" spans="1:177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</row>
    <row r="94" spans="1:177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</row>
    <row r="95" spans="1:177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</row>
    <row r="96" spans="1:177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</row>
    <row r="97" spans="1:177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</row>
    <row r="98" spans="1:177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</row>
    <row r="99" spans="1:177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</row>
    <row r="100" spans="1:177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</row>
    <row r="101" spans="1:177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</row>
    <row r="102" spans="1:177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</row>
    <row r="103" spans="1:177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</row>
    <row r="104" spans="1:177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</row>
    <row r="105" spans="1:177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</row>
    <row r="106" spans="1:177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</row>
    <row r="107" spans="1:177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</row>
    <row r="108" spans="1:177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</row>
    <row r="109" spans="1:177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</row>
    <row r="110" spans="1:177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</row>
    <row r="111" spans="1:177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</row>
    <row r="112" spans="1:177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</row>
    <row r="113" spans="1:177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</row>
    <row r="114" spans="1:177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</row>
    <row r="115" spans="1:177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</row>
    <row r="116" spans="1:177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</row>
    <row r="117" spans="1:177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</row>
    <row r="118" spans="1:177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</row>
    <row r="119" spans="1:177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</row>
    <row r="120" spans="1:177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</row>
    <row r="121" spans="1:177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</row>
    <row r="122" spans="1:177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</row>
    <row r="123" spans="1:177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</row>
    <row r="124" spans="1:177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</row>
    <row r="125" spans="1:177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</row>
    <row r="126" spans="1:177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</row>
    <row r="127" spans="1:177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</row>
    <row r="128" spans="1:177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</row>
    <row r="129" spans="1:177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</row>
    <row r="130" spans="1:177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</row>
    <row r="131" spans="1:177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</row>
    <row r="132" spans="1:177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</row>
    <row r="133" spans="1:177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</row>
    <row r="134" spans="1:177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</row>
    <row r="135" spans="1:177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</row>
    <row r="136" spans="1:177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</row>
    <row r="137" spans="1:177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</row>
    <row r="138" spans="1:177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</row>
    <row r="139" spans="1:177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</row>
    <row r="140" spans="1:177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</row>
    <row r="141" spans="1:177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</row>
    <row r="142" spans="1:177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</row>
    <row r="143" spans="1:177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</row>
    <row r="144" spans="1:177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</row>
    <row r="145" spans="1:177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</row>
    <row r="146" spans="1:177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</row>
    <row r="147" spans="1:177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</row>
    <row r="148" spans="1:177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</row>
    <row r="149" spans="1:177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</row>
    <row r="150" spans="1:177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</row>
    <row r="151" spans="1:177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</row>
    <row r="152" spans="1:177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</row>
    <row r="153" spans="1:177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</row>
    <row r="154" spans="1:177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</row>
    <row r="155" spans="1:177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77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77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77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77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77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</row>
    <row r="165" spans="1:177" x14ac:dyDescent="0.2">
      <c r="A165" s="1"/>
    </row>
    <row r="166" spans="1:177" x14ac:dyDescent="0.2">
      <c r="A166" s="1"/>
    </row>
    <row r="167" spans="1:177" x14ac:dyDescent="0.2">
      <c r="A167" s="1"/>
    </row>
    <row r="168" spans="1:177" x14ac:dyDescent="0.2">
      <c r="A168" s="1"/>
    </row>
    <row r="169" spans="1:177" x14ac:dyDescent="0.2">
      <c r="A169" s="1"/>
    </row>
    <row r="170" spans="1:177" x14ac:dyDescent="0.2">
      <c r="A170" s="1"/>
    </row>
    <row r="171" spans="1:177" x14ac:dyDescent="0.2">
      <c r="A171" s="1"/>
    </row>
    <row r="172" spans="1:177" x14ac:dyDescent="0.2">
      <c r="A172" s="1"/>
    </row>
    <row r="173" spans="1:177" x14ac:dyDescent="0.2">
      <c r="A173" s="1"/>
    </row>
    <row r="174" spans="1:177" x14ac:dyDescent="0.2">
      <c r="A174" s="1"/>
    </row>
    <row r="175" spans="1:177" x14ac:dyDescent="0.2">
      <c r="A175" s="1"/>
    </row>
    <row r="176" spans="1:177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activeCellId="1" sqref="G17 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278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2024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281</v>
      </c>
      <c r="B4" s="79"/>
    </row>
    <row r="5" spans="1:125" x14ac:dyDescent="0.2">
      <c r="A5" s="1" t="s">
        <v>7</v>
      </c>
      <c r="B5" s="29" t="s">
        <v>124</v>
      </c>
      <c r="C5" s="29">
        <v>8451.2052374954401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12.460582049576415</v>
      </c>
      <c r="AE5" s="29">
        <v>66.036006894978527</v>
      </c>
      <c r="AF5" s="29">
        <v>725.80500545298366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8912.6524992067389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1.7885476874712043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11.643847324396694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0.14051384421747018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7.5572834429193243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77027.229302963955</v>
      </c>
      <c r="D9" s="29">
        <v>3714.0180731895534</v>
      </c>
      <c r="E9" s="29">
        <v>22142.639667913463</v>
      </c>
      <c r="F9" s="29">
        <v>654.75636920215936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8.0539388160850087E-3</v>
      </c>
      <c r="O9" s="29">
        <v>0</v>
      </c>
      <c r="P9" s="29">
        <v>0</v>
      </c>
      <c r="Q9" s="29">
        <v>90.767380992878557</v>
      </c>
      <c r="R9" s="29">
        <v>1.9813117471742737E-2</v>
      </c>
      <c r="S9" s="29">
        <v>8.2751680858445908</v>
      </c>
      <c r="T9" s="29">
        <v>4.0669895398313249</v>
      </c>
      <c r="U9" s="29">
        <v>0</v>
      </c>
      <c r="V9" s="29">
        <v>0</v>
      </c>
      <c r="W9" s="29">
        <v>0</v>
      </c>
      <c r="X9" s="29">
        <v>1.0388348485843057E-4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66.480645104370197</v>
      </c>
      <c r="AF9" s="29">
        <v>1551.4456383627037</v>
      </c>
      <c r="AG9" s="29">
        <v>0</v>
      </c>
      <c r="AH9" s="29">
        <v>0</v>
      </c>
      <c r="AI9" s="29">
        <v>0</v>
      </c>
      <c r="AJ9" s="29">
        <v>3.5675326128708296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0.12680033253217229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231340.60014311975</v>
      </c>
      <c r="H10" s="29">
        <v>78722.794726200591</v>
      </c>
      <c r="I10" s="29">
        <v>0</v>
      </c>
      <c r="J10" s="29">
        <v>0</v>
      </c>
      <c r="K10" s="29">
        <v>102.1919409320041</v>
      </c>
      <c r="L10" s="29">
        <v>0</v>
      </c>
      <c r="M10" s="29">
        <v>0</v>
      </c>
      <c r="N10" s="29">
        <v>5052.7493518380525</v>
      </c>
      <c r="O10" s="29">
        <v>16356.088564548634</v>
      </c>
      <c r="P10" s="29">
        <v>0</v>
      </c>
      <c r="Q10" s="29">
        <v>124.39008565589398</v>
      </c>
      <c r="R10" s="29">
        <v>0.18563414274840478</v>
      </c>
      <c r="S10" s="29">
        <v>300.94431221774278</v>
      </c>
      <c r="T10" s="29">
        <v>59.097374421054795</v>
      </c>
      <c r="U10" s="29">
        <v>0</v>
      </c>
      <c r="V10" s="29">
        <v>0</v>
      </c>
      <c r="W10" s="29">
        <v>0</v>
      </c>
      <c r="X10" s="29">
        <v>3.485129088635404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3955.7510179929504</v>
      </c>
      <c r="AF10" s="29">
        <v>665.34077320481697</v>
      </c>
      <c r="AG10" s="29">
        <v>0</v>
      </c>
      <c r="AH10" s="29">
        <v>0</v>
      </c>
      <c r="AI10" s="29">
        <v>0</v>
      </c>
      <c r="AJ10" s="29">
        <v>9.1722042591839958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115.40454875351641</v>
      </c>
      <c r="AR10" s="29">
        <v>8491.0440839596577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76.83987126782138</v>
      </c>
      <c r="I11" s="29">
        <v>0</v>
      </c>
      <c r="J11" s="29">
        <v>0</v>
      </c>
      <c r="K11" s="29">
        <v>1444.6602287575147</v>
      </c>
      <c r="L11" s="29">
        <v>0</v>
      </c>
      <c r="M11" s="29">
        <v>0</v>
      </c>
      <c r="N11" s="29">
        <v>1521.0483616149768</v>
      </c>
      <c r="O11" s="29">
        <v>0</v>
      </c>
      <c r="P11" s="29">
        <v>0</v>
      </c>
      <c r="Q11" s="29">
        <v>0.3298098321272448</v>
      </c>
      <c r="R11" s="29">
        <v>0.72282531275826234</v>
      </c>
      <c r="S11" s="29">
        <v>0.16381183246139569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69.266964514360836</v>
      </c>
      <c r="AF11" s="29">
        <v>0</v>
      </c>
      <c r="AG11" s="29">
        <v>0</v>
      </c>
      <c r="AH11" s="29">
        <v>0</v>
      </c>
      <c r="AI11" s="29">
        <v>0</v>
      </c>
      <c r="AJ11" s="29">
        <v>69.45926655304946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0.28591482797101775</v>
      </c>
      <c r="O12" s="29">
        <v>0</v>
      </c>
      <c r="P12" s="29">
        <v>0</v>
      </c>
      <c r="Q12" s="29">
        <v>0</v>
      </c>
      <c r="R12" s="29">
        <v>0.70057388810686461</v>
      </c>
      <c r="S12" s="29">
        <v>34.151263819542535</v>
      </c>
      <c r="T12" s="29">
        <v>0</v>
      </c>
      <c r="U12" s="29">
        <v>0</v>
      </c>
      <c r="V12" s="29">
        <v>0</v>
      </c>
      <c r="W12" s="29">
        <v>0</v>
      </c>
      <c r="X12" s="29">
        <v>4.2100149126837643E-3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177.18826799056558</v>
      </c>
      <c r="AF12" s="29">
        <v>0</v>
      </c>
      <c r="AG12" s="29">
        <v>0</v>
      </c>
      <c r="AH12" s="29">
        <v>0</v>
      </c>
      <c r="AI12" s="29">
        <v>0</v>
      </c>
      <c r="AJ12" s="29">
        <v>1.5866229456441043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150.30859543952371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816.84118676994819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16.555204400589478</v>
      </c>
      <c r="O13" s="29">
        <v>30.058098096586122</v>
      </c>
      <c r="P13" s="29">
        <v>3.8451893864818544E-2</v>
      </c>
      <c r="Q13" s="29">
        <v>0</v>
      </c>
      <c r="R13" s="29">
        <v>6.2919036930426575</v>
      </c>
      <c r="S13" s="29">
        <v>6.04203862243999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1.1915606876741541E-3</v>
      </c>
      <c r="AB13" s="29">
        <v>0</v>
      </c>
      <c r="AC13" s="29">
        <v>0</v>
      </c>
      <c r="AD13" s="29">
        <v>0</v>
      </c>
      <c r="AE13" s="29">
        <v>27.18456383433114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5.7350364718391387E-3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24.352278229095305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0.57105457777859503</v>
      </c>
      <c r="T14" s="29">
        <v>0</v>
      </c>
      <c r="U14" s="29">
        <v>0</v>
      </c>
      <c r="V14" s="29">
        <v>0</v>
      </c>
      <c r="W14" s="29">
        <v>0</v>
      </c>
      <c r="X14" s="29">
        <v>22.883731083626248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494.99125278758487</v>
      </c>
      <c r="D15" s="29">
        <v>439.43276700767092</v>
      </c>
      <c r="E15" s="29">
        <v>0.12272495963035503</v>
      </c>
      <c r="F15" s="29">
        <v>8.2785851798115127E-3</v>
      </c>
      <c r="G15" s="29">
        <v>10.642884935320264</v>
      </c>
      <c r="H15" s="29">
        <v>8.3635950263441785</v>
      </c>
      <c r="I15" s="29">
        <v>0</v>
      </c>
      <c r="J15" s="29">
        <v>0</v>
      </c>
      <c r="K15" s="29">
        <v>414.28215659515558</v>
      </c>
      <c r="L15" s="29">
        <v>0</v>
      </c>
      <c r="M15" s="29">
        <v>0</v>
      </c>
      <c r="N15" s="29">
        <v>4.2579244630523654</v>
      </c>
      <c r="O15" s="29">
        <v>2.3066536627339</v>
      </c>
      <c r="P15" s="29">
        <v>68.884826972592634</v>
      </c>
      <c r="Q15" s="29">
        <v>14.830994847531789</v>
      </c>
      <c r="R15" s="29">
        <v>628.42282645310706</v>
      </c>
      <c r="S15" s="29">
        <v>73.955001760302679</v>
      </c>
      <c r="T15" s="29">
        <v>103.2395520314813</v>
      </c>
      <c r="U15" s="29">
        <v>0</v>
      </c>
      <c r="V15" s="29">
        <v>0</v>
      </c>
      <c r="W15" s="29">
        <v>0</v>
      </c>
      <c r="X15" s="29">
        <v>20.266801803799904</v>
      </c>
      <c r="Y15" s="29">
        <v>0</v>
      </c>
      <c r="Z15" s="29">
        <v>0</v>
      </c>
      <c r="AA15" s="29">
        <v>2.5817461912738426E-2</v>
      </c>
      <c r="AB15" s="29">
        <v>0</v>
      </c>
      <c r="AC15" s="29">
        <v>0</v>
      </c>
      <c r="AD15" s="29">
        <v>0</v>
      </c>
      <c r="AE15" s="29">
        <v>4602.957447994936</v>
      </c>
      <c r="AF15" s="29">
        <v>171.17481818520233</v>
      </c>
      <c r="AG15" s="29">
        <v>0</v>
      </c>
      <c r="AH15" s="29">
        <v>0</v>
      </c>
      <c r="AI15" s="29">
        <v>0</v>
      </c>
      <c r="AJ15" s="29">
        <v>200.21376571053602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817.79420176217377</v>
      </c>
      <c r="AR15" s="29">
        <v>273.16384748383399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28.559289633010273</v>
      </c>
      <c r="D16" s="29">
        <v>23.593751105993945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7.2343245371270628E-3</v>
      </c>
      <c r="T16" s="29">
        <v>0.28901933288590526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0.8638703520097808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10.06610744471226</v>
      </c>
      <c r="H17" s="29">
        <v>0</v>
      </c>
      <c r="I17" s="29">
        <v>0</v>
      </c>
      <c r="J17" s="29">
        <v>0</v>
      </c>
      <c r="K17" s="29">
        <v>904.93009893516955</v>
      </c>
      <c r="L17" s="29">
        <v>0</v>
      </c>
      <c r="M17" s="29">
        <v>0</v>
      </c>
      <c r="N17" s="29">
        <v>2506.0324043654796</v>
      </c>
      <c r="O17" s="29">
        <v>243.93269545074523</v>
      </c>
      <c r="P17" s="29">
        <v>0.1553423902282311</v>
      </c>
      <c r="Q17" s="29">
        <v>2335.2573686102619</v>
      </c>
      <c r="R17" s="29">
        <v>1144.1097684190891</v>
      </c>
      <c r="S17" s="29">
        <v>189.18275510819072</v>
      </c>
      <c r="T17" s="29">
        <v>6.831064186262914</v>
      </c>
      <c r="U17" s="29">
        <v>0</v>
      </c>
      <c r="V17" s="29">
        <v>0</v>
      </c>
      <c r="W17" s="29">
        <v>0</v>
      </c>
      <c r="X17" s="29">
        <v>623.95881263527042</v>
      </c>
      <c r="Y17" s="29">
        <v>0</v>
      </c>
      <c r="Z17" s="29">
        <v>0</v>
      </c>
      <c r="AA17" s="29">
        <v>2.8878920942029223</v>
      </c>
      <c r="AB17" s="29">
        <v>0</v>
      </c>
      <c r="AC17" s="29">
        <v>0</v>
      </c>
      <c r="AD17" s="29">
        <v>0.5212908364596176</v>
      </c>
      <c r="AE17" s="29">
        <v>67.08848522107283</v>
      </c>
      <c r="AF17" s="29">
        <v>0</v>
      </c>
      <c r="AG17" s="29">
        <v>0</v>
      </c>
      <c r="AH17" s="29">
        <v>0</v>
      </c>
      <c r="AI17" s="29">
        <v>0</v>
      </c>
      <c r="AJ17" s="29">
        <v>146.48990712341416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584.1895700278917</v>
      </c>
      <c r="AR17" s="29">
        <v>1979.2351564652563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223.60456577661392</v>
      </c>
      <c r="L18" s="29">
        <v>0</v>
      </c>
      <c r="M18" s="29">
        <v>0</v>
      </c>
      <c r="N18" s="29">
        <v>3399.2548366692349</v>
      </c>
      <c r="O18" s="29">
        <v>0</v>
      </c>
      <c r="P18" s="29">
        <v>0</v>
      </c>
      <c r="Q18" s="29">
        <v>29843.998563457262</v>
      </c>
      <c r="R18" s="29">
        <v>41.457020714594243</v>
      </c>
      <c r="S18" s="29">
        <v>4.2864936645302896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115.1310790753984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263.37651944765713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130.47859138672393</v>
      </c>
      <c r="L19" s="29">
        <v>0</v>
      </c>
      <c r="M19" s="29">
        <v>0</v>
      </c>
      <c r="N19" s="29">
        <v>32.554381527265093</v>
      </c>
      <c r="O19" s="29">
        <v>0</v>
      </c>
      <c r="P19" s="29">
        <v>3.8621723435529005E-2</v>
      </c>
      <c r="Q19" s="29">
        <v>20.443886624803138</v>
      </c>
      <c r="R19" s="29">
        <v>145.45178682802731</v>
      </c>
      <c r="S19" s="29">
        <v>17.547563518178734</v>
      </c>
      <c r="T19" s="29">
        <v>0</v>
      </c>
      <c r="U19" s="29">
        <v>0</v>
      </c>
      <c r="V19" s="29">
        <v>0</v>
      </c>
      <c r="W19" s="29">
        <v>0</v>
      </c>
      <c r="X19" s="29">
        <v>76.614699183032712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2.9189924032795842</v>
      </c>
      <c r="AE19" s="29">
        <v>21.478173023418666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0.18582908879334345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17.068902455205887</v>
      </c>
      <c r="H20" s="29">
        <v>0</v>
      </c>
      <c r="I20" s="29">
        <v>0</v>
      </c>
      <c r="J20" s="29">
        <v>0</v>
      </c>
      <c r="K20" s="29">
        <v>569.58026312510356</v>
      </c>
      <c r="L20" s="29">
        <v>0</v>
      </c>
      <c r="M20" s="29">
        <v>0</v>
      </c>
      <c r="N20" s="29">
        <v>267.7375770856255</v>
      </c>
      <c r="O20" s="29">
        <v>2.2031342995196979</v>
      </c>
      <c r="P20" s="29">
        <v>175.95748361390841</v>
      </c>
      <c r="Q20" s="29">
        <v>5560.0866322181882</v>
      </c>
      <c r="R20" s="29">
        <v>990.2718780774095</v>
      </c>
      <c r="S20" s="29">
        <v>438.96896925283039</v>
      </c>
      <c r="T20" s="29">
        <v>0</v>
      </c>
      <c r="U20" s="29">
        <v>0</v>
      </c>
      <c r="V20" s="29">
        <v>0</v>
      </c>
      <c r="W20" s="29">
        <v>0</v>
      </c>
      <c r="X20" s="29">
        <v>19.592061359566561</v>
      </c>
      <c r="Y20" s="29">
        <v>0</v>
      </c>
      <c r="Z20" s="29">
        <v>0</v>
      </c>
      <c r="AA20" s="29">
        <v>55.196959974691943</v>
      </c>
      <c r="AB20" s="29">
        <v>0</v>
      </c>
      <c r="AC20" s="29">
        <v>0</v>
      </c>
      <c r="AD20" s="29">
        <v>55.197377199503649</v>
      </c>
      <c r="AE20" s="29">
        <v>16.590911897933136</v>
      </c>
      <c r="AF20" s="29">
        <v>0</v>
      </c>
      <c r="AG20" s="29">
        <v>0</v>
      </c>
      <c r="AH20" s="29">
        <v>0</v>
      </c>
      <c r="AI20" s="29">
        <v>0</v>
      </c>
      <c r="AJ20" s="29">
        <v>12.335341028578302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130.71810771462413</v>
      </c>
      <c r="AR20" s="29">
        <v>8.792383445236533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135.1995329010513</v>
      </c>
      <c r="H21" s="29">
        <v>0</v>
      </c>
      <c r="I21" s="29">
        <v>0</v>
      </c>
      <c r="J21" s="29">
        <v>0</v>
      </c>
      <c r="K21" s="29">
        <v>1.2939502317036888</v>
      </c>
      <c r="L21" s="29">
        <v>0</v>
      </c>
      <c r="M21" s="29">
        <v>0</v>
      </c>
      <c r="N21" s="29">
        <v>85.753784050047983</v>
      </c>
      <c r="O21" s="29">
        <v>5.67973751738438</v>
      </c>
      <c r="P21" s="29">
        <v>0</v>
      </c>
      <c r="Q21" s="29">
        <v>0</v>
      </c>
      <c r="R21" s="29">
        <v>22.937612223635288</v>
      </c>
      <c r="S21" s="29">
        <v>4.4124904100849687</v>
      </c>
      <c r="T21" s="29">
        <v>1511.5248786930615</v>
      </c>
      <c r="U21" s="29">
        <v>0</v>
      </c>
      <c r="V21" s="29">
        <v>0</v>
      </c>
      <c r="W21" s="29">
        <v>0</v>
      </c>
      <c r="X21" s="29">
        <v>4.2204073794022169E-3</v>
      </c>
      <c r="Y21" s="29">
        <v>0</v>
      </c>
      <c r="Z21" s="29">
        <v>0</v>
      </c>
      <c r="AA21" s="29">
        <v>2673.6424805497295</v>
      </c>
      <c r="AB21" s="29">
        <v>0</v>
      </c>
      <c r="AC21" s="29">
        <v>0</v>
      </c>
      <c r="AD21" s="29">
        <v>924.63990774428794</v>
      </c>
      <c r="AE21" s="29">
        <v>6.2144101894532957</v>
      </c>
      <c r="AF21" s="29">
        <v>0</v>
      </c>
      <c r="AG21" s="29">
        <v>0</v>
      </c>
      <c r="AH21" s="29">
        <v>0</v>
      </c>
      <c r="AI21" s="29">
        <v>0</v>
      </c>
      <c r="AJ21" s="29">
        <v>2.7652408441198784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1587.293611198701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6.5720584101801186E-3</v>
      </c>
      <c r="D22" s="29">
        <v>0</v>
      </c>
      <c r="E22" s="29">
        <v>7.9469066485602802E-3</v>
      </c>
      <c r="F22" s="29">
        <v>0</v>
      </c>
      <c r="G22" s="29">
        <v>27.11740257556232</v>
      </c>
      <c r="H22" s="29">
        <v>0</v>
      </c>
      <c r="I22" s="29">
        <v>0</v>
      </c>
      <c r="J22" s="29">
        <v>0</v>
      </c>
      <c r="K22" s="29">
        <v>133.41335035650596</v>
      </c>
      <c r="L22" s="29">
        <v>0</v>
      </c>
      <c r="M22" s="29">
        <v>0</v>
      </c>
      <c r="N22" s="29">
        <v>6549.697080750946</v>
      </c>
      <c r="O22" s="29">
        <v>45.272946361227149</v>
      </c>
      <c r="P22" s="29">
        <v>10701.193573749752</v>
      </c>
      <c r="Q22" s="29">
        <v>0</v>
      </c>
      <c r="R22" s="29">
        <v>1953.7665980896154</v>
      </c>
      <c r="S22" s="29">
        <v>12.336669163619648</v>
      </c>
      <c r="T22" s="29">
        <v>6.1534537396195308</v>
      </c>
      <c r="U22" s="29">
        <v>0</v>
      </c>
      <c r="V22" s="29">
        <v>0</v>
      </c>
      <c r="W22" s="29">
        <v>0</v>
      </c>
      <c r="X22" s="29">
        <v>425.94229684293032</v>
      </c>
      <c r="Y22" s="29">
        <v>0</v>
      </c>
      <c r="Z22" s="29">
        <v>0</v>
      </c>
      <c r="AA22" s="29">
        <v>3.7111195959298175E-2</v>
      </c>
      <c r="AB22" s="29">
        <v>0</v>
      </c>
      <c r="AC22" s="29">
        <v>0</v>
      </c>
      <c r="AD22" s="29">
        <v>0.84892027422127736</v>
      </c>
      <c r="AE22" s="29">
        <v>106.90509599981506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127.49639281663913</v>
      </c>
      <c r="AR22" s="29">
        <v>9.8609147058777311E-2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9.6240055311970742</v>
      </c>
      <c r="E23" s="29">
        <v>3.1651975271648346E-4</v>
      </c>
      <c r="F23" s="29">
        <v>0</v>
      </c>
      <c r="G23" s="29">
        <v>1.3104013633751921</v>
      </c>
      <c r="H23" s="29">
        <v>0</v>
      </c>
      <c r="I23" s="29">
        <v>0</v>
      </c>
      <c r="J23" s="29">
        <v>0</v>
      </c>
      <c r="K23" s="29">
        <v>416.18959092404515</v>
      </c>
      <c r="L23" s="29">
        <v>0</v>
      </c>
      <c r="M23" s="29">
        <v>0</v>
      </c>
      <c r="N23" s="29">
        <v>51.839254705227098</v>
      </c>
      <c r="O23" s="29">
        <v>2.2967426759718084</v>
      </c>
      <c r="P23" s="29">
        <v>8515.169277843599</v>
      </c>
      <c r="Q23" s="29">
        <v>24.395544243173049</v>
      </c>
      <c r="R23" s="29">
        <v>1243.9139061963006</v>
      </c>
      <c r="S23" s="29">
        <v>114.51082025434481</v>
      </c>
      <c r="T23" s="29">
        <v>19.076504369699343</v>
      </c>
      <c r="U23" s="29">
        <v>0</v>
      </c>
      <c r="V23" s="29">
        <v>0</v>
      </c>
      <c r="W23" s="29">
        <v>294.97878256947234</v>
      </c>
      <c r="X23" s="29">
        <v>45.571711566378866</v>
      </c>
      <c r="Y23" s="29">
        <v>0</v>
      </c>
      <c r="Z23" s="29">
        <v>0</v>
      </c>
      <c r="AA23" s="29">
        <v>0.27534703267576421</v>
      </c>
      <c r="AB23" s="29">
        <v>0</v>
      </c>
      <c r="AC23" s="29">
        <v>0</v>
      </c>
      <c r="AD23" s="29">
        <v>32.752740063268845</v>
      </c>
      <c r="AE23" s="29">
        <v>23.627607779266739</v>
      </c>
      <c r="AF23" s="29">
        <v>0</v>
      </c>
      <c r="AG23" s="29">
        <v>0</v>
      </c>
      <c r="AH23" s="29">
        <v>0</v>
      </c>
      <c r="AI23" s="29">
        <v>0</v>
      </c>
      <c r="AJ23" s="29">
        <v>222.22476141956187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192.30234415015428</v>
      </c>
      <c r="AR23" s="29">
        <v>0.46180234966509892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85.762406997822097</v>
      </c>
      <c r="H24" s="29">
        <v>0</v>
      </c>
      <c r="I24" s="29">
        <v>0</v>
      </c>
      <c r="J24" s="29">
        <v>0</v>
      </c>
      <c r="K24" s="29">
        <v>5.5896668871648514E-4</v>
      </c>
      <c r="L24" s="29">
        <v>0</v>
      </c>
      <c r="M24" s="29">
        <v>0</v>
      </c>
      <c r="N24" s="29">
        <v>307.90774236007917</v>
      </c>
      <c r="O24" s="29">
        <v>1.0364049348375501</v>
      </c>
      <c r="P24" s="29">
        <v>204.37578951540252</v>
      </c>
      <c r="Q24" s="29">
        <v>0.54592386272522508</v>
      </c>
      <c r="R24" s="29">
        <v>0.22830161872344434</v>
      </c>
      <c r="S24" s="29">
        <v>0.12293495038331545</v>
      </c>
      <c r="T24" s="29">
        <v>9.757129859969028E-5</v>
      </c>
      <c r="U24" s="29">
        <v>0</v>
      </c>
      <c r="V24" s="29">
        <v>0</v>
      </c>
      <c r="W24" s="29">
        <v>12467.912113838187</v>
      </c>
      <c r="X24" s="29">
        <v>512.52722509615865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644.69487993607038</v>
      </c>
      <c r="AE24" s="29">
        <v>0.7796286961442449</v>
      </c>
      <c r="AF24" s="29">
        <v>0</v>
      </c>
      <c r="AG24" s="29">
        <v>0</v>
      </c>
      <c r="AH24" s="29">
        <v>0</v>
      </c>
      <c r="AI24" s="29">
        <v>0</v>
      </c>
      <c r="AJ24" s="29">
        <v>1.2036713298490941E-2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348.70711310894546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792.90496049300623</v>
      </c>
      <c r="H25" s="29">
        <v>0</v>
      </c>
      <c r="I25" s="29">
        <v>0</v>
      </c>
      <c r="J25" s="29">
        <v>0</v>
      </c>
      <c r="K25" s="29">
        <v>9.3185754122842981E-2</v>
      </c>
      <c r="L25" s="29">
        <v>0</v>
      </c>
      <c r="M25" s="29">
        <v>0</v>
      </c>
      <c r="N25" s="29">
        <v>1.3981001947448619</v>
      </c>
      <c r="O25" s="29">
        <v>26.648985552679097</v>
      </c>
      <c r="P25" s="29">
        <v>0</v>
      </c>
      <c r="Q25" s="29">
        <v>0</v>
      </c>
      <c r="R25" s="29">
        <v>248.74559185990995</v>
      </c>
      <c r="S25" s="29">
        <v>8.9282719895730192E-4</v>
      </c>
      <c r="T25" s="29">
        <v>0.95600358367976535</v>
      </c>
      <c r="U25" s="29">
        <v>0</v>
      </c>
      <c r="V25" s="29">
        <v>0</v>
      </c>
      <c r="W25" s="29">
        <v>38833.174591681513</v>
      </c>
      <c r="X25" s="29">
        <v>3382.2333379695283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247.25769931848274</v>
      </c>
      <c r="AE25" s="29">
        <v>256.56129128926364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582.23448878986005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7.3425433494177308E-2</v>
      </c>
      <c r="D26" s="29">
        <v>0</v>
      </c>
      <c r="E26" s="29">
        <v>0</v>
      </c>
      <c r="F26" s="29">
        <v>0</v>
      </c>
      <c r="G26" s="29">
        <v>552.7623075176989</v>
      </c>
      <c r="H26" s="29">
        <v>64.65684532080023</v>
      </c>
      <c r="I26" s="29">
        <v>0</v>
      </c>
      <c r="J26" s="29">
        <v>0</v>
      </c>
      <c r="K26" s="29">
        <v>7.7323291112002392</v>
      </c>
      <c r="L26" s="29">
        <v>0</v>
      </c>
      <c r="M26" s="29">
        <v>0</v>
      </c>
      <c r="N26" s="29">
        <v>3233.4530983813547</v>
      </c>
      <c r="O26" s="29">
        <v>3080.5727547925303</v>
      </c>
      <c r="P26" s="29">
        <v>0</v>
      </c>
      <c r="Q26" s="29">
        <v>7795.7593466572016</v>
      </c>
      <c r="R26" s="29">
        <v>689.61939861999338</v>
      </c>
      <c r="S26" s="29">
        <v>125.97917463889651</v>
      </c>
      <c r="T26" s="29">
        <v>1004.4692105023022</v>
      </c>
      <c r="U26" s="29">
        <v>0</v>
      </c>
      <c r="V26" s="29">
        <v>0</v>
      </c>
      <c r="W26" s="29">
        <v>0</v>
      </c>
      <c r="X26" s="29">
        <v>101.08105784979249</v>
      </c>
      <c r="Y26" s="29">
        <v>0</v>
      </c>
      <c r="Z26" s="29">
        <v>0</v>
      </c>
      <c r="AA26" s="29">
        <v>9.0971159944858471</v>
      </c>
      <c r="AB26" s="29">
        <v>0</v>
      </c>
      <c r="AC26" s="29">
        <v>0</v>
      </c>
      <c r="AD26" s="29">
        <v>29.730198670414733</v>
      </c>
      <c r="AE26" s="29">
        <v>10290.414892692483</v>
      </c>
      <c r="AF26" s="29">
        <v>814.07037777682558</v>
      </c>
      <c r="AG26" s="29">
        <v>0</v>
      </c>
      <c r="AH26" s="29">
        <v>817.49998638966667</v>
      </c>
      <c r="AI26" s="29">
        <v>0</v>
      </c>
      <c r="AJ26" s="29">
        <v>12.997099413094009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228.19229021549765</v>
      </c>
      <c r="AR26" s="29">
        <v>3750.631089091039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1.2683189349374338E-2</v>
      </c>
      <c r="L27" s="29">
        <v>0</v>
      </c>
      <c r="M27" s="29">
        <v>0</v>
      </c>
      <c r="N27" s="29">
        <v>7.1667467662073603E-2</v>
      </c>
      <c r="O27" s="29">
        <v>2.2121442166606613</v>
      </c>
      <c r="P27" s="29">
        <v>0</v>
      </c>
      <c r="Q27" s="29">
        <v>0</v>
      </c>
      <c r="R27" s="29">
        <v>0.16441179435146927</v>
      </c>
      <c r="S27" s="29">
        <v>1.2233923697101943</v>
      </c>
      <c r="T27" s="29">
        <v>0</v>
      </c>
      <c r="U27" s="29">
        <v>0</v>
      </c>
      <c r="V27" s="29">
        <v>0</v>
      </c>
      <c r="W27" s="29">
        <v>644.86882765644759</v>
      </c>
      <c r="X27" s="29">
        <v>13.514776551735356</v>
      </c>
      <c r="Y27" s="29">
        <v>0</v>
      </c>
      <c r="Z27" s="29">
        <v>0</v>
      </c>
      <c r="AA27" s="29">
        <v>14.932445039736066</v>
      </c>
      <c r="AB27" s="29">
        <v>0</v>
      </c>
      <c r="AC27" s="29">
        <v>0</v>
      </c>
      <c r="AD27" s="29">
        <v>27.7219743108726</v>
      </c>
      <c r="AE27" s="29">
        <v>68.831042696395642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5.2124509492957673E-6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1363.4130471097594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3.25" customHeight="1" thickBot="1" x14ac:dyDescent="0.25">
      <c r="A74" s="6" t="s">
        <v>282</v>
      </c>
      <c r="B74" s="6"/>
      <c r="C74" s="7">
        <f t="shared" ref="C74:AV74" si="0">+SUM(C5:C73)</f>
        <v>94926.361426903022</v>
      </c>
      <c r="D74" s="7">
        <f t="shared" si="0"/>
        <v>4186.6685968344154</v>
      </c>
      <c r="E74" s="7">
        <f t="shared" si="0"/>
        <v>22142.776391335967</v>
      </c>
      <c r="F74" s="7">
        <f t="shared" si="0"/>
        <v>654.76464778733919</v>
      </c>
      <c r="G74" s="7">
        <f t="shared" si="0"/>
        <v>233790.27623657344</v>
      </c>
      <c r="H74" s="7">
        <f t="shared" si="0"/>
        <v>78872.655037815552</v>
      </c>
      <c r="I74" s="7">
        <f t="shared" si="0"/>
        <v>0</v>
      </c>
      <c r="J74" s="7">
        <f t="shared" si="0"/>
        <v>0</v>
      </c>
      <c r="K74" s="7">
        <f t="shared" si="0"/>
        <v>4348.6040078861188</v>
      </c>
      <c r="L74" s="7">
        <f t="shared" si="0"/>
        <v>0</v>
      </c>
      <c r="M74" s="7">
        <f t="shared" si="0"/>
        <v>24.352278229095305</v>
      </c>
      <c r="N74" s="7">
        <f t="shared" si="0"/>
        <v>23030.604738641126</v>
      </c>
      <c r="O74" s="7">
        <f t="shared" si="0"/>
        <v>19798.308862109512</v>
      </c>
      <c r="P74" s="7">
        <f t="shared" si="0"/>
        <v>19665.813367702784</v>
      </c>
      <c r="Q74" s="7">
        <f t="shared" si="0"/>
        <v>45810.805537002045</v>
      </c>
      <c r="R74" s="7">
        <f t="shared" si="0"/>
        <v>7117.0098510488842</v>
      </c>
      <c r="S74" s="7">
        <f t="shared" si="0"/>
        <v>1332.6820413986181</v>
      </c>
      <c r="T74" s="7">
        <f t="shared" si="0"/>
        <v>2715.704147971177</v>
      </c>
      <c r="U74" s="7">
        <f t="shared" si="0"/>
        <v>0</v>
      </c>
      <c r="V74" s="7">
        <f t="shared" si="0"/>
        <v>0</v>
      </c>
      <c r="W74" s="7">
        <f t="shared" si="0"/>
        <v>52240.934315745624</v>
      </c>
      <c r="X74" s="7">
        <f t="shared" si="0"/>
        <v>5247.6801753362315</v>
      </c>
      <c r="Y74" s="7">
        <f t="shared" si="0"/>
        <v>0</v>
      </c>
      <c r="Z74" s="7">
        <f t="shared" si="0"/>
        <v>0</v>
      </c>
      <c r="AA74" s="7">
        <f t="shared" si="0"/>
        <v>2871.2274399794801</v>
      </c>
      <c r="AB74" s="7">
        <f t="shared" si="0"/>
        <v>0</v>
      </c>
      <c r="AC74" s="7">
        <f t="shared" si="0"/>
        <v>0</v>
      </c>
      <c r="AD74" s="7">
        <f t="shared" si="0"/>
        <v>1978.7445628064377</v>
      </c>
      <c r="AE74" s="7">
        <f t="shared" si="0"/>
        <v>21186.769500921495</v>
      </c>
      <c r="AF74" s="7">
        <f t="shared" si="0"/>
        <v>3937.1824441129229</v>
      </c>
      <c r="AG74" s="7">
        <f t="shared" si="0"/>
        <v>0</v>
      </c>
      <c r="AH74" s="7">
        <f t="shared" si="0"/>
        <v>817.49998638966667</v>
      </c>
      <c r="AI74" s="7">
        <f t="shared" si="0"/>
        <v>0</v>
      </c>
      <c r="AJ74" s="7">
        <f t="shared" si="0"/>
        <v>680.82377862335113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2347.3967215645625</v>
      </c>
      <c r="AR74" s="7">
        <f t="shared" si="0"/>
        <v>17285.224538788156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280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281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2029.4123478926081</v>
      </c>
      <c r="D5" s="29">
        <v>3.6996448699131341</v>
      </c>
      <c r="E5" s="29">
        <v>3.1252333192728923E-2</v>
      </c>
      <c r="F5" s="29">
        <v>0.50161836410932059</v>
      </c>
      <c r="G5" s="29">
        <v>5595.8142234367078</v>
      </c>
      <c r="H5" s="29">
        <v>7.1496160373792514E-2</v>
      </c>
      <c r="I5" s="29">
        <v>4.7522175162327027</v>
      </c>
      <c r="J5" s="29">
        <v>1.5700532047662166E-2</v>
      </c>
      <c r="K5" s="29">
        <v>2.3757425547545903E-2</v>
      </c>
      <c r="L5" s="29">
        <v>0.1709350438840494</v>
      </c>
      <c r="M5" s="29">
        <v>0.57550770180664779</v>
      </c>
      <c r="N5" s="29">
        <v>12.67569002416773</v>
      </c>
      <c r="O5" s="29">
        <v>0.10654850811684266</v>
      </c>
      <c r="P5" s="29">
        <v>0.21219505251173804</v>
      </c>
      <c r="Q5" s="29">
        <v>1.2959471387456916E-3</v>
      </c>
      <c r="R5" s="29">
        <v>0.31488118758903344</v>
      </c>
      <c r="S5" s="29">
        <v>0.2858589175847136</v>
      </c>
      <c r="T5" s="29">
        <v>9.5736134568799813E-2</v>
      </c>
      <c r="U5" s="29">
        <v>1.1079969204112095</v>
      </c>
      <c r="V5" s="29">
        <v>5.9712261708146822E-2</v>
      </c>
      <c r="W5" s="29">
        <v>9.1994225522451373E-3</v>
      </c>
      <c r="X5" s="29">
        <v>0.27696666958113031</v>
      </c>
      <c r="Y5" s="29">
        <v>0.53854909242837612</v>
      </c>
      <c r="Z5" s="29">
        <v>0.46853918697762498</v>
      </c>
      <c r="AA5" s="29">
        <v>2.4907710526022538E-2</v>
      </c>
      <c r="AB5" s="29">
        <v>0.88830184071357043</v>
      </c>
      <c r="AC5" s="29">
        <v>0.7986707259130158</v>
      </c>
      <c r="AD5" s="29">
        <v>1.4680387082980746</v>
      </c>
      <c r="AE5" s="29">
        <v>11.107718322152971</v>
      </c>
      <c r="AF5" s="29">
        <v>3.6016436160118017</v>
      </c>
      <c r="AG5" s="29">
        <v>0.70719780388233322</v>
      </c>
      <c r="AH5" s="29">
        <v>0.11108424374385951</v>
      </c>
      <c r="AI5" s="29">
        <v>2.7382277465825978E-2</v>
      </c>
      <c r="AJ5" s="29">
        <v>0.33290926204926802</v>
      </c>
      <c r="AK5" s="29">
        <v>0.20374511631008377</v>
      </c>
      <c r="AL5" s="29">
        <v>1261.0907323445676</v>
      </c>
      <c r="AM5" s="29">
        <v>0.73249802985135748</v>
      </c>
      <c r="AN5" s="29">
        <v>9.7199422553312189</v>
      </c>
      <c r="AO5" s="29">
        <v>0.33465854708786164</v>
      </c>
      <c r="AP5" s="29">
        <v>3.6991537972937887</v>
      </c>
      <c r="AQ5" s="29">
        <v>3.3074969809497041</v>
      </c>
      <c r="AR5" s="29">
        <v>10.406841827210391</v>
      </c>
      <c r="AS5" s="29">
        <v>0.2533767048245103</v>
      </c>
      <c r="AT5" s="29">
        <v>1.1300154136048643</v>
      </c>
      <c r="AU5" s="29">
        <v>0.17301384430896197</v>
      </c>
      <c r="AV5" s="29">
        <v>8.6432565485804538E-3</v>
      </c>
      <c r="AW5" s="29">
        <v>7.8733719887240063E-5</v>
      </c>
      <c r="AX5" s="29">
        <v>4.9865454984465023</v>
      </c>
      <c r="AY5" s="29">
        <v>1.7561138088586086</v>
      </c>
      <c r="AZ5" s="29">
        <v>1.2297178888283857</v>
      </c>
      <c r="BA5" s="29">
        <v>0.44766185075515985</v>
      </c>
      <c r="BB5" s="29">
        <v>0.6197934854208178</v>
      </c>
      <c r="BC5" s="29">
        <v>1.4342785308062309</v>
      </c>
      <c r="BD5" s="29">
        <v>1.1226673114760561</v>
      </c>
      <c r="BE5" s="29">
        <v>1.7455288708119878</v>
      </c>
      <c r="BF5" s="29">
        <v>5.363905717330688E-2</v>
      </c>
      <c r="BG5" s="29">
        <v>457.40867316111405</v>
      </c>
      <c r="BH5" s="29">
        <v>72.340679760159333</v>
      </c>
      <c r="BI5" s="29">
        <v>0.11956585196916196</v>
      </c>
      <c r="BJ5" s="29">
        <v>46.04919523704126</v>
      </c>
      <c r="BK5" s="29">
        <v>0.44834416575133873</v>
      </c>
      <c r="BL5" s="29">
        <v>57.265334788836434</v>
      </c>
      <c r="BM5" s="29">
        <v>270.29409980720141</v>
      </c>
      <c r="BN5" s="29">
        <v>10.220727675080937</v>
      </c>
      <c r="BO5" s="29">
        <v>10.163510595499053</v>
      </c>
      <c r="BP5" s="29">
        <v>3.1047987941363311</v>
      </c>
      <c r="BQ5" s="29">
        <v>0.10516954477498139</v>
      </c>
      <c r="BR5" s="29">
        <v>0.67960593039861983</v>
      </c>
      <c r="BS5" s="29">
        <v>0</v>
      </c>
      <c r="BT5" s="59">
        <f t="shared" ref="BT5:BT68" si="0">SUM(C5:BS5)</f>
        <v>9902.9455735786669</v>
      </c>
      <c r="BU5" s="29">
        <v>9825.5757150517402</v>
      </c>
      <c r="BV5" s="29">
        <v>0</v>
      </c>
      <c r="BW5" s="29">
        <v>2.3425458749758363E-2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33.696131643600268</v>
      </c>
      <c r="CF5" s="29">
        <v>0</v>
      </c>
      <c r="CG5" s="29">
        <v>0</v>
      </c>
      <c r="CH5" s="29">
        <v>896.49171120883227</v>
      </c>
      <c r="CI5" s="29">
        <v>5204.2157169016509</v>
      </c>
      <c r="CJ5" s="38">
        <f t="shared" ref="CJ5:CJ68" si="1">SUM(BT5:CI5)</f>
        <v>25862.948273843238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54.468254728661208</v>
      </c>
      <c r="D7" s="29">
        <v>0.12843480410155045</v>
      </c>
      <c r="E7" s="29">
        <v>4.378338797647535</v>
      </c>
      <c r="F7" s="29">
        <v>0.35974316254871497</v>
      </c>
      <c r="G7" s="29">
        <v>19344.05354927959</v>
      </c>
      <c r="H7" s="29">
        <v>6.0341310899260259E-2</v>
      </c>
      <c r="I7" s="29">
        <v>0.10507349797214938</v>
      </c>
      <c r="J7" s="29">
        <v>7.3331454217851052E-3</v>
      </c>
      <c r="K7" s="29">
        <v>2.9437340907451617E-2</v>
      </c>
      <c r="L7" s="29">
        <v>0.19569022354135096</v>
      </c>
      <c r="M7" s="29">
        <v>0.88562079039289332</v>
      </c>
      <c r="N7" s="29">
        <v>5.3672325560479734</v>
      </c>
      <c r="O7" s="29">
        <v>9.2397632314492217E-2</v>
      </c>
      <c r="P7" s="29">
        <v>0.15598647904340041</v>
      </c>
      <c r="Q7" s="29">
        <v>1.1523514234233732E-3</v>
      </c>
      <c r="R7" s="29">
        <v>0.13293945057493275</v>
      </c>
      <c r="S7" s="29">
        <v>0.2584409965077693</v>
      </c>
      <c r="T7" s="29">
        <v>9.072148478951278E-2</v>
      </c>
      <c r="U7" s="29">
        <v>1.027583192032715</v>
      </c>
      <c r="V7" s="29">
        <v>4.4208390971333035E-2</v>
      </c>
      <c r="W7" s="29">
        <v>1.026640359049914E-2</v>
      </c>
      <c r="X7" s="29">
        <v>0.22188002861915498</v>
      </c>
      <c r="Y7" s="29">
        <v>0.51751054833740573</v>
      </c>
      <c r="Z7" s="29">
        <v>0.304954090325949</v>
      </c>
      <c r="AA7" s="29">
        <v>1.979949263881977E-2</v>
      </c>
      <c r="AB7" s="29">
        <v>0.73006700634886257</v>
      </c>
      <c r="AC7" s="29">
        <v>0.89935790637178714</v>
      </c>
      <c r="AD7" s="29">
        <v>1.8621999002521707</v>
      </c>
      <c r="AE7" s="29">
        <v>14.968625953388372</v>
      </c>
      <c r="AF7" s="29">
        <v>2.9412198694576945</v>
      </c>
      <c r="AG7" s="29">
        <v>0.94932805446023683</v>
      </c>
      <c r="AH7" s="29">
        <v>0</v>
      </c>
      <c r="AI7" s="29">
        <v>4.630357537755736E-2</v>
      </c>
      <c r="AJ7" s="29">
        <v>0.10172120292219046</v>
      </c>
      <c r="AK7" s="29">
        <v>0.21161362502865586</v>
      </c>
      <c r="AL7" s="29">
        <v>2002.6834809608533</v>
      </c>
      <c r="AM7" s="29">
        <v>0.73928581773624946</v>
      </c>
      <c r="AN7" s="29">
        <v>6.2807342945386253</v>
      </c>
      <c r="AO7" s="29">
        <v>0.28106898809499187</v>
      </c>
      <c r="AP7" s="29">
        <v>4.0530294746206277</v>
      </c>
      <c r="AQ7" s="29">
        <v>5.3064735456443213</v>
      </c>
      <c r="AR7" s="29">
        <v>17.495523106515211</v>
      </c>
      <c r="AS7" s="29">
        <v>0.33889607770678309</v>
      </c>
      <c r="AT7" s="29">
        <v>1.8539239218475863</v>
      </c>
      <c r="AU7" s="29">
        <v>0.10434018342997081</v>
      </c>
      <c r="AV7" s="29">
        <v>5.2379610155607896E-4</v>
      </c>
      <c r="AW7" s="29">
        <v>0</v>
      </c>
      <c r="AX7" s="29">
        <v>7.5055790984173623</v>
      </c>
      <c r="AY7" s="29">
        <v>1.1072001994692389</v>
      </c>
      <c r="AZ7" s="29">
        <v>0.32779160035379401</v>
      </c>
      <c r="BA7" s="29">
        <v>0.77144689837179292</v>
      </c>
      <c r="BB7" s="29">
        <v>0.66553532663715398</v>
      </c>
      <c r="BC7" s="29">
        <v>2.0761182281276751</v>
      </c>
      <c r="BD7" s="29">
        <v>0.58801350360685412</v>
      </c>
      <c r="BE7" s="29">
        <v>2.7324347433774387</v>
      </c>
      <c r="BF7" s="29">
        <v>7.0712473710070653E-2</v>
      </c>
      <c r="BG7" s="29">
        <v>3.2492119771726693</v>
      </c>
      <c r="BH7" s="29">
        <v>74.036064733664261</v>
      </c>
      <c r="BI7" s="29">
        <v>0.14551055701227861</v>
      </c>
      <c r="BJ7" s="29">
        <v>44.65791278568846</v>
      </c>
      <c r="BK7" s="29">
        <v>0.66427821599341885</v>
      </c>
      <c r="BL7" s="29">
        <v>85.54197941888566</v>
      </c>
      <c r="BM7" s="29">
        <v>284.16954673854292</v>
      </c>
      <c r="BN7" s="29">
        <v>3.2080416035903587</v>
      </c>
      <c r="BO7" s="29">
        <v>6.7437700483142056</v>
      </c>
      <c r="BP7" s="29">
        <v>2.8075471043405829E-2</v>
      </c>
      <c r="BQ7" s="29">
        <v>0.11827315973136257</v>
      </c>
      <c r="BR7" s="29">
        <v>0.80842690314165189</v>
      </c>
      <c r="BS7" s="29">
        <v>0</v>
      </c>
      <c r="BT7" s="59">
        <f t="shared" si="0"/>
        <v>21993.980531124453</v>
      </c>
      <c r="BU7" s="29">
        <v>3909.2681704815536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-158.78953836623293</v>
      </c>
      <c r="CI7" s="29">
        <v>13621.136680595984</v>
      </c>
      <c r="CJ7" s="38">
        <f t="shared" si="1"/>
        <v>39365.595843835763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307.4267277194084</v>
      </c>
      <c r="D8" s="29">
        <v>0</v>
      </c>
      <c r="E8" s="29">
        <v>0</v>
      </c>
      <c r="F8" s="29">
        <v>451.5837273601428</v>
      </c>
      <c r="G8" s="29">
        <v>181.45680307618107</v>
      </c>
      <c r="H8" s="29">
        <v>0.77761679209101853</v>
      </c>
      <c r="I8" s="29">
        <v>0</v>
      </c>
      <c r="J8" s="29">
        <v>2.4424352540596783</v>
      </c>
      <c r="K8" s="29">
        <v>0</v>
      </c>
      <c r="L8" s="29">
        <v>0</v>
      </c>
      <c r="M8" s="29">
        <v>27.124812175196972</v>
      </c>
      <c r="N8" s="29">
        <v>22.587710445842326</v>
      </c>
      <c r="O8" s="29">
        <v>0</v>
      </c>
      <c r="P8" s="29">
        <v>1.1329370794519869</v>
      </c>
      <c r="Q8" s="29">
        <v>0.82406116045766586</v>
      </c>
      <c r="R8" s="29">
        <v>0.69436247493457814</v>
      </c>
      <c r="S8" s="29">
        <v>0.19804472607561535</v>
      </c>
      <c r="T8" s="29">
        <v>0.71063107591838381</v>
      </c>
      <c r="U8" s="29">
        <v>0.9469111208585016</v>
      </c>
      <c r="V8" s="29">
        <v>0</v>
      </c>
      <c r="W8" s="29">
        <v>0</v>
      </c>
      <c r="X8" s="29">
        <v>6.6230543195351316E-3</v>
      </c>
      <c r="Y8" s="29">
        <v>9.1778650825124167E-2</v>
      </c>
      <c r="Z8" s="29">
        <v>0</v>
      </c>
      <c r="AA8" s="29">
        <v>0</v>
      </c>
      <c r="AB8" s="29">
        <v>0</v>
      </c>
      <c r="AC8" s="29">
        <v>2.5959204074302011</v>
      </c>
      <c r="AD8" s="29">
        <v>0</v>
      </c>
      <c r="AE8" s="29">
        <v>0</v>
      </c>
      <c r="AF8" s="29">
        <v>0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164.31887419391487</v>
      </c>
      <c r="AM8" s="29">
        <v>0</v>
      </c>
      <c r="AN8" s="29">
        <v>1.2039240963066076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0</v>
      </c>
      <c r="AY8" s="29">
        <v>0</v>
      </c>
      <c r="AZ8" s="29">
        <v>0</v>
      </c>
      <c r="BA8" s="29">
        <v>3.3115271597675654E-2</v>
      </c>
      <c r="BB8" s="29">
        <v>0</v>
      </c>
      <c r="BC8" s="29">
        <v>9.7874024944241439E-2</v>
      </c>
      <c r="BD8" s="29">
        <v>0</v>
      </c>
      <c r="BE8" s="29">
        <v>0</v>
      </c>
      <c r="BF8" s="29">
        <v>0</v>
      </c>
      <c r="BG8" s="29">
        <v>19.259106066283774</v>
      </c>
      <c r="BH8" s="29">
        <v>129.20287174572272</v>
      </c>
      <c r="BI8" s="29">
        <v>1.9251112343526717</v>
      </c>
      <c r="BJ8" s="29">
        <v>15.951515904449781</v>
      </c>
      <c r="BK8" s="29">
        <v>0</v>
      </c>
      <c r="BL8" s="29">
        <v>36.565094561428083</v>
      </c>
      <c r="BM8" s="29">
        <v>50.879191110505118</v>
      </c>
      <c r="BN8" s="29">
        <v>0.91250970624706196</v>
      </c>
      <c r="BO8" s="29">
        <v>0.24210943012522873</v>
      </c>
      <c r="BP8" s="29">
        <v>0</v>
      </c>
      <c r="BQ8" s="29">
        <v>0</v>
      </c>
      <c r="BR8" s="29">
        <v>0</v>
      </c>
      <c r="BS8" s="29">
        <v>0</v>
      </c>
      <c r="BT8" s="59">
        <f t="shared" si="0"/>
        <v>1421.1923999190715</v>
      </c>
      <c r="BU8" s="29">
        <v>122.51347148592075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0.99208178925869261</v>
      </c>
      <c r="CI8" s="29">
        <v>324.76451845901886</v>
      </c>
      <c r="CJ8" s="38">
        <f t="shared" si="1"/>
        <v>1869.4624716532699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11571.364475675269</v>
      </c>
      <c r="D9" s="29">
        <v>1.4327341683896864</v>
      </c>
      <c r="E9" s="29">
        <v>758.33172790829349</v>
      </c>
      <c r="F9" s="29">
        <v>12.531384706665255</v>
      </c>
      <c r="G9" s="29">
        <v>97183.945369154011</v>
      </c>
      <c r="H9" s="29">
        <v>98.886638942961042</v>
      </c>
      <c r="I9" s="29">
        <v>1.7980534209910803</v>
      </c>
      <c r="J9" s="29">
        <v>2.3213224624125686</v>
      </c>
      <c r="K9" s="29">
        <v>0.38938742422146061</v>
      </c>
      <c r="L9" s="29">
        <v>24.215508427390898</v>
      </c>
      <c r="M9" s="29">
        <v>3749.044000498272</v>
      </c>
      <c r="N9" s="29">
        <v>798.33408703089401</v>
      </c>
      <c r="O9" s="29">
        <v>26.046017657482182</v>
      </c>
      <c r="P9" s="29">
        <v>29.033318611517487</v>
      </c>
      <c r="Q9" s="29">
        <v>11.175552083030791</v>
      </c>
      <c r="R9" s="29">
        <v>6.2310265457448386</v>
      </c>
      <c r="S9" s="29">
        <v>6.3109687655006645</v>
      </c>
      <c r="T9" s="29">
        <v>1.9872879973395379</v>
      </c>
      <c r="U9" s="29">
        <v>26.37446060135435</v>
      </c>
      <c r="V9" s="29">
        <v>0.65176205293920675</v>
      </c>
      <c r="W9" s="29">
        <v>0.54969637392659099</v>
      </c>
      <c r="X9" s="29">
        <v>77.293436551488071</v>
      </c>
      <c r="Y9" s="29">
        <v>7.3611743698114926</v>
      </c>
      <c r="Z9" s="29">
        <v>4.8523559364280313</v>
      </c>
      <c r="AA9" s="29">
        <v>0.27226965107602735</v>
      </c>
      <c r="AB9" s="29">
        <v>14.573843122706929</v>
      </c>
      <c r="AC9" s="29">
        <v>33.615735543902069</v>
      </c>
      <c r="AD9" s="29">
        <v>32.468454262589823</v>
      </c>
      <c r="AE9" s="29">
        <v>695.63848919951363</v>
      </c>
      <c r="AF9" s="29">
        <v>94.402814598540914</v>
      </c>
      <c r="AG9" s="29">
        <v>11.050706912808899</v>
      </c>
      <c r="AH9" s="29">
        <v>0.46725082319391903</v>
      </c>
      <c r="AI9" s="29">
        <v>0.52795109735894652</v>
      </c>
      <c r="AJ9" s="29">
        <v>2.322713249885985</v>
      </c>
      <c r="AK9" s="29">
        <v>4.8160807451478229</v>
      </c>
      <c r="AL9" s="29">
        <v>36120.876691880891</v>
      </c>
      <c r="AM9" s="29">
        <v>9.3280381625455764</v>
      </c>
      <c r="AN9" s="29">
        <v>84.841701856696261</v>
      </c>
      <c r="AO9" s="29">
        <v>7.4829800461950082</v>
      </c>
      <c r="AP9" s="29">
        <v>49.790048456989915</v>
      </c>
      <c r="AQ9" s="29">
        <v>58.729556708824383</v>
      </c>
      <c r="AR9" s="29">
        <v>191.54086309366792</v>
      </c>
      <c r="AS9" s="29">
        <v>3.9300292933779577</v>
      </c>
      <c r="AT9" s="29">
        <v>20.411427107078147</v>
      </c>
      <c r="AU9" s="29">
        <v>1.6078980544082511</v>
      </c>
      <c r="AV9" s="29">
        <v>4.2337789292134095E-2</v>
      </c>
      <c r="AW9" s="29">
        <v>1.5387719747667896E-3</v>
      </c>
      <c r="AX9" s="29">
        <v>84.382948860549831</v>
      </c>
      <c r="AY9" s="29">
        <v>16.729389130448851</v>
      </c>
      <c r="AZ9" s="29">
        <v>38.833071491770255</v>
      </c>
      <c r="BA9" s="29">
        <v>8.3990249769765519</v>
      </c>
      <c r="BB9" s="29">
        <v>8.226097288977595</v>
      </c>
      <c r="BC9" s="29">
        <v>23.913677301250708</v>
      </c>
      <c r="BD9" s="29">
        <v>9.6850785520845069</v>
      </c>
      <c r="BE9" s="29">
        <v>30.431248225518097</v>
      </c>
      <c r="BF9" s="29">
        <v>0.82338427193513541</v>
      </c>
      <c r="BG9" s="29">
        <v>52.148171260112804</v>
      </c>
      <c r="BH9" s="29">
        <v>916.94852010701914</v>
      </c>
      <c r="BI9" s="29">
        <v>3.1862333250839159</v>
      </c>
      <c r="BJ9" s="29">
        <v>499.30478102485688</v>
      </c>
      <c r="BK9" s="29">
        <v>7.4959942163424573</v>
      </c>
      <c r="BL9" s="29">
        <v>941.78946589581869</v>
      </c>
      <c r="BM9" s="29">
        <v>3406.9049976017936</v>
      </c>
      <c r="BN9" s="29">
        <v>147.43666529585099</v>
      </c>
      <c r="BO9" s="29">
        <v>100.9489989966667</v>
      </c>
      <c r="BP9" s="29">
        <v>5.7574427140208639</v>
      </c>
      <c r="BQ9" s="29">
        <v>3.3607104774085119</v>
      </c>
      <c r="BR9" s="29">
        <v>10.23930023337403</v>
      </c>
      <c r="BS9" s="29">
        <v>0</v>
      </c>
      <c r="BT9" s="59">
        <f t="shared" si="0"/>
        <v>158156.14636904284</v>
      </c>
      <c r="BU9" s="29">
        <v>121920.01643552248</v>
      </c>
      <c r="BV9" s="29">
        <v>0</v>
      </c>
      <c r="BW9" s="29">
        <v>112.3811214363116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0.1320557691366171</v>
      </c>
      <c r="CE9" s="29">
        <v>0</v>
      </c>
      <c r="CF9" s="29">
        <v>0</v>
      </c>
      <c r="CG9" s="29">
        <v>0</v>
      </c>
      <c r="CH9" s="29">
        <v>2246.9169830007145</v>
      </c>
      <c r="CI9" s="29">
        <v>68277.041949199105</v>
      </c>
      <c r="CJ9" s="38">
        <f t="shared" si="1"/>
        <v>350712.6349139706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281.80021164214605</v>
      </c>
      <c r="D10" s="29">
        <v>5.3957167794830738</v>
      </c>
      <c r="E10" s="29">
        <v>59.447465942269929</v>
      </c>
      <c r="F10" s="29">
        <v>203.58690632707783</v>
      </c>
      <c r="G10" s="29">
        <v>1217.4405079968419</v>
      </c>
      <c r="H10" s="29">
        <v>24291.542924459471</v>
      </c>
      <c r="I10" s="29">
        <v>286.42110317628385</v>
      </c>
      <c r="J10" s="29">
        <v>447.86716668992028</v>
      </c>
      <c r="K10" s="29">
        <v>74.089903648019813</v>
      </c>
      <c r="L10" s="29">
        <v>42.861479294854924</v>
      </c>
      <c r="M10" s="29">
        <v>897.96244402594027</v>
      </c>
      <c r="N10" s="29">
        <v>372.51631754877553</v>
      </c>
      <c r="O10" s="29">
        <v>1260.5790403881185</v>
      </c>
      <c r="P10" s="29">
        <v>483.55499326751698</v>
      </c>
      <c r="Q10" s="29">
        <v>321.65567827718263</v>
      </c>
      <c r="R10" s="29">
        <v>1627.678766666095</v>
      </c>
      <c r="S10" s="29">
        <v>420.37338997910035</v>
      </c>
      <c r="T10" s="29">
        <v>198.41414775936647</v>
      </c>
      <c r="U10" s="29">
        <v>1733.3261732012818</v>
      </c>
      <c r="V10" s="29">
        <v>167.01477595812008</v>
      </c>
      <c r="W10" s="29">
        <v>2124.0137043683358</v>
      </c>
      <c r="X10" s="29">
        <v>7113.3980415686365</v>
      </c>
      <c r="Y10" s="29">
        <v>1133.1423671643934</v>
      </c>
      <c r="Z10" s="29">
        <v>214.96620525176706</v>
      </c>
      <c r="AA10" s="29">
        <v>10.002758176723818</v>
      </c>
      <c r="AB10" s="29">
        <v>544.47549821851328</v>
      </c>
      <c r="AC10" s="29">
        <v>5344.8702822674468</v>
      </c>
      <c r="AD10" s="29">
        <v>507.08302916269292</v>
      </c>
      <c r="AE10" s="29">
        <v>10493.462187565403</v>
      </c>
      <c r="AF10" s="29">
        <v>1328.9650203054193</v>
      </c>
      <c r="AG10" s="29">
        <v>437.40902652112931</v>
      </c>
      <c r="AH10" s="29">
        <v>225.88541921785472</v>
      </c>
      <c r="AI10" s="29">
        <v>15.484037201945611</v>
      </c>
      <c r="AJ10" s="29">
        <v>590.64890044642664</v>
      </c>
      <c r="AK10" s="29">
        <v>1668.3941987869848</v>
      </c>
      <c r="AL10" s="29">
        <v>1514.4423103494514</v>
      </c>
      <c r="AM10" s="29">
        <v>307.34858780889488</v>
      </c>
      <c r="AN10" s="29">
        <v>1272.2185788963072</v>
      </c>
      <c r="AO10" s="29">
        <v>655.74617910087545</v>
      </c>
      <c r="AP10" s="29">
        <v>909.67611424769154</v>
      </c>
      <c r="AQ10" s="29">
        <v>149.87484774845959</v>
      </c>
      <c r="AR10" s="29">
        <v>166.86724206723034</v>
      </c>
      <c r="AS10" s="29">
        <v>39.353870227185368</v>
      </c>
      <c r="AT10" s="29">
        <v>36.423454945984162</v>
      </c>
      <c r="AU10" s="29">
        <v>72.838539486404542</v>
      </c>
      <c r="AV10" s="29">
        <v>12.670435158193836</v>
      </c>
      <c r="AW10" s="29">
        <v>6.4961629165640815</v>
      </c>
      <c r="AX10" s="29">
        <v>419.64554990460545</v>
      </c>
      <c r="AY10" s="29">
        <v>728.33216826834973</v>
      </c>
      <c r="AZ10" s="29">
        <v>814.76017749574805</v>
      </c>
      <c r="BA10" s="29">
        <v>0.12189439234549909</v>
      </c>
      <c r="BB10" s="29">
        <v>151.98507984572149</v>
      </c>
      <c r="BC10" s="29">
        <v>217.5507083081832</v>
      </c>
      <c r="BD10" s="29">
        <v>612.24293224992255</v>
      </c>
      <c r="BE10" s="29">
        <v>220.55178564395328</v>
      </c>
      <c r="BF10" s="29">
        <v>13.808521789521313</v>
      </c>
      <c r="BG10" s="29">
        <v>5065.6245974957828</v>
      </c>
      <c r="BH10" s="29">
        <v>4206.478601229659</v>
      </c>
      <c r="BI10" s="29">
        <v>442.35349378251942</v>
      </c>
      <c r="BJ10" s="29">
        <v>664.53108358247698</v>
      </c>
      <c r="BK10" s="29">
        <v>41.385831108614163</v>
      </c>
      <c r="BL10" s="29">
        <v>12561.368360432589</v>
      </c>
      <c r="BM10" s="29">
        <v>10164.165136302265</v>
      </c>
      <c r="BN10" s="29">
        <v>1209.4784509972856</v>
      </c>
      <c r="BO10" s="29">
        <v>951.2079547519362</v>
      </c>
      <c r="BP10" s="29">
        <v>1179.901287989479</v>
      </c>
      <c r="BQ10" s="29">
        <v>55.608540426067933</v>
      </c>
      <c r="BR10" s="29">
        <v>4139.5856437881002</v>
      </c>
      <c r="BS10" s="29">
        <v>0</v>
      </c>
      <c r="BT10" s="59">
        <f t="shared" si="0"/>
        <v>115150.3739119899</v>
      </c>
      <c r="BU10" s="29">
        <v>265778.83762171818</v>
      </c>
      <c r="BV10" s="29">
        <v>0</v>
      </c>
      <c r="BW10" s="29">
        <v>627.18695638616805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8528.2940950568081</v>
      </c>
      <c r="CE10" s="29">
        <v>0</v>
      </c>
      <c r="CF10" s="29">
        <v>0</v>
      </c>
      <c r="CG10" s="29">
        <v>310.21145791764377</v>
      </c>
      <c r="CH10" s="29">
        <v>74471.696842491059</v>
      </c>
      <c r="CI10" s="29">
        <v>724390.56163667189</v>
      </c>
      <c r="CJ10" s="38">
        <f t="shared" si="1"/>
        <v>1189257.1625222317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10.551417153937022</v>
      </c>
      <c r="D11" s="29">
        <v>0.23033402511385401</v>
      </c>
      <c r="E11" s="29">
        <v>0.32989173641210168</v>
      </c>
      <c r="F11" s="29">
        <v>21.271011444523797</v>
      </c>
      <c r="G11" s="29">
        <v>91.379907070275692</v>
      </c>
      <c r="H11" s="29">
        <v>332.71821800567358</v>
      </c>
      <c r="I11" s="29">
        <v>1975.1751094752351</v>
      </c>
      <c r="J11" s="29">
        <v>209.32830502448195</v>
      </c>
      <c r="K11" s="29">
        <v>6.1011601901505514</v>
      </c>
      <c r="L11" s="29">
        <v>1.8336260045413122</v>
      </c>
      <c r="M11" s="29">
        <v>129.39103399564189</v>
      </c>
      <c r="N11" s="29">
        <v>16.431941743531631</v>
      </c>
      <c r="O11" s="29">
        <v>2028.2212818057503</v>
      </c>
      <c r="P11" s="29">
        <v>376.43048457921202</v>
      </c>
      <c r="Q11" s="29">
        <v>131.84445356654962</v>
      </c>
      <c r="R11" s="29">
        <v>872.53042611058618</v>
      </c>
      <c r="S11" s="29">
        <v>687.61562556712317</v>
      </c>
      <c r="T11" s="29">
        <v>130.99568235966743</v>
      </c>
      <c r="U11" s="29">
        <v>511.78360312583965</v>
      </c>
      <c r="V11" s="29">
        <v>475.35947105561428</v>
      </c>
      <c r="W11" s="29">
        <v>507.95449444779803</v>
      </c>
      <c r="X11" s="29">
        <v>7997.4801034423954</v>
      </c>
      <c r="Y11" s="29">
        <v>615.82736990715568</v>
      </c>
      <c r="Z11" s="29">
        <v>11.424611426902564</v>
      </c>
      <c r="AA11" s="29">
        <v>0.54416041134858373</v>
      </c>
      <c r="AB11" s="29">
        <v>90.751659366142476</v>
      </c>
      <c r="AC11" s="29">
        <v>21666.077050038417</v>
      </c>
      <c r="AD11" s="29">
        <v>34.472158520209071</v>
      </c>
      <c r="AE11" s="29">
        <v>401.5237378240567</v>
      </c>
      <c r="AF11" s="29">
        <v>110.22599973935749</v>
      </c>
      <c r="AG11" s="29">
        <v>29.654917479864071</v>
      </c>
      <c r="AH11" s="29">
        <v>3.5235066539379472</v>
      </c>
      <c r="AI11" s="29">
        <v>0.77998207331603786</v>
      </c>
      <c r="AJ11" s="29">
        <v>40.008265814788835</v>
      </c>
      <c r="AK11" s="29">
        <v>5.4118909787862881</v>
      </c>
      <c r="AL11" s="29">
        <v>15.077052490590122</v>
      </c>
      <c r="AM11" s="29">
        <v>9.5060322155164165</v>
      </c>
      <c r="AN11" s="29">
        <v>44.722900298666417</v>
      </c>
      <c r="AO11" s="29">
        <v>11.553226749652682</v>
      </c>
      <c r="AP11" s="29">
        <v>41.923381447306497</v>
      </c>
      <c r="AQ11" s="29">
        <v>6.5261025050381898</v>
      </c>
      <c r="AR11" s="29">
        <v>7.2253781348326456</v>
      </c>
      <c r="AS11" s="29">
        <v>1.9047324391468434</v>
      </c>
      <c r="AT11" s="29">
        <v>1.6597544104566058</v>
      </c>
      <c r="AU11" s="29">
        <v>3.101882306027663</v>
      </c>
      <c r="AV11" s="29">
        <v>0.23347943489949327</v>
      </c>
      <c r="AW11" s="29">
        <v>1.0720424225991836E-2</v>
      </c>
      <c r="AX11" s="29">
        <v>24.81397764562556</v>
      </c>
      <c r="AY11" s="29">
        <v>31.487981754643172</v>
      </c>
      <c r="AZ11" s="29">
        <v>29.562523558950357</v>
      </c>
      <c r="BA11" s="29">
        <v>1.4861338565494311E-2</v>
      </c>
      <c r="BB11" s="29">
        <v>6.49810173990143</v>
      </c>
      <c r="BC11" s="29">
        <v>6.5322979024983603</v>
      </c>
      <c r="BD11" s="29">
        <v>25.559059357403754</v>
      </c>
      <c r="BE11" s="29">
        <v>6.2096865224478366</v>
      </c>
      <c r="BF11" s="29">
        <v>0.47782853456677388</v>
      </c>
      <c r="BG11" s="29">
        <v>65.861493114143187</v>
      </c>
      <c r="BH11" s="29">
        <v>26.635409329947915</v>
      </c>
      <c r="BI11" s="29">
        <v>3.630471662516134</v>
      </c>
      <c r="BJ11" s="29">
        <v>80.164100019990769</v>
      </c>
      <c r="BK11" s="29">
        <v>1.8123502391137369</v>
      </c>
      <c r="BL11" s="29">
        <v>8.0236167856070963</v>
      </c>
      <c r="BM11" s="29">
        <v>117.00825352834865</v>
      </c>
      <c r="BN11" s="29">
        <v>540.10075064885996</v>
      </c>
      <c r="BO11" s="29">
        <v>266.35091087818233</v>
      </c>
      <c r="BP11" s="29">
        <v>22.575982892129424</v>
      </c>
      <c r="BQ11" s="29">
        <v>69.79957391252357</v>
      </c>
      <c r="BR11" s="29">
        <v>12.110737970632758</v>
      </c>
      <c r="BS11" s="29">
        <v>0</v>
      </c>
      <c r="BT11" s="59">
        <f t="shared" si="0"/>
        <v>41013.857504357278</v>
      </c>
      <c r="BU11" s="29">
        <v>5251.963825374075</v>
      </c>
      <c r="BV11" s="29">
        <v>0</v>
      </c>
      <c r="BW11" s="29">
        <v>9.2770788545410866E-3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2517.1606854055881</v>
      </c>
      <c r="CE11" s="29">
        <v>0</v>
      </c>
      <c r="CF11" s="29">
        <v>0</v>
      </c>
      <c r="CG11" s="29">
        <v>0</v>
      </c>
      <c r="CH11" s="29">
        <v>634.81037458546621</v>
      </c>
      <c r="CI11" s="29">
        <v>8119.0081671960615</v>
      </c>
      <c r="CJ11" s="38">
        <f t="shared" si="1"/>
        <v>57536.809833997322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1.2931444057865555</v>
      </c>
      <c r="D12" s="29">
        <v>5.0569679796474394E-3</v>
      </c>
      <c r="E12" s="29">
        <v>1.9070409443817698E-2</v>
      </c>
      <c r="F12" s="29">
        <v>0.59321261999718844</v>
      </c>
      <c r="G12" s="29">
        <v>870.62866168925268</v>
      </c>
      <c r="H12" s="29">
        <v>0.56745970677570223</v>
      </c>
      <c r="I12" s="29">
        <v>1.1748434670440453</v>
      </c>
      <c r="J12" s="29">
        <v>456.28976604060341</v>
      </c>
      <c r="K12" s="29">
        <v>12.595279323781554</v>
      </c>
      <c r="L12" s="29">
        <v>0.12694420476640325</v>
      </c>
      <c r="M12" s="29">
        <v>54.307124592720825</v>
      </c>
      <c r="N12" s="29">
        <v>45.936245178138385</v>
      </c>
      <c r="O12" s="29">
        <v>163.54064423169277</v>
      </c>
      <c r="P12" s="29">
        <v>1.8520815498536325</v>
      </c>
      <c r="Q12" s="29">
        <v>404.70390040959307</v>
      </c>
      <c r="R12" s="29">
        <v>888.36686065041783</v>
      </c>
      <c r="S12" s="29">
        <v>9.0983097034543601</v>
      </c>
      <c r="T12" s="29">
        <v>6.9427750321316566</v>
      </c>
      <c r="U12" s="29">
        <v>35.618722529476138</v>
      </c>
      <c r="V12" s="29">
        <v>0.46645108998464124</v>
      </c>
      <c r="W12" s="29">
        <v>0.40511062149484833</v>
      </c>
      <c r="X12" s="29">
        <v>9.8100240129034155</v>
      </c>
      <c r="Y12" s="29">
        <v>2.1026641294175716</v>
      </c>
      <c r="Z12" s="29">
        <v>0.58844377393706448</v>
      </c>
      <c r="AA12" s="29">
        <v>3.2223393904741007E-2</v>
      </c>
      <c r="AB12" s="29">
        <v>0.56964087917456985</v>
      </c>
      <c r="AC12" s="29">
        <v>34.681799974088591</v>
      </c>
      <c r="AD12" s="29">
        <v>12.322109047230693</v>
      </c>
      <c r="AE12" s="29">
        <v>490.38706779853402</v>
      </c>
      <c r="AF12" s="29">
        <v>153.22081377515968</v>
      </c>
      <c r="AG12" s="29">
        <v>0.60225331901070234</v>
      </c>
      <c r="AH12" s="29">
        <v>0.12815813167196807</v>
      </c>
      <c r="AI12" s="29">
        <v>0.10041610888877278</v>
      </c>
      <c r="AJ12" s="29">
        <v>0.36408165084764788</v>
      </c>
      <c r="AK12" s="29">
        <v>0.52211567201569165</v>
      </c>
      <c r="AL12" s="29">
        <v>0.47578120388401046</v>
      </c>
      <c r="AM12" s="29">
        <v>6.2638949126946857</v>
      </c>
      <c r="AN12" s="29">
        <v>0.62555022885686351</v>
      </c>
      <c r="AO12" s="29">
        <v>0.72035919256507741</v>
      </c>
      <c r="AP12" s="29">
        <v>1.4395618405046264</v>
      </c>
      <c r="AQ12" s="29">
        <v>0.19957275652942183</v>
      </c>
      <c r="AR12" s="29">
        <v>0.17243673821694722</v>
      </c>
      <c r="AS12" s="29">
        <v>0.10702907672285249</v>
      </c>
      <c r="AT12" s="29">
        <v>5.3922857272674179E-2</v>
      </c>
      <c r="AU12" s="29">
        <v>6.1436987445557298E-2</v>
      </c>
      <c r="AV12" s="29">
        <v>6.2670451846162101E-2</v>
      </c>
      <c r="AW12" s="29">
        <v>4.2849993213092873E-2</v>
      </c>
      <c r="AX12" s="29">
        <v>1.1914774019642878</v>
      </c>
      <c r="AY12" s="29">
        <v>0.99379656271123606</v>
      </c>
      <c r="AZ12" s="29">
        <v>1.7867114231322432</v>
      </c>
      <c r="BA12" s="29">
        <v>5.3321742480199356E-3</v>
      </c>
      <c r="BB12" s="29">
        <v>0.14072223749759988</v>
      </c>
      <c r="BC12" s="29">
        <v>0.26000793018000812</v>
      </c>
      <c r="BD12" s="29">
        <v>0.43406105595241057</v>
      </c>
      <c r="BE12" s="29">
        <v>8.6869589205952849E-2</v>
      </c>
      <c r="BF12" s="29">
        <v>3.7543957734603117E-2</v>
      </c>
      <c r="BG12" s="29">
        <v>0.86593301487107843</v>
      </c>
      <c r="BH12" s="29">
        <v>4.6323039296596313</v>
      </c>
      <c r="BI12" s="29">
        <v>0.20541072409541605</v>
      </c>
      <c r="BJ12" s="29">
        <v>5.670860914821187</v>
      </c>
      <c r="BK12" s="29">
        <v>0.1145986264436475</v>
      </c>
      <c r="BL12" s="29">
        <v>18.390450938010343</v>
      </c>
      <c r="BM12" s="29">
        <v>11.16272133887391</v>
      </c>
      <c r="BN12" s="29">
        <v>1.4277682876271041</v>
      </c>
      <c r="BO12" s="29">
        <v>0.90407580081963379</v>
      </c>
      <c r="BP12" s="29">
        <v>0.97473766403176243</v>
      </c>
      <c r="BQ12" s="29">
        <v>1.193333140067512</v>
      </c>
      <c r="BR12" s="29">
        <v>0.17472629447066176</v>
      </c>
      <c r="BS12" s="29">
        <v>0</v>
      </c>
      <c r="BT12" s="59">
        <f t="shared" si="0"/>
        <v>3720.8419853373448</v>
      </c>
      <c r="BU12" s="29">
        <v>334.96850530854169</v>
      </c>
      <c r="BV12" s="29">
        <v>0</v>
      </c>
      <c r="BW12" s="29">
        <v>29.627578039437594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1.6763676821424043</v>
      </c>
      <c r="CE12" s="29">
        <v>0</v>
      </c>
      <c r="CF12" s="29">
        <v>0</v>
      </c>
      <c r="CG12" s="29">
        <v>0</v>
      </c>
      <c r="CH12" s="29">
        <v>17.128364744932011</v>
      </c>
      <c r="CI12" s="29">
        <v>618.83501712653481</v>
      </c>
      <c r="CJ12" s="38">
        <f t="shared" si="1"/>
        <v>4723.0778182389331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6.4449591795551067</v>
      </c>
      <c r="D13" s="29">
        <v>2.5555568995502039E-2</v>
      </c>
      <c r="E13" s="29">
        <v>0.14038170266915995</v>
      </c>
      <c r="F13" s="29">
        <v>1.8317491961106696</v>
      </c>
      <c r="G13" s="29">
        <v>11.874190823322014</v>
      </c>
      <c r="H13" s="29">
        <v>44.602466601675211</v>
      </c>
      <c r="I13" s="29">
        <v>4.9879896775154196</v>
      </c>
      <c r="J13" s="29">
        <v>0.43363414869150452</v>
      </c>
      <c r="K13" s="29">
        <v>4.8097516631288073</v>
      </c>
      <c r="L13" s="29">
        <v>0.47909027168544221</v>
      </c>
      <c r="M13" s="29">
        <v>3.5255204773419289</v>
      </c>
      <c r="N13" s="29">
        <v>23.761341759412634</v>
      </c>
      <c r="O13" s="29">
        <v>9.145877574411605</v>
      </c>
      <c r="P13" s="29">
        <v>3.8268508694055132</v>
      </c>
      <c r="Q13" s="29">
        <v>3.9788527862937864</v>
      </c>
      <c r="R13" s="29">
        <v>17.738921129482126</v>
      </c>
      <c r="S13" s="29">
        <v>17.923654979264711</v>
      </c>
      <c r="T13" s="29">
        <v>6.5101270123683106</v>
      </c>
      <c r="U13" s="29">
        <v>30.162311945221369</v>
      </c>
      <c r="V13" s="29">
        <v>3.8286400934616296</v>
      </c>
      <c r="W13" s="29">
        <v>11.917636793323553</v>
      </c>
      <c r="X13" s="29">
        <v>24.121402814244124</v>
      </c>
      <c r="Y13" s="29">
        <v>20.68853087081731</v>
      </c>
      <c r="Z13" s="29">
        <v>4.2558835048037391</v>
      </c>
      <c r="AA13" s="29">
        <v>0.23838071562211258</v>
      </c>
      <c r="AB13" s="29">
        <v>3.7446596288255689</v>
      </c>
      <c r="AC13" s="29">
        <v>437.98703420324813</v>
      </c>
      <c r="AD13" s="29">
        <v>16.31380723917561</v>
      </c>
      <c r="AE13" s="29">
        <v>14.292484833843503</v>
      </c>
      <c r="AF13" s="29">
        <v>7.256748171087203</v>
      </c>
      <c r="AG13" s="29">
        <v>6.3753761019061317</v>
      </c>
      <c r="AH13" s="29">
        <v>0.82744477350673173</v>
      </c>
      <c r="AI13" s="29">
        <v>1.1289367668107075</v>
      </c>
      <c r="AJ13" s="29">
        <v>3.4602352652499504</v>
      </c>
      <c r="AK13" s="29">
        <v>24.262195136190925</v>
      </c>
      <c r="AL13" s="29">
        <v>2.8946841448606078</v>
      </c>
      <c r="AM13" s="29">
        <v>2.1436908267934633</v>
      </c>
      <c r="AN13" s="29">
        <v>7.1743180881801933</v>
      </c>
      <c r="AO13" s="29">
        <v>7.0957092884443664</v>
      </c>
      <c r="AP13" s="29">
        <v>9.0862865222554436</v>
      </c>
      <c r="AQ13" s="29">
        <v>0.86575408340481852</v>
      </c>
      <c r="AR13" s="29">
        <v>0.89281533103130883</v>
      </c>
      <c r="AS13" s="29">
        <v>0.54556491834190057</v>
      </c>
      <c r="AT13" s="29">
        <v>0.33241840050255939</v>
      </c>
      <c r="AU13" s="29">
        <v>0.27288483201981717</v>
      </c>
      <c r="AV13" s="29">
        <v>0.96401975025261977</v>
      </c>
      <c r="AW13" s="29">
        <v>0.692657773114711</v>
      </c>
      <c r="AX13" s="29">
        <v>10.427587911663586</v>
      </c>
      <c r="AY13" s="29">
        <v>3.8154795990230652</v>
      </c>
      <c r="AZ13" s="29">
        <v>3.7609399377375481</v>
      </c>
      <c r="BA13" s="29">
        <v>1.6611498706048795E-2</v>
      </c>
      <c r="BB13" s="29">
        <v>0.67521410980440932</v>
      </c>
      <c r="BC13" s="29">
        <v>2.1131863484027953</v>
      </c>
      <c r="BD13" s="29">
        <v>1.9587261736223904</v>
      </c>
      <c r="BE13" s="29">
        <v>0.38378134264002001</v>
      </c>
      <c r="BF13" s="29">
        <v>0.37842904357857154</v>
      </c>
      <c r="BG13" s="29">
        <v>14.812599367154267</v>
      </c>
      <c r="BH13" s="29">
        <v>16.855178025936912</v>
      </c>
      <c r="BI13" s="29">
        <v>1.3131008534404398</v>
      </c>
      <c r="BJ13" s="29">
        <v>10.088330179545395</v>
      </c>
      <c r="BK13" s="29">
        <v>0.25529081650144486</v>
      </c>
      <c r="BL13" s="29">
        <v>237.30901600953192</v>
      </c>
      <c r="BM13" s="29">
        <v>44.645934040902752</v>
      </c>
      <c r="BN13" s="29">
        <v>11.600000245333312</v>
      </c>
      <c r="BO13" s="29">
        <v>15.455639876667425</v>
      </c>
      <c r="BP13" s="29">
        <v>5.3341400726323371</v>
      </c>
      <c r="BQ13" s="29">
        <v>1.47072262328014</v>
      </c>
      <c r="BR13" s="29">
        <v>1.0046534954641066</v>
      </c>
      <c r="BS13" s="29">
        <v>0</v>
      </c>
      <c r="BT13" s="59">
        <f t="shared" si="0"/>
        <v>1189.5379898094386</v>
      </c>
      <c r="BU13" s="29">
        <v>618.35199538756888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194.72016379347772</v>
      </c>
      <c r="CE13" s="29">
        <v>0</v>
      </c>
      <c r="CF13" s="29">
        <v>0</v>
      </c>
      <c r="CG13" s="29">
        <v>0</v>
      </c>
      <c r="CH13" s="29">
        <v>188.3515223146949</v>
      </c>
      <c r="CI13" s="29">
        <v>3151.1407195658626</v>
      </c>
      <c r="CJ13" s="38">
        <f t="shared" si="1"/>
        <v>5342.1023908710431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222.20154058675618</v>
      </c>
      <c r="D14" s="29">
        <v>0.17734253023519028</v>
      </c>
      <c r="E14" s="29">
        <v>0.2045329871407538</v>
      </c>
      <c r="F14" s="29">
        <v>10.64829172530461</v>
      </c>
      <c r="G14" s="29">
        <v>20.352577920028008</v>
      </c>
      <c r="H14" s="29">
        <v>0.28952655930664323</v>
      </c>
      <c r="I14" s="29">
        <v>0.90215286307592157</v>
      </c>
      <c r="J14" s="29">
        <v>2.4507598362740626</v>
      </c>
      <c r="K14" s="29">
        <v>3.7096625278456495E-2</v>
      </c>
      <c r="L14" s="29">
        <v>14.34763207123417</v>
      </c>
      <c r="M14" s="29">
        <v>38.978924427870375</v>
      </c>
      <c r="N14" s="29">
        <v>3.3148540280728742</v>
      </c>
      <c r="O14" s="29">
        <v>0.2309115448368052</v>
      </c>
      <c r="P14" s="29">
        <v>1.7331971100044825</v>
      </c>
      <c r="Q14" s="29">
        <v>7.7360192559398938E-2</v>
      </c>
      <c r="R14" s="29">
        <v>0.87805284139757556</v>
      </c>
      <c r="S14" s="29">
        <v>6.2052984366806507E-2</v>
      </c>
      <c r="T14" s="29">
        <v>0.30308465789969158</v>
      </c>
      <c r="U14" s="29">
        <v>0.56304880546132563</v>
      </c>
      <c r="V14" s="29">
        <v>4.1029408790011816E-2</v>
      </c>
      <c r="W14" s="29">
        <v>1.5539638295269611E-2</v>
      </c>
      <c r="X14" s="29">
        <v>0.13192067900171506</v>
      </c>
      <c r="Y14" s="29">
        <v>0.26005079495134015</v>
      </c>
      <c r="Z14" s="29">
        <v>0.85135451224596703</v>
      </c>
      <c r="AA14" s="29">
        <v>4.0137869107215576E-2</v>
      </c>
      <c r="AB14" s="29">
        <v>0.62928448476866217</v>
      </c>
      <c r="AC14" s="29">
        <v>4.4637302242973051</v>
      </c>
      <c r="AD14" s="29">
        <v>4.7320693213227933</v>
      </c>
      <c r="AE14" s="29">
        <v>1.3200998213827528</v>
      </c>
      <c r="AF14" s="29">
        <v>0.69982119593449599</v>
      </c>
      <c r="AG14" s="29">
        <v>0.83028948497117827</v>
      </c>
      <c r="AH14" s="29">
        <v>0.79426127190821028</v>
      </c>
      <c r="AI14" s="29">
        <v>0.70415047956141974</v>
      </c>
      <c r="AJ14" s="29">
        <v>0.32736891019175679</v>
      </c>
      <c r="AK14" s="29">
        <v>0.1281766078677439</v>
      </c>
      <c r="AL14" s="29">
        <v>0.68063241640212346</v>
      </c>
      <c r="AM14" s="29">
        <v>5.7466678899849424E-2</v>
      </c>
      <c r="AN14" s="29">
        <v>9.0140057877594729E-2</v>
      </c>
      <c r="AO14" s="29">
        <v>5.1543186684834076E-2</v>
      </c>
      <c r="AP14" s="29">
        <v>0.28228653250108948</v>
      </c>
      <c r="AQ14" s="29">
        <v>0.36924959120744194</v>
      </c>
      <c r="AR14" s="29">
        <v>3.0860919611954408E-2</v>
      </c>
      <c r="AS14" s="29">
        <v>2.6153151887333019E-2</v>
      </c>
      <c r="AT14" s="29">
        <v>0.20451813864251842</v>
      </c>
      <c r="AU14" s="29">
        <v>0.35961608325347327</v>
      </c>
      <c r="AV14" s="29">
        <v>0.24736836781083199</v>
      </c>
      <c r="AW14" s="29">
        <v>7.3886966973495796E-2</v>
      </c>
      <c r="AX14" s="29">
        <v>0.52627386221862227</v>
      </c>
      <c r="AY14" s="29">
        <v>0.34370749519830945</v>
      </c>
      <c r="AZ14" s="29">
        <v>1.5338126376349581E-2</v>
      </c>
      <c r="BA14" s="29">
        <v>2.1480046818742375E-2</v>
      </c>
      <c r="BB14" s="29">
        <v>9.5568349560945967E-2</v>
      </c>
      <c r="BC14" s="29">
        <v>0.13013051429087411</v>
      </c>
      <c r="BD14" s="29">
        <v>0.16958657493818838</v>
      </c>
      <c r="BE14" s="29">
        <v>8.4815281199387901E-2</v>
      </c>
      <c r="BF14" s="29">
        <v>1.4155208875149169E-2</v>
      </c>
      <c r="BG14" s="29">
        <v>4.8467268195663467</v>
      </c>
      <c r="BH14" s="29">
        <v>2.4301551390106906</v>
      </c>
      <c r="BI14" s="29">
        <v>1.2628683096776049E-2</v>
      </c>
      <c r="BJ14" s="29">
        <v>0.45054158506600683</v>
      </c>
      <c r="BK14" s="29">
        <v>2.2841454769873364E-2</v>
      </c>
      <c r="BL14" s="29">
        <v>0.45903549555249512</v>
      </c>
      <c r="BM14" s="29">
        <v>0.46563872249025873</v>
      </c>
      <c r="BN14" s="29">
        <v>0.12566532280294523</v>
      </c>
      <c r="BO14" s="29">
        <v>0.17045873797123465</v>
      </c>
      <c r="BP14" s="29">
        <v>0.10516215554152769</v>
      </c>
      <c r="BQ14" s="29">
        <v>6.123460020482973E-2</v>
      </c>
      <c r="BR14" s="29">
        <v>0.70283480121835362</v>
      </c>
      <c r="BS14" s="29">
        <v>0</v>
      </c>
      <c r="BT14" s="59">
        <f t="shared" si="0"/>
        <v>347.44992607022169</v>
      </c>
      <c r="BU14" s="29">
        <v>177.58744278537958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42.154739234532926</v>
      </c>
      <c r="CI14" s="29">
        <v>153.58773842467596</v>
      </c>
      <c r="CJ14" s="38">
        <f t="shared" si="1"/>
        <v>720.77984651481017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15331.793664971434</v>
      </c>
      <c r="D15" s="29">
        <v>0.49715719646185597</v>
      </c>
      <c r="E15" s="29">
        <v>2.4012029179979377</v>
      </c>
      <c r="F15" s="29">
        <v>2957.8283794317217</v>
      </c>
      <c r="G15" s="29">
        <v>8999.708515918097</v>
      </c>
      <c r="H15" s="29">
        <v>1722.9290594212985</v>
      </c>
      <c r="I15" s="29">
        <v>597.41463381787253</v>
      </c>
      <c r="J15" s="29">
        <v>652.60457999580797</v>
      </c>
      <c r="K15" s="29">
        <v>228.04779953034696</v>
      </c>
      <c r="L15" s="29">
        <v>2660.595004845175</v>
      </c>
      <c r="M15" s="29">
        <v>40004.359694147737</v>
      </c>
      <c r="N15" s="29">
        <v>8233.3183520652456</v>
      </c>
      <c r="O15" s="29">
        <v>8570.527046786141</v>
      </c>
      <c r="P15" s="29">
        <v>1140.3116037144691</v>
      </c>
      <c r="Q15" s="29">
        <v>402.56541876414599</v>
      </c>
      <c r="R15" s="29">
        <v>861.21505111566205</v>
      </c>
      <c r="S15" s="29">
        <v>524.14740743605387</v>
      </c>
      <c r="T15" s="29">
        <v>417.56674006681476</v>
      </c>
      <c r="U15" s="29">
        <v>1555.689298199422</v>
      </c>
      <c r="V15" s="29">
        <v>292.42484597866513</v>
      </c>
      <c r="W15" s="29">
        <v>422.24945826744971</v>
      </c>
      <c r="X15" s="29">
        <v>5424.3749352309187</v>
      </c>
      <c r="Y15" s="29">
        <v>243.54193564457847</v>
      </c>
      <c r="Z15" s="29">
        <v>60.366277232212212</v>
      </c>
      <c r="AA15" s="29">
        <v>1.4142159484723569</v>
      </c>
      <c r="AB15" s="29">
        <v>96.705670391762396</v>
      </c>
      <c r="AC15" s="29">
        <v>4462.8777100064153</v>
      </c>
      <c r="AD15" s="29">
        <v>97.06065199861925</v>
      </c>
      <c r="AE15" s="29">
        <v>244.09242799049053</v>
      </c>
      <c r="AF15" s="29">
        <v>118.80174572252716</v>
      </c>
      <c r="AG15" s="29">
        <v>95.434004758223764</v>
      </c>
      <c r="AH15" s="29">
        <v>2207.0335556272239</v>
      </c>
      <c r="AI15" s="29">
        <v>1.5448943901250278</v>
      </c>
      <c r="AJ15" s="29">
        <v>45.499481743931497</v>
      </c>
      <c r="AK15" s="29">
        <v>8.7047571038937992</v>
      </c>
      <c r="AL15" s="29">
        <v>694.19994910823971</v>
      </c>
      <c r="AM15" s="29">
        <v>51.74053180304616</v>
      </c>
      <c r="AN15" s="29">
        <v>6855.5941209512821</v>
      </c>
      <c r="AO15" s="29">
        <v>14.918717250485097</v>
      </c>
      <c r="AP15" s="29">
        <v>88.261891438929368</v>
      </c>
      <c r="AQ15" s="29">
        <v>21.944865559580577</v>
      </c>
      <c r="AR15" s="29">
        <v>29.023107770212647</v>
      </c>
      <c r="AS15" s="29">
        <v>4.5191933197238106</v>
      </c>
      <c r="AT15" s="29">
        <v>4.1664902524554606</v>
      </c>
      <c r="AU15" s="29">
        <v>7.8244789279680758</v>
      </c>
      <c r="AV15" s="29">
        <v>0.7018552880718516</v>
      </c>
      <c r="AW15" s="29">
        <v>4.2619207105644034E-2</v>
      </c>
      <c r="AX15" s="29">
        <v>42.752702033953057</v>
      </c>
      <c r="AY15" s="29">
        <v>63.83768226497061</v>
      </c>
      <c r="AZ15" s="29">
        <v>1746.9783683091666</v>
      </c>
      <c r="BA15" s="29">
        <v>1.2406625580672954</v>
      </c>
      <c r="BB15" s="29">
        <v>12.561930389462843</v>
      </c>
      <c r="BC15" s="29">
        <v>34.356017790720081</v>
      </c>
      <c r="BD15" s="29">
        <v>42.134379017232668</v>
      </c>
      <c r="BE15" s="29">
        <v>16.237258498793558</v>
      </c>
      <c r="BF15" s="29">
        <v>1.1597063202266653</v>
      </c>
      <c r="BG15" s="29">
        <v>894.77652534388324</v>
      </c>
      <c r="BH15" s="29">
        <v>580.26042398718903</v>
      </c>
      <c r="BI15" s="29">
        <v>176.40395902558603</v>
      </c>
      <c r="BJ15" s="29">
        <v>1233.6601924885013</v>
      </c>
      <c r="BK15" s="29">
        <v>3.9179982495862204</v>
      </c>
      <c r="BL15" s="29">
        <v>1557.858117861198</v>
      </c>
      <c r="BM15" s="29">
        <v>459.58300199843632</v>
      </c>
      <c r="BN15" s="29">
        <v>128.06293832980572</v>
      </c>
      <c r="BO15" s="29">
        <v>2067.124671524426</v>
      </c>
      <c r="BP15" s="29">
        <v>44.343433112092313</v>
      </c>
      <c r="BQ15" s="29">
        <v>9.6993309587954943</v>
      </c>
      <c r="BR15" s="29">
        <v>298.93233204201289</v>
      </c>
      <c r="BS15" s="29">
        <v>0</v>
      </c>
      <c r="BT15" s="59">
        <f t="shared" si="0"/>
        <v>125874.46663135863</v>
      </c>
      <c r="BU15" s="29">
        <v>12886.975633001381</v>
      </c>
      <c r="BV15" s="29">
        <v>0</v>
      </c>
      <c r="BW15" s="29">
        <v>61.464029387328033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218.487145696228</v>
      </c>
      <c r="CE15" s="29">
        <v>0</v>
      </c>
      <c r="CF15" s="29">
        <v>0</v>
      </c>
      <c r="CG15" s="29">
        <v>0</v>
      </c>
      <c r="CH15" s="29">
        <v>6287.4974707505053</v>
      </c>
      <c r="CI15" s="29">
        <v>48004.71901409221</v>
      </c>
      <c r="CJ15" s="38">
        <f t="shared" si="1"/>
        <v>193333.60992428628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0.45618098223379361</v>
      </c>
      <c r="D16" s="29">
        <v>4.9126222751153413E-3</v>
      </c>
      <c r="E16" s="29">
        <v>1.5146584176130506E-3</v>
      </c>
      <c r="F16" s="29">
        <v>112.97932476361999</v>
      </c>
      <c r="G16" s="29">
        <v>2719.5560424868527</v>
      </c>
      <c r="H16" s="29">
        <v>19.312040856419053</v>
      </c>
      <c r="I16" s="29">
        <v>9.6858164010210253</v>
      </c>
      <c r="J16" s="29">
        <v>23.979403210060003</v>
      </c>
      <c r="K16" s="29">
        <v>0.12574377376627169</v>
      </c>
      <c r="L16" s="29">
        <v>14.820404290768645</v>
      </c>
      <c r="M16" s="29">
        <v>2988.1236313884283</v>
      </c>
      <c r="N16" s="29">
        <v>710.02200550734574</v>
      </c>
      <c r="O16" s="29">
        <v>51.465574614550597</v>
      </c>
      <c r="P16" s="29">
        <v>8.7314431977885487</v>
      </c>
      <c r="Q16" s="29">
        <v>9.1459858608537523</v>
      </c>
      <c r="R16" s="29">
        <v>6.3449332265090697E-2</v>
      </c>
      <c r="S16" s="29">
        <v>2.2344970661767025</v>
      </c>
      <c r="T16" s="29">
        <v>0.41601756478594371</v>
      </c>
      <c r="U16" s="29">
        <v>12.426735389391421</v>
      </c>
      <c r="V16" s="29">
        <v>2.3821917796472097E-3</v>
      </c>
      <c r="W16" s="29">
        <v>4.2484734022106449E-4</v>
      </c>
      <c r="X16" s="29">
        <v>2.4001396324393807</v>
      </c>
      <c r="Y16" s="29">
        <v>3.8390898634375045E-2</v>
      </c>
      <c r="Z16" s="29">
        <v>1.1664472628760816E-2</v>
      </c>
      <c r="AA16" s="29">
        <v>7.5732920880652497E-4</v>
      </c>
      <c r="AB16" s="29">
        <v>2.812926685273753E-2</v>
      </c>
      <c r="AC16" s="29">
        <v>3.7991662532224892E-2</v>
      </c>
      <c r="AD16" s="29">
        <v>7.1716620630074696E-2</v>
      </c>
      <c r="AE16" s="29">
        <v>0.57254889592343472</v>
      </c>
      <c r="AF16" s="29">
        <v>0.11250145431985192</v>
      </c>
      <c r="AG16" s="29">
        <v>3.6316526746258855E-2</v>
      </c>
      <c r="AH16" s="29">
        <v>0</v>
      </c>
      <c r="AI16" s="29">
        <v>1.772547035682231E-3</v>
      </c>
      <c r="AJ16" s="29">
        <v>3.9537691683750129E-3</v>
      </c>
      <c r="AK16" s="29">
        <v>8.678368787155312E-3</v>
      </c>
      <c r="AL16" s="29">
        <v>56.840938553303531</v>
      </c>
      <c r="AM16" s="29">
        <v>3.8028083473105968E-2</v>
      </c>
      <c r="AN16" s="29">
        <v>0.31101999672259417</v>
      </c>
      <c r="AO16" s="29">
        <v>1.2096298200945852E-2</v>
      </c>
      <c r="AP16" s="29">
        <v>0.15502809396569131</v>
      </c>
      <c r="AQ16" s="29">
        <v>0.20297224202585043</v>
      </c>
      <c r="AR16" s="29">
        <v>0.66920253531826124</v>
      </c>
      <c r="AS16" s="29">
        <v>1.2962751272429155E-2</v>
      </c>
      <c r="AT16" s="29">
        <v>7.0912460361106266E-2</v>
      </c>
      <c r="AU16" s="29">
        <v>3.9910047194248611E-3</v>
      </c>
      <c r="AV16" s="29">
        <v>2.0035164254140888E-5</v>
      </c>
      <c r="AW16" s="29">
        <v>0</v>
      </c>
      <c r="AX16" s="29">
        <v>0.28708787563043553</v>
      </c>
      <c r="AY16" s="29">
        <v>5.0096549161045549E-2</v>
      </c>
      <c r="AZ16" s="29">
        <v>57.814271516825855</v>
      </c>
      <c r="BA16" s="29">
        <v>2.9507789913498689E-2</v>
      </c>
      <c r="BB16" s="29">
        <v>2.5456679701311415E-2</v>
      </c>
      <c r="BC16" s="29">
        <v>7.9411377037712838E-2</v>
      </c>
      <c r="BD16" s="29">
        <v>2.2491475391698552E-2</v>
      </c>
      <c r="BE16" s="29">
        <v>0.11153100977273804</v>
      </c>
      <c r="BF16" s="29">
        <v>2.704747174309019E-3</v>
      </c>
      <c r="BG16" s="29">
        <v>0.12431497545559815</v>
      </c>
      <c r="BH16" s="29">
        <v>3.3275162349544578</v>
      </c>
      <c r="BI16" s="29">
        <v>5.5657686298003339E-3</v>
      </c>
      <c r="BJ16" s="29">
        <v>2.0117592336541636</v>
      </c>
      <c r="BK16" s="29">
        <v>2.5408595307101461E-2</v>
      </c>
      <c r="BL16" s="29">
        <v>5.8512963319531677</v>
      </c>
      <c r="BM16" s="29">
        <v>10.894248187233128</v>
      </c>
      <c r="BN16" s="29">
        <v>0.13558608561505911</v>
      </c>
      <c r="BO16" s="29">
        <v>0.25911319823548395</v>
      </c>
      <c r="BP16" s="29">
        <v>1.0738848040219514E-3</v>
      </c>
      <c r="BQ16" s="29">
        <v>4.5239400885850106E-3</v>
      </c>
      <c r="BR16" s="29">
        <v>0.38243428267352203</v>
      </c>
      <c r="BS16" s="29">
        <v>0</v>
      </c>
      <c r="BT16" s="59">
        <f t="shared" si="0"/>
        <v>6826.6406642447873</v>
      </c>
      <c r="BU16" s="29">
        <v>97.820314373145607</v>
      </c>
      <c r="BV16" s="29">
        <v>0</v>
      </c>
      <c r="BW16" s="29">
        <v>5.6320246541227279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9.5342313396976585E-4</v>
      </c>
      <c r="CE16" s="29">
        <v>0</v>
      </c>
      <c r="CF16" s="29">
        <v>0</v>
      </c>
      <c r="CG16" s="29">
        <v>0</v>
      </c>
      <c r="CH16" s="29">
        <v>323.88505624826058</v>
      </c>
      <c r="CI16" s="29">
        <v>5103.6917457964</v>
      </c>
      <c r="CJ16" s="38">
        <f t="shared" si="1"/>
        <v>12357.670758739849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1121.993647628477</v>
      </c>
      <c r="D17" s="29">
        <v>4.9829812743737731</v>
      </c>
      <c r="E17" s="29">
        <v>40.847620550112907</v>
      </c>
      <c r="F17" s="29">
        <v>594.92065568450801</v>
      </c>
      <c r="G17" s="29">
        <v>12300.349758000337</v>
      </c>
      <c r="H17" s="29">
        <v>1015.2796209817753</v>
      </c>
      <c r="I17" s="29">
        <v>1038.764601342102</v>
      </c>
      <c r="J17" s="29">
        <v>1126.3927732628763</v>
      </c>
      <c r="K17" s="29">
        <v>1041.6920890307658</v>
      </c>
      <c r="L17" s="29">
        <v>143.5757640738718</v>
      </c>
      <c r="M17" s="29">
        <v>3332.200180418261</v>
      </c>
      <c r="N17" s="29">
        <v>5984.0144288433348</v>
      </c>
      <c r="O17" s="29">
        <v>8394.6350394932851</v>
      </c>
      <c r="P17" s="29">
        <v>1829.6670438196861</v>
      </c>
      <c r="Q17" s="29">
        <v>1050.6897892426123</v>
      </c>
      <c r="R17" s="29">
        <v>3852.3069054598441</v>
      </c>
      <c r="S17" s="29">
        <v>4266.5253268446431</v>
      </c>
      <c r="T17" s="29">
        <v>2143.8438281618314</v>
      </c>
      <c r="U17" s="29">
        <v>8223.8116008839079</v>
      </c>
      <c r="V17" s="29">
        <v>722.31965553014209</v>
      </c>
      <c r="W17" s="29">
        <v>1283.9223213398213</v>
      </c>
      <c r="X17" s="29">
        <v>8977.1108204819338</v>
      </c>
      <c r="Y17" s="29">
        <v>2549.8508800546933</v>
      </c>
      <c r="Z17" s="29">
        <v>645.30098272130124</v>
      </c>
      <c r="AA17" s="29">
        <v>41.814326553773633</v>
      </c>
      <c r="AB17" s="29">
        <v>640.93105938107487</v>
      </c>
      <c r="AC17" s="29">
        <v>41804.276713499086</v>
      </c>
      <c r="AD17" s="29">
        <v>10902.960836089156</v>
      </c>
      <c r="AE17" s="29">
        <v>17959.498149746123</v>
      </c>
      <c r="AF17" s="29">
        <v>6907.2582560319452</v>
      </c>
      <c r="AG17" s="29">
        <v>1239.436739745714</v>
      </c>
      <c r="AH17" s="29">
        <v>119.93769639204629</v>
      </c>
      <c r="AI17" s="29">
        <v>179.59666439992864</v>
      </c>
      <c r="AJ17" s="29">
        <v>804.11465559789349</v>
      </c>
      <c r="AK17" s="29">
        <v>281.09432404505878</v>
      </c>
      <c r="AL17" s="29">
        <v>703.5736433028012</v>
      </c>
      <c r="AM17" s="29">
        <v>318.94758447190583</v>
      </c>
      <c r="AN17" s="29">
        <v>1061.2928857695135</v>
      </c>
      <c r="AO17" s="29">
        <v>540.56707230255142</v>
      </c>
      <c r="AP17" s="29">
        <v>1230.5675664330809</v>
      </c>
      <c r="AQ17" s="29">
        <v>98.249596681426581</v>
      </c>
      <c r="AR17" s="29">
        <v>97.947570799486328</v>
      </c>
      <c r="AS17" s="29">
        <v>84.524962429485043</v>
      </c>
      <c r="AT17" s="29">
        <v>44.08811500778031</v>
      </c>
      <c r="AU17" s="29">
        <v>30.700464449727889</v>
      </c>
      <c r="AV17" s="29">
        <v>130.27365550249354</v>
      </c>
      <c r="AW17" s="29">
        <v>94.777189477696368</v>
      </c>
      <c r="AX17" s="29">
        <v>1408.4632963961938</v>
      </c>
      <c r="AY17" s="29">
        <v>425.84751338115086</v>
      </c>
      <c r="AZ17" s="29">
        <v>469.25920199600966</v>
      </c>
      <c r="BA17" s="29">
        <v>3.1403156945652722</v>
      </c>
      <c r="BB17" s="29">
        <v>66.431343995787259</v>
      </c>
      <c r="BC17" s="29">
        <v>271.86925399131587</v>
      </c>
      <c r="BD17" s="29">
        <v>175.41461237610073</v>
      </c>
      <c r="BE17" s="29">
        <v>34.819470663262734</v>
      </c>
      <c r="BF17" s="29">
        <v>59.514700521277312</v>
      </c>
      <c r="BG17" s="29">
        <v>1191.5126547295986</v>
      </c>
      <c r="BH17" s="29">
        <v>3388.5093303563435</v>
      </c>
      <c r="BI17" s="29">
        <v>146.89159815959562</v>
      </c>
      <c r="BJ17" s="29">
        <v>1662.041427887498</v>
      </c>
      <c r="BK17" s="29">
        <v>33.06741168208297</v>
      </c>
      <c r="BL17" s="29">
        <v>718.41964285707377</v>
      </c>
      <c r="BM17" s="29">
        <v>1423.2057780925591</v>
      </c>
      <c r="BN17" s="29">
        <v>1298.9135867612977</v>
      </c>
      <c r="BO17" s="29">
        <v>949.72196697070092</v>
      </c>
      <c r="BP17" s="29">
        <v>650.98476615319089</v>
      </c>
      <c r="BQ17" s="29">
        <v>287.91281172138821</v>
      </c>
      <c r="BR17" s="29">
        <v>161.15592310406561</v>
      </c>
      <c r="BS17" s="29">
        <v>0</v>
      </c>
      <c r="BT17" s="59">
        <f t="shared" si="0"/>
        <v>171828.52465072533</v>
      </c>
      <c r="BU17" s="29">
        <v>14985.697898028449</v>
      </c>
      <c r="BV17" s="29">
        <v>0</v>
      </c>
      <c r="BW17" s="29">
        <v>43.860312135645714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2.8806396066219744E-3</v>
      </c>
      <c r="CD17" s="29">
        <v>3780.9411850728588</v>
      </c>
      <c r="CE17" s="29">
        <v>0</v>
      </c>
      <c r="CF17" s="29">
        <v>0</v>
      </c>
      <c r="CG17" s="29">
        <v>0</v>
      </c>
      <c r="CH17" s="29">
        <v>1260.5023911050973</v>
      </c>
      <c r="CI17" s="29">
        <v>39469.76613555193</v>
      </c>
      <c r="CJ17" s="38">
        <f t="shared" si="1"/>
        <v>231369.29545325894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23.043965623529797</v>
      </c>
      <c r="D18" s="29">
        <v>0.76945172068249468</v>
      </c>
      <c r="E18" s="29">
        <v>1.022158452948188</v>
      </c>
      <c r="F18" s="29">
        <v>356.13391701832768</v>
      </c>
      <c r="G18" s="29">
        <v>1741.4475106970929</v>
      </c>
      <c r="H18" s="29">
        <v>95.035636590101831</v>
      </c>
      <c r="I18" s="29">
        <v>381.34178011971596</v>
      </c>
      <c r="J18" s="29">
        <v>12.036961999487538</v>
      </c>
      <c r="K18" s="29">
        <v>1.158630017258933</v>
      </c>
      <c r="L18" s="29">
        <v>9.5083449549538912</v>
      </c>
      <c r="M18" s="29">
        <v>343.17989656760892</v>
      </c>
      <c r="N18" s="29">
        <v>598.3658812249314</v>
      </c>
      <c r="O18" s="29">
        <v>191.73123960677034</v>
      </c>
      <c r="P18" s="29">
        <v>1989.260346556568</v>
      </c>
      <c r="Q18" s="29">
        <v>39.551667616038031</v>
      </c>
      <c r="R18" s="29">
        <v>477.09614029010538</v>
      </c>
      <c r="S18" s="29">
        <v>315.89345868004631</v>
      </c>
      <c r="T18" s="29">
        <v>3982.1942419959987</v>
      </c>
      <c r="U18" s="29">
        <v>2644.8040209110236</v>
      </c>
      <c r="V18" s="29">
        <v>260.20789394654645</v>
      </c>
      <c r="W18" s="29">
        <v>228.56697270734304</v>
      </c>
      <c r="X18" s="29">
        <v>669.03154489655765</v>
      </c>
      <c r="Y18" s="29">
        <v>924.91766757300741</v>
      </c>
      <c r="Z18" s="29">
        <v>34.574809041861045</v>
      </c>
      <c r="AA18" s="29">
        <v>1.688836815487649</v>
      </c>
      <c r="AB18" s="29">
        <v>145.09594473106509</v>
      </c>
      <c r="AC18" s="29">
        <v>7800.2436180801833</v>
      </c>
      <c r="AD18" s="29">
        <v>584.86409979631844</v>
      </c>
      <c r="AE18" s="29">
        <v>993.18549807702163</v>
      </c>
      <c r="AF18" s="29">
        <v>585.27601788206539</v>
      </c>
      <c r="AG18" s="29">
        <v>289.90267818628098</v>
      </c>
      <c r="AH18" s="29">
        <v>11.577848779162116</v>
      </c>
      <c r="AI18" s="29">
        <v>77.298550478866417</v>
      </c>
      <c r="AJ18" s="29">
        <v>43.317438068352857</v>
      </c>
      <c r="AK18" s="29">
        <v>8.5677727578704292</v>
      </c>
      <c r="AL18" s="29">
        <v>1407.8300313447562</v>
      </c>
      <c r="AM18" s="29">
        <v>30.974197730502947</v>
      </c>
      <c r="AN18" s="29">
        <v>16.06622304206439</v>
      </c>
      <c r="AO18" s="29">
        <v>18.994982736843333</v>
      </c>
      <c r="AP18" s="29">
        <v>137.14994508216139</v>
      </c>
      <c r="AQ18" s="29">
        <v>21.806873966357905</v>
      </c>
      <c r="AR18" s="29">
        <v>24.195086981065497</v>
      </c>
      <c r="AS18" s="29">
        <v>6.1212575445831909</v>
      </c>
      <c r="AT18" s="29">
        <v>5.4524152266714907</v>
      </c>
      <c r="AU18" s="29">
        <v>20.86052292607209</v>
      </c>
      <c r="AV18" s="29">
        <v>0.9661895898078563</v>
      </c>
      <c r="AW18" s="29">
        <v>0.15693484114407225</v>
      </c>
      <c r="AX18" s="29">
        <v>62.055784012041542</v>
      </c>
      <c r="AY18" s="29">
        <v>105.50391383812271</v>
      </c>
      <c r="AZ18" s="29">
        <v>121.27320127884572</v>
      </c>
      <c r="BA18" s="29">
        <v>3.7525064014004919E-2</v>
      </c>
      <c r="BB18" s="29">
        <v>21.865527905769834</v>
      </c>
      <c r="BC18" s="29">
        <v>24.950568557212112</v>
      </c>
      <c r="BD18" s="29">
        <v>72.49867478704742</v>
      </c>
      <c r="BE18" s="29">
        <v>14.809826040009902</v>
      </c>
      <c r="BF18" s="29">
        <v>2.0573993005110602</v>
      </c>
      <c r="BG18" s="29">
        <v>35.57987251836024</v>
      </c>
      <c r="BH18" s="29">
        <v>130.93509482203757</v>
      </c>
      <c r="BI18" s="29">
        <v>9.2134235215823104</v>
      </c>
      <c r="BJ18" s="29">
        <v>57.757614869863161</v>
      </c>
      <c r="BK18" s="29">
        <v>6.0429159222862312</v>
      </c>
      <c r="BL18" s="29">
        <v>489.1419070031161</v>
      </c>
      <c r="BM18" s="29">
        <v>348.68364610619528</v>
      </c>
      <c r="BN18" s="29">
        <v>25.696543994304463</v>
      </c>
      <c r="BO18" s="29">
        <v>15.360759685858277</v>
      </c>
      <c r="BP18" s="29">
        <v>78.648038012224291</v>
      </c>
      <c r="BQ18" s="29">
        <v>18.507007522698014</v>
      </c>
      <c r="BR18" s="29">
        <v>20.546010590872651</v>
      </c>
      <c r="BS18" s="29">
        <v>0</v>
      </c>
      <c r="BT18" s="59">
        <f t="shared" si="0"/>
        <v>29213.632358826177</v>
      </c>
      <c r="BU18" s="29">
        <v>33020.942386745155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6595.008370209518</v>
      </c>
      <c r="CE18" s="29">
        <v>0</v>
      </c>
      <c r="CF18" s="29">
        <v>0</v>
      </c>
      <c r="CG18" s="29">
        <v>0</v>
      </c>
      <c r="CH18" s="29">
        <v>2052.9789399834785</v>
      </c>
      <c r="CI18" s="29">
        <v>59571.887518906115</v>
      </c>
      <c r="CJ18" s="38">
        <f t="shared" si="1"/>
        <v>130454.44957467043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113.91248856455213</v>
      </c>
      <c r="D19" s="29">
        <v>0.14572854842398547</v>
      </c>
      <c r="E19" s="29">
        <v>2.4227202922072255</v>
      </c>
      <c r="F19" s="29">
        <v>81.805874337721448</v>
      </c>
      <c r="G19" s="29">
        <v>417.71018636617003</v>
      </c>
      <c r="H19" s="29">
        <v>176.74072172863856</v>
      </c>
      <c r="I19" s="29">
        <v>844.46688379254169</v>
      </c>
      <c r="J19" s="29">
        <v>141.80928804458898</v>
      </c>
      <c r="K19" s="29">
        <v>22.432947257894028</v>
      </c>
      <c r="L19" s="29">
        <v>264.08270442093084</v>
      </c>
      <c r="M19" s="29">
        <v>104.34011960078712</v>
      </c>
      <c r="N19" s="29">
        <v>313.77419741290703</v>
      </c>
      <c r="O19" s="29">
        <v>2336.3022280905907</v>
      </c>
      <c r="P19" s="29">
        <v>445.22202445595218</v>
      </c>
      <c r="Q19" s="29">
        <v>5015.5883287138149</v>
      </c>
      <c r="R19" s="29">
        <v>17249.439964577788</v>
      </c>
      <c r="S19" s="29">
        <v>2115.4325968395619</v>
      </c>
      <c r="T19" s="29">
        <v>2384.9371604834255</v>
      </c>
      <c r="U19" s="29">
        <v>14487.460631557407</v>
      </c>
      <c r="V19" s="29">
        <v>2814.1712557893607</v>
      </c>
      <c r="W19" s="29">
        <v>1317.4188735320163</v>
      </c>
      <c r="X19" s="29">
        <v>1921.6089808982313</v>
      </c>
      <c r="Y19" s="29">
        <v>3417.0185940409315</v>
      </c>
      <c r="Z19" s="29">
        <v>47.498060526363361</v>
      </c>
      <c r="AA19" s="29">
        <v>3.0832711539187674</v>
      </c>
      <c r="AB19" s="29">
        <v>37.32511542266537</v>
      </c>
      <c r="AC19" s="29">
        <v>13661.046681245618</v>
      </c>
      <c r="AD19" s="29">
        <v>1841.0551189833795</v>
      </c>
      <c r="AE19" s="29">
        <v>687.99611876101437</v>
      </c>
      <c r="AF19" s="29">
        <v>200.48120141375355</v>
      </c>
      <c r="AG19" s="29">
        <v>671.31087897113935</v>
      </c>
      <c r="AH19" s="29">
        <v>7.6869012509725536</v>
      </c>
      <c r="AI19" s="29">
        <v>8.9348412551881022</v>
      </c>
      <c r="AJ19" s="29">
        <v>27.636707400185401</v>
      </c>
      <c r="AK19" s="29">
        <v>11.742820269937894</v>
      </c>
      <c r="AL19" s="29">
        <v>23.718034230502369</v>
      </c>
      <c r="AM19" s="29">
        <v>20.459691623155912</v>
      </c>
      <c r="AN19" s="29">
        <v>46.57415772388147</v>
      </c>
      <c r="AO19" s="29">
        <v>32.396900684546445</v>
      </c>
      <c r="AP19" s="29">
        <v>80.574918120931812</v>
      </c>
      <c r="AQ19" s="29">
        <v>5.5015564350865445</v>
      </c>
      <c r="AR19" s="29">
        <v>4.3957498690815058</v>
      </c>
      <c r="AS19" s="29">
        <v>5.8010760553521017</v>
      </c>
      <c r="AT19" s="29">
        <v>2.8049438084745018</v>
      </c>
      <c r="AU19" s="29">
        <v>0.35110075766469212</v>
      </c>
      <c r="AV19" s="29">
        <v>0.32705406565452227</v>
      </c>
      <c r="AW19" s="29">
        <v>0.22152410539027298</v>
      </c>
      <c r="AX19" s="29">
        <v>26.364984037187401</v>
      </c>
      <c r="AY19" s="29">
        <v>18.093730028992393</v>
      </c>
      <c r="AZ19" s="29">
        <v>19.50782103102863</v>
      </c>
      <c r="BA19" s="29">
        <v>0.21822786685393994</v>
      </c>
      <c r="BB19" s="29">
        <v>2.152380292041205</v>
      </c>
      <c r="BC19" s="29">
        <v>4.7681439973998385</v>
      </c>
      <c r="BD19" s="29">
        <v>339.51764228162699</v>
      </c>
      <c r="BE19" s="29">
        <v>1.2044911829450697</v>
      </c>
      <c r="BF19" s="29">
        <v>2.1114185176929086</v>
      </c>
      <c r="BG19" s="29">
        <v>240.77492443584666</v>
      </c>
      <c r="BH19" s="29">
        <v>519.40024381648675</v>
      </c>
      <c r="BI19" s="29">
        <v>3.8642684737546884</v>
      </c>
      <c r="BJ19" s="29">
        <v>159.97829634381034</v>
      </c>
      <c r="BK19" s="29">
        <v>1.5445196695112335</v>
      </c>
      <c r="BL19" s="29">
        <v>60.794246948126649</v>
      </c>
      <c r="BM19" s="29">
        <v>125.16848237236707</v>
      </c>
      <c r="BN19" s="29">
        <v>46.410013580444591</v>
      </c>
      <c r="BO19" s="29">
        <v>40.332048633445979</v>
      </c>
      <c r="BP19" s="29">
        <v>21.153164848853624</v>
      </c>
      <c r="BQ19" s="29">
        <v>33.392492973041108</v>
      </c>
      <c r="BR19" s="29">
        <v>10.396859693196296</v>
      </c>
      <c r="BS19" s="29">
        <v>0</v>
      </c>
      <c r="BT19" s="59">
        <f t="shared" si="0"/>
        <v>75094.317324504955</v>
      </c>
      <c r="BU19" s="29">
        <v>625.33938766623862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2.0755912607885558</v>
      </c>
      <c r="CD19" s="29">
        <v>160.03003201393943</v>
      </c>
      <c r="CE19" s="29">
        <v>0</v>
      </c>
      <c r="CF19" s="29">
        <v>0</v>
      </c>
      <c r="CG19" s="29">
        <v>0</v>
      </c>
      <c r="CH19" s="29">
        <v>5102.5102553331308</v>
      </c>
      <c r="CI19" s="29">
        <v>34871.341802777781</v>
      </c>
      <c r="CJ19" s="38">
        <f t="shared" si="1"/>
        <v>115855.61439355684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601.53626401526571</v>
      </c>
      <c r="D20" s="29">
        <v>1.4643351918837317</v>
      </c>
      <c r="E20" s="29">
        <v>8.7878446409012589</v>
      </c>
      <c r="F20" s="29">
        <v>172.13233975927639</v>
      </c>
      <c r="G20" s="29">
        <v>2251.4600770282659</v>
      </c>
      <c r="H20" s="29">
        <v>537.43057875364013</v>
      </c>
      <c r="I20" s="29">
        <v>3968.934033153188</v>
      </c>
      <c r="J20" s="29">
        <v>189.28017495095497</v>
      </c>
      <c r="K20" s="29">
        <v>141.51357946298481</v>
      </c>
      <c r="L20" s="29">
        <v>91.787341390243</v>
      </c>
      <c r="M20" s="29">
        <v>622.18977436056844</v>
      </c>
      <c r="N20" s="29">
        <v>803.12685038607879</v>
      </c>
      <c r="O20" s="29">
        <v>3974.8770150220953</v>
      </c>
      <c r="P20" s="29">
        <v>1705.7292696607515</v>
      </c>
      <c r="Q20" s="29">
        <v>3192.335027056522</v>
      </c>
      <c r="R20" s="29">
        <v>22165.456453081038</v>
      </c>
      <c r="S20" s="29">
        <v>4435.556407494043</v>
      </c>
      <c r="T20" s="29">
        <v>6779.8485567354874</v>
      </c>
      <c r="U20" s="29">
        <v>28875.054492706804</v>
      </c>
      <c r="V20" s="29">
        <v>1898.4771708814837</v>
      </c>
      <c r="W20" s="29">
        <v>1106.1821562642126</v>
      </c>
      <c r="X20" s="29">
        <v>6589.7372487071179</v>
      </c>
      <c r="Y20" s="29">
        <v>5560.8810318860596</v>
      </c>
      <c r="Z20" s="29">
        <v>244.2468224608522</v>
      </c>
      <c r="AA20" s="29">
        <v>29.649464986618955</v>
      </c>
      <c r="AB20" s="29">
        <v>412.19839899200241</v>
      </c>
      <c r="AC20" s="29">
        <v>34563.78990613373</v>
      </c>
      <c r="AD20" s="29">
        <v>1848.3115754618748</v>
      </c>
      <c r="AE20" s="29">
        <v>1207.0495390017795</v>
      </c>
      <c r="AF20" s="29">
        <v>467.29620434605835</v>
      </c>
      <c r="AG20" s="29">
        <v>485.81471105410435</v>
      </c>
      <c r="AH20" s="29">
        <v>70.578809186556768</v>
      </c>
      <c r="AI20" s="29">
        <v>42.921984617108826</v>
      </c>
      <c r="AJ20" s="29">
        <v>351.54296592797652</v>
      </c>
      <c r="AK20" s="29">
        <v>124.66799696450435</v>
      </c>
      <c r="AL20" s="29">
        <v>141.29237352858746</v>
      </c>
      <c r="AM20" s="29">
        <v>100.53058993095675</v>
      </c>
      <c r="AN20" s="29">
        <v>69.443885513843583</v>
      </c>
      <c r="AO20" s="29">
        <v>226.87553349472108</v>
      </c>
      <c r="AP20" s="29">
        <v>433.35272410868595</v>
      </c>
      <c r="AQ20" s="29">
        <v>54.684856190077717</v>
      </c>
      <c r="AR20" s="29">
        <v>27.314369193830984</v>
      </c>
      <c r="AS20" s="29">
        <v>38.316824148941542</v>
      </c>
      <c r="AT20" s="29">
        <v>15.188608270117557</v>
      </c>
      <c r="AU20" s="29">
        <v>47.013032889303553</v>
      </c>
      <c r="AV20" s="29">
        <v>7.9455243777310072</v>
      </c>
      <c r="AW20" s="29">
        <v>5.3994262249980531</v>
      </c>
      <c r="AX20" s="29">
        <v>188.88841940407582</v>
      </c>
      <c r="AY20" s="29">
        <v>113.757689207279</v>
      </c>
      <c r="AZ20" s="29">
        <v>119.37026087750303</v>
      </c>
      <c r="BA20" s="29">
        <v>1.0913604592075365</v>
      </c>
      <c r="BB20" s="29">
        <v>15.622422472686782</v>
      </c>
      <c r="BC20" s="29">
        <v>36.243806448954196</v>
      </c>
      <c r="BD20" s="29">
        <v>123.60599311892828</v>
      </c>
      <c r="BE20" s="29">
        <v>5.6203295845508192</v>
      </c>
      <c r="BF20" s="29">
        <v>12.048459037441452</v>
      </c>
      <c r="BG20" s="29">
        <v>101.1906957473737</v>
      </c>
      <c r="BH20" s="29">
        <v>749.4410509060674</v>
      </c>
      <c r="BI20" s="29">
        <v>42.147354581183613</v>
      </c>
      <c r="BJ20" s="29">
        <v>1116.743705001951</v>
      </c>
      <c r="BK20" s="29">
        <v>9.0457332128436967</v>
      </c>
      <c r="BL20" s="29">
        <v>204.11499723468589</v>
      </c>
      <c r="BM20" s="29">
        <v>1021.4748392197799</v>
      </c>
      <c r="BN20" s="29">
        <v>215.51773921856136</v>
      </c>
      <c r="BO20" s="29">
        <v>184.55956555537938</v>
      </c>
      <c r="BP20" s="29">
        <v>141.01891965050785</v>
      </c>
      <c r="BQ20" s="29">
        <v>230.21508568440737</v>
      </c>
      <c r="BR20" s="29">
        <v>40.479072767452827</v>
      </c>
      <c r="BS20" s="29">
        <v>0</v>
      </c>
      <c r="BT20" s="59">
        <f t="shared" si="0"/>
        <v>141361.40164898464</v>
      </c>
      <c r="BU20" s="29">
        <v>8400.3014650759487</v>
      </c>
      <c r="BV20" s="29">
        <v>0</v>
      </c>
      <c r="BW20" s="29">
        <v>0.17835305525588938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8921.4108733288231</v>
      </c>
      <c r="CE20" s="29">
        <v>0</v>
      </c>
      <c r="CF20" s="29">
        <v>0</v>
      </c>
      <c r="CG20" s="29">
        <v>0</v>
      </c>
      <c r="CH20" s="29">
        <v>5867.7867047787613</v>
      </c>
      <c r="CI20" s="29">
        <v>49264.322450048479</v>
      </c>
      <c r="CJ20" s="38">
        <f t="shared" si="1"/>
        <v>213815.40149527194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88.478784673150884</v>
      </c>
      <c r="D21" s="29">
        <v>0.45476622579689535</v>
      </c>
      <c r="E21" s="29">
        <v>2.0518679576603982</v>
      </c>
      <c r="F21" s="29">
        <v>33.156455679160452</v>
      </c>
      <c r="G21" s="29">
        <v>149.06559204329113</v>
      </c>
      <c r="H21" s="29">
        <v>76.200210814093197</v>
      </c>
      <c r="I21" s="29">
        <v>24.569511511968525</v>
      </c>
      <c r="J21" s="29">
        <v>9.7713121536378118</v>
      </c>
      <c r="K21" s="29">
        <v>8.3619789420001602</v>
      </c>
      <c r="L21" s="29">
        <v>8.2172496447605514</v>
      </c>
      <c r="M21" s="29">
        <v>60.044294251705715</v>
      </c>
      <c r="N21" s="29">
        <v>146.91470081404697</v>
      </c>
      <c r="O21" s="29">
        <v>198.83480170237743</v>
      </c>
      <c r="P21" s="29">
        <v>51.085621545622288</v>
      </c>
      <c r="Q21" s="29">
        <v>51.902042217913539</v>
      </c>
      <c r="R21" s="29">
        <v>605.66916481985436</v>
      </c>
      <c r="S21" s="29">
        <v>3646.8330803469644</v>
      </c>
      <c r="T21" s="29">
        <v>1197.1185653606676</v>
      </c>
      <c r="U21" s="29">
        <v>2358.0123701627513</v>
      </c>
      <c r="V21" s="29">
        <v>60.437856253305263</v>
      </c>
      <c r="W21" s="29">
        <v>144.12133217211425</v>
      </c>
      <c r="X21" s="29">
        <v>627.00560040158734</v>
      </c>
      <c r="Y21" s="29">
        <v>280.40538755672236</v>
      </c>
      <c r="Z21" s="29">
        <v>70.869871595453432</v>
      </c>
      <c r="AA21" s="29">
        <v>3.4618453909878855</v>
      </c>
      <c r="AB21" s="29">
        <v>122.91975362165107</v>
      </c>
      <c r="AC21" s="29">
        <v>2403.2872340248241</v>
      </c>
      <c r="AD21" s="29">
        <v>753.66818428463159</v>
      </c>
      <c r="AE21" s="29">
        <v>171.31981896539403</v>
      </c>
      <c r="AF21" s="29">
        <v>400.73911645226974</v>
      </c>
      <c r="AG21" s="29">
        <v>170.4741709334516</v>
      </c>
      <c r="AH21" s="29">
        <v>13.736210592513453</v>
      </c>
      <c r="AI21" s="29">
        <v>7.3146289858893585</v>
      </c>
      <c r="AJ21" s="29">
        <v>162.07365004834932</v>
      </c>
      <c r="AK21" s="29">
        <v>90.029021316378106</v>
      </c>
      <c r="AL21" s="29">
        <v>47.262453678093394</v>
      </c>
      <c r="AM21" s="29">
        <v>64.601523566502806</v>
      </c>
      <c r="AN21" s="29">
        <v>79.092585647739469</v>
      </c>
      <c r="AO21" s="29">
        <v>189.71160133715424</v>
      </c>
      <c r="AP21" s="29">
        <v>272.03643265343726</v>
      </c>
      <c r="AQ21" s="29">
        <v>15.452734812258139</v>
      </c>
      <c r="AR21" s="29">
        <v>16.199904132637776</v>
      </c>
      <c r="AS21" s="29">
        <v>9.5340040387945137</v>
      </c>
      <c r="AT21" s="29">
        <v>5.3721338316922411</v>
      </c>
      <c r="AU21" s="29">
        <v>5.9082623451156531</v>
      </c>
      <c r="AV21" s="29">
        <v>1.1232375453440135</v>
      </c>
      <c r="AW21" s="29">
        <v>0.50543371635005474</v>
      </c>
      <c r="AX21" s="29">
        <v>58.602578759878291</v>
      </c>
      <c r="AY21" s="29">
        <v>81.43184974250147</v>
      </c>
      <c r="AZ21" s="29">
        <v>68.837590857379311</v>
      </c>
      <c r="BA21" s="29">
        <v>0.22491006729968105</v>
      </c>
      <c r="BB21" s="29">
        <v>12.91320109540955</v>
      </c>
      <c r="BC21" s="29">
        <v>16.372725918260159</v>
      </c>
      <c r="BD21" s="29">
        <v>48.013688191339426</v>
      </c>
      <c r="BE21" s="29">
        <v>7.8367349428039086</v>
      </c>
      <c r="BF21" s="29">
        <v>2.9429196044579902</v>
      </c>
      <c r="BG21" s="29">
        <v>43.412816974742157</v>
      </c>
      <c r="BH21" s="29">
        <v>450.46963261348259</v>
      </c>
      <c r="BI21" s="29">
        <v>13.503575504435874</v>
      </c>
      <c r="BJ21" s="29">
        <v>130.49746289384834</v>
      </c>
      <c r="BK21" s="29">
        <v>4.4701682918616461</v>
      </c>
      <c r="BL21" s="29">
        <v>311.8140553606263</v>
      </c>
      <c r="BM21" s="29">
        <v>206.59541660472081</v>
      </c>
      <c r="BN21" s="29">
        <v>266.01247461889386</v>
      </c>
      <c r="BO21" s="29">
        <v>88.416764037183697</v>
      </c>
      <c r="BP21" s="29">
        <v>52.388953063620882</v>
      </c>
      <c r="BQ21" s="29">
        <v>267.13848278305699</v>
      </c>
      <c r="BR21" s="29">
        <v>18.257230088349232</v>
      </c>
      <c r="BS21" s="29">
        <v>0</v>
      </c>
      <c r="BT21" s="59">
        <f t="shared" si="0"/>
        <v>17055.559592782218</v>
      </c>
      <c r="BU21" s="29">
        <v>11751.477019963766</v>
      </c>
      <c r="BV21" s="29">
        <v>0</v>
      </c>
      <c r="BW21" s="29">
        <v>131.54615744055931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2.1808746357187401</v>
      </c>
      <c r="CD21" s="29">
        <v>4064.5541238669525</v>
      </c>
      <c r="CE21" s="29">
        <v>0</v>
      </c>
      <c r="CF21" s="29">
        <v>0</v>
      </c>
      <c r="CG21" s="29">
        <v>0</v>
      </c>
      <c r="CH21" s="29">
        <v>1323.0552285677688</v>
      </c>
      <c r="CI21" s="29">
        <v>23368.486152994188</v>
      </c>
      <c r="CJ21" s="38">
        <f t="shared" si="1"/>
        <v>57696.85915025117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543.92513922464195</v>
      </c>
      <c r="D22" s="29">
        <v>2.5194366271861486</v>
      </c>
      <c r="E22" s="29">
        <v>12.250735891107793</v>
      </c>
      <c r="F22" s="29">
        <v>177.26996667634407</v>
      </c>
      <c r="G22" s="29">
        <v>857.14961413058415</v>
      </c>
      <c r="H22" s="29">
        <v>141.96648152291215</v>
      </c>
      <c r="I22" s="29">
        <v>120.89880055799274</v>
      </c>
      <c r="J22" s="29">
        <v>27.803401037700077</v>
      </c>
      <c r="K22" s="29">
        <v>43.046995925553958</v>
      </c>
      <c r="L22" s="29">
        <v>42.79694588982435</v>
      </c>
      <c r="M22" s="29">
        <v>266.02826203738152</v>
      </c>
      <c r="N22" s="29">
        <v>670.98028633245781</v>
      </c>
      <c r="O22" s="29">
        <v>241.66182555296811</v>
      </c>
      <c r="P22" s="29">
        <v>293.23743889385042</v>
      </c>
      <c r="Q22" s="29">
        <v>378.97391914174477</v>
      </c>
      <c r="R22" s="29">
        <v>3278.8384401262283</v>
      </c>
      <c r="S22" s="29">
        <v>6042.8680129843669</v>
      </c>
      <c r="T22" s="29">
        <v>15324.836422407314</v>
      </c>
      <c r="U22" s="29">
        <v>27750.678481243584</v>
      </c>
      <c r="V22" s="29">
        <v>583.38429561616806</v>
      </c>
      <c r="W22" s="29">
        <v>955.44580334615705</v>
      </c>
      <c r="X22" s="29">
        <v>2090.3960764609351</v>
      </c>
      <c r="Y22" s="29">
        <v>2161.0829980024191</v>
      </c>
      <c r="Z22" s="29">
        <v>825.13974271158497</v>
      </c>
      <c r="AA22" s="29">
        <v>20.803985370155498</v>
      </c>
      <c r="AB22" s="29">
        <v>1286.364918319475</v>
      </c>
      <c r="AC22" s="29">
        <v>29801.037581018172</v>
      </c>
      <c r="AD22" s="29">
        <v>2152.7562206653911</v>
      </c>
      <c r="AE22" s="29">
        <v>991.64475254517515</v>
      </c>
      <c r="AF22" s="29">
        <v>712.84704812647146</v>
      </c>
      <c r="AG22" s="29">
        <v>292.46146345588937</v>
      </c>
      <c r="AH22" s="29">
        <v>96.416010734780613</v>
      </c>
      <c r="AI22" s="29">
        <v>56.867119212001114</v>
      </c>
      <c r="AJ22" s="29">
        <v>680.5260933440793</v>
      </c>
      <c r="AK22" s="29">
        <v>854.84061174967167</v>
      </c>
      <c r="AL22" s="29">
        <v>274.07167410149924</v>
      </c>
      <c r="AM22" s="29">
        <v>193.91807175921838</v>
      </c>
      <c r="AN22" s="29">
        <v>90.814395827495375</v>
      </c>
      <c r="AO22" s="29">
        <v>1523.1466803741939</v>
      </c>
      <c r="AP22" s="29">
        <v>846.24317966977446</v>
      </c>
      <c r="AQ22" s="29">
        <v>87.947142332617176</v>
      </c>
      <c r="AR22" s="29">
        <v>91.263171834972269</v>
      </c>
      <c r="AS22" s="29">
        <v>49.550253108174132</v>
      </c>
      <c r="AT22" s="29">
        <v>31.283812606911766</v>
      </c>
      <c r="AU22" s="29">
        <v>296.22407243319867</v>
      </c>
      <c r="AV22" s="29">
        <v>7.5034415073078913</v>
      </c>
      <c r="AW22" s="29">
        <v>4.0686560339177218</v>
      </c>
      <c r="AX22" s="29">
        <v>310.55553001476579</v>
      </c>
      <c r="AY22" s="29">
        <v>391.61259060922043</v>
      </c>
      <c r="AZ22" s="29">
        <v>382.16037413401006</v>
      </c>
      <c r="BA22" s="29">
        <v>1.4363110009262723</v>
      </c>
      <c r="BB22" s="29">
        <v>71.72451038967462</v>
      </c>
      <c r="BC22" s="29">
        <v>95.835168113355508</v>
      </c>
      <c r="BD22" s="29">
        <v>322.99949740769529</v>
      </c>
      <c r="BE22" s="29">
        <v>42.572733863499415</v>
      </c>
      <c r="BF22" s="29">
        <v>30.769010372913375</v>
      </c>
      <c r="BG22" s="29">
        <v>176.06621136977373</v>
      </c>
      <c r="BH22" s="29">
        <v>1581.9090905918811</v>
      </c>
      <c r="BI22" s="29">
        <v>45.089379711310791</v>
      </c>
      <c r="BJ22" s="29">
        <v>514.36325463393223</v>
      </c>
      <c r="BK22" s="29">
        <v>25.432062949224225</v>
      </c>
      <c r="BL22" s="29">
        <v>782.9284386844688</v>
      </c>
      <c r="BM22" s="29">
        <v>472.64219785362121</v>
      </c>
      <c r="BN22" s="29">
        <v>247.50860547216249</v>
      </c>
      <c r="BO22" s="29">
        <v>200.26499218791281</v>
      </c>
      <c r="BP22" s="29">
        <v>376.7456833653489</v>
      </c>
      <c r="BQ22" s="29">
        <v>380.80025417135482</v>
      </c>
      <c r="BR22" s="29">
        <v>97.631074057892036</v>
      </c>
      <c r="BS22" s="29">
        <v>0</v>
      </c>
      <c r="BT22" s="59">
        <f t="shared" si="0"/>
        <v>109826.82684942651</v>
      </c>
      <c r="BU22" s="29">
        <v>31343.368554656397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7596.5095527907943</v>
      </c>
      <c r="CE22" s="29">
        <v>0</v>
      </c>
      <c r="CF22" s="29">
        <v>0</v>
      </c>
      <c r="CG22" s="29">
        <v>0</v>
      </c>
      <c r="CH22" s="29">
        <v>8966.1067219228989</v>
      </c>
      <c r="CI22" s="29">
        <v>65198.972699085098</v>
      </c>
      <c r="CJ22" s="38">
        <f t="shared" si="1"/>
        <v>222931.7843778817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774.60394783625031</v>
      </c>
      <c r="D23" s="29">
        <v>1.0771296141454574</v>
      </c>
      <c r="E23" s="29">
        <v>23.121848195202336</v>
      </c>
      <c r="F23" s="29">
        <v>270.43036465054831</v>
      </c>
      <c r="G23" s="29">
        <v>1212.742860572999</v>
      </c>
      <c r="H23" s="29">
        <v>439.64179122015884</v>
      </c>
      <c r="I23" s="29">
        <v>551.86345681064233</v>
      </c>
      <c r="J23" s="29">
        <v>310.20976138805838</v>
      </c>
      <c r="K23" s="29">
        <v>85.985655585736041</v>
      </c>
      <c r="L23" s="29">
        <v>245.70269068344055</v>
      </c>
      <c r="M23" s="29">
        <v>426.77839536997016</v>
      </c>
      <c r="N23" s="29">
        <v>1292.9777119137141</v>
      </c>
      <c r="O23" s="29">
        <v>1072.6549563644144</v>
      </c>
      <c r="P23" s="29">
        <v>979.22805736773182</v>
      </c>
      <c r="Q23" s="29">
        <v>1518.1678450988263</v>
      </c>
      <c r="R23" s="29">
        <v>15597.793638427118</v>
      </c>
      <c r="S23" s="29">
        <v>2979.3344312056242</v>
      </c>
      <c r="T23" s="29">
        <v>7470.412115103024</v>
      </c>
      <c r="U23" s="29">
        <v>66752.049915828233</v>
      </c>
      <c r="V23" s="29">
        <v>1810.8882120001904</v>
      </c>
      <c r="W23" s="29">
        <v>1775.885191589402</v>
      </c>
      <c r="X23" s="29">
        <v>1778.4938691205984</v>
      </c>
      <c r="Y23" s="29">
        <v>5023.9591650130205</v>
      </c>
      <c r="Z23" s="29">
        <v>1007.3339405411831</v>
      </c>
      <c r="AA23" s="29">
        <v>58.735456067168499</v>
      </c>
      <c r="AB23" s="29">
        <v>1118.8211360611613</v>
      </c>
      <c r="AC23" s="29">
        <v>30080.161226558608</v>
      </c>
      <c r="AD23" s="29">
        <v>2274.7900624369395</v>
      </c>
      <c r="AE23" s="29">
        <v>770.53855553245069</v>
      </c>
      <c r="AF23" s="29">
        <v>421.84116723828055</v>
      </c>
      <c r="AG23" s="29">
        <v>835.67965028362437</v>
      </c>
      <c r="AH23" s="29">
        <v>362.84732089506525</v>
      </c>
      <c r="AI23" s="29">
        <v>188.12148322920319</v>
      </c>
      <c r="AJ23" s="29">
        <v>195.6429803201529</v>
      </c>
      <c r="AK23" s="29">
        <v>129.50408253183957</v>
      </c>
      <c r="AL23" s="29">
        <v>267.16134143434164</v>
      </c>
      <c r="AM23" s="29">
        <v>181.25898504925851</v>
      </c>
      <c r="AN23" s="29">
        <v>67.081181742498444</v>
      </c>
      <c r="AO23" s="29">
        <v>295.86178282022564</v>
      </c>
      <c r="AP23" s="29">
        <v>781.42850917169585</v>
      </c>
      <c r="AQ23" s="29">
        <v>56.357881478787945</v>
      </c>
      <c r="AR23" s="29">
        <v>50.811082766425393</v>
      </c>
      <c r="AS23" s="29">
        <v>53.20549107380053</v>
      </c>
      <c r="AT23" s="29">
        <v>27.490307072952877</v>
      </c>
      <c r="AU23" s="29">
        <v>8.8555184257300894</v>
      </c>
      <c r="AV23" s="29">
        <v>5.8238564064735456</v>
      </c>
      <c r="AW23" s="29">
        <v>3.8325237301109394</v>
      </c>
      <c r="AX23" s="29">
        <v>282.96346635014771</v>
      </c>
      <c r="AY23" s="29">
        <v>222.12409538591922</v>
      </c>
      <c r="AZ23" s="29">
        <v>221.23555999204208</v>
      </c>
      <c r="BA23" s="29">
        <v>2.3479755501302004</v>
      </c>
      <c r="BB23" s="29">
        <v>29.803857299625061</v>
      </c>
      <c r="BC23" s="29">
        <v>104.13591480232684</v>
      </c>
      <c r="BD23" s="29">
        <v>334.21089257390929</v>
      </c>
      <c r="BE23" s="29">
        <v>14.461417673706443</v>
      </c>
      <c r="BF23" s="29">
        <v>19.927715820133326</v>
      </c>
      <c r="BG23" s="29">
        <v>822.60829199528712</v>
      </c>
      <c r="BH23" s="29">
        <v>1218.3087784346694</v>
      </c>
      <c r="BI23" s="29">
        <v>92.652334720378946</v>
      </c>
      <c r="BJ23" s="29">
        <v>771.47006995680704</v>
      </c>
      <c r="BK23" s="29">
        <v>16.634647787667127</v>
      </c>
      <c r="BL23" s="29">
        <v>7968.5592710092951</v>
      </c>
      <c r="BM23" s="29">
        <v>1243.8070525901414</v>
      </c>
      <c r="BN23" s="29">
        <v>229.26980403231451</v>
      </c>
      <c r="BO23" s="29">
        <v>191.38028011167029</v>
      </c>
      <c r="BP23" s="29">
        <v>202.57541461046358</v>
      </c>
      <c r="BQ23" s="29">
        <v>170.817832145534</v>
      </c>
      <c r="BR23" s="29">
        <v>255.78339396595157</v>
      </c>
      <c r="BS23" s="29">
        <v>0</v>
      </c>
      <c r="BT23" s="59">
        <f t="shared" si="0"/>
        <v>166052.26660063522</v>
      </c>
      <c r="BU23" s="29">
        <v>9933.3575702303933</v>
      </c>
      <c r="BV23" s="29">
        <v>0</v>
      </c>
      <c r="BW23" s="29">
        <v>8.7427968262690853E-5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843.0578219699521</v>
      </c>
      <c r="CD23" s="29">
        <v>31169.374401629088</v>
      </c>
      <c r="CE23" s="29">
        <v>0</v>
      </c>
      <c r="CF23" s="29">
        <v>0</v>
      </c>
      <c r="CG23" s="29">
        <v>0</v>
      </c>
      <c r="CH23" s="29">
        <v>8426.1224504394468</v>
      </c>
      <c r="CI23" s="29">
        <v>107661.43467839596</v>
      </c>
      <c r="CJ23" s="38">
        <f t="shared" si="1"/>
        <v>324085.613610728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14.402389016905589</v>
      </c>
      <c r="D24" s="29">
        <v>1.0290043744772565E-2</v>
      </c>
      <c r="E24" s="29">
        <v>0.27689305689606986</v>
      </c>
      <c r="F24" s="29">
        <v>2.6521676709699</v>
      </c>
      <c r="G24" s="29">
        <v>96.78004680539118</v>
      </c>
      <c r="H24" s="29">
        <v>17.356042854518709</v>
      </c>
      <c r="I24" s="29">
        <v>3.5129684582510805</v>
      </c>
      <c r="J24" s="29">
        <v>0.82142902186318401</v>
      </c>
      <c r="K24" s="29">
        <v>0.4128104122482662</v>
      </c>
      <c r="L24" s="29">
        <v>0.70849317792580058</v>
      </c>
      <c r="M24" s="29">
        <v>5.5296550702600982</v>
      </c>
      <c r="N24" s="29">
        <v>15.684884899232078</v>
      </c>
      <c r="O24" s="29">
        <v>25.188237014993415</v>
      </c>
      <c r="P24" s="29">
        <v>6.0086478621372104</v>
      </c>
      <c r="Q24" s="29">
        <v>22.414374384634044</v>
      </c>
      <c r="R24" s="29">
        <v>75.726444004316519</v>
      </c>
      <c r="S24" s="29">
        <v>15.242410294521004</v>
      </c>
      <c r="T24" s="29">
        <v>7.2681293772798918</v>
      </c>
      <c r="U24" s="29">
        <v>855.28955477010174</v>
      </c>
      <c r="V24" s="29">
        <v>1289.7751697657716</v>
      </c>
      <c r="W24" s="29">
        <v>45.437486750847519</v>
      </c>
      <c r="X24" s="29">
        <v>177.7688510635609</v>
      </c>
      <c r="Y24" s="29">
        <v>521.56670798191521</v>
      </c>
      <c r="Z24" s="29">
        <v>8.1762142221422032</v>
      </c>
      <c r="AA24" s="29">
        <v>0.47355502283585105</v>
      </c>
      <c r="AB24" s="29">
        <v>6.0666099260573123</v>
      </c>
      <c r="AC24" s="29">
        <v>572.71246602060933</v>
      </c>
      <c r="AD24" s="29">
        <v>10907.777905779407</v>
      </c>
      <c r="AE24" s="29">
        <v>1279.1881935669619</v>
      </c>
      <c r="AF24" s="29">
        <v>4.9236365065846872</v>
      </c>
      <c r="AG24" s="29">
        <v>3547.5423058865026</v>
      </c>
      <c r="AH24" s="29">
        <v>1.2986784487762451</v>
      </c>
      <c r="AI24" s="29">
        <v>1.465121598294499</v>
      </c>
      <c r="AJ24" s="29">
        <v>5.2348363368961541</v>
      </c>
      <c r="AK24" s="29">
        <v>35.993830892107788</v>
      </c>
      <c r="AL24" s="29">
        <v>4.0148999451258174</v>
      </c>
      <c r="AM24" s="29">
        <v>3.1465424463170715</v>
      </c>
      <c r="AN24" s="29">
        <v>0.42925030235409534</v>
      </c>
      <c r="AO24" s="29">
        <v>86.077494120346827</v>
      </c>
      <c r="AP24" s="29">
        <v>13.578054692669546</v>
      </c>
      <c r="AQ24" s="29">
        <v>0.75489544410526321</v>
      </c>
      <c r="AR24" s="29">
        <v>0.67857810555447007</v>
      </c>
      <c r="AS24" s="29">
        <v>0.94568269361611035</v>
      </c>
      <c r="AT24" s="29">
        <v>0.47015204645798475</v>
      </c>
      <c r="AU24" s="29">
        <v>2.264268203077266E-2</v>
      </c>
      <c r="AV24" s="29">
        <v>6.75059822580335E-3</v>
      </c>
      <c r="AW24" s="29">
        <v>3.5539719227788836E-3</v>
      </c>
      <c r="AX24" s="29">
        <v>4.0098096943093529</v>
      </c>
      <c r="AY24" s="29">
        <v>2.7711611165183112</v>
      </c>
      <c r="AZ24" s="29">
        <v>3.042959535203039</v>
      </c>
      <c r="BA24" s="29">
        <v>3.7864070850423891E-2</v>
      </c>
      <c r="BB24" s="29">
        <v>0.29499862667541937</v>
      </c>
      <c r="BC24" s="29">
        <v>0.68270385654677501</v>
      </c>
      <c r="BD24" s="29">
        <v>1948.5134412632997</v>
      </c>
      <c r="BE24" s="29">
        <v>3.0539994857178246E-2</v>
      </c>
      <c r="BF24" s="29">
        <v>0.35521522240537795</v>
      </c>
      <c r="BG24" s="29">
        <v>1.3949236900860595</v>
      </c>
      <c r="BH24" s="29">
        <v>1422.8476755835902</v>
      </c>
      <c r="BI24" s="29">
        <v>11.335076562388672</v>
      </c>
      <c r="BJ24" s="29">
        <v>2.3358778266046714</v>
      </c>
      <c r="BK24" s="29">
        <v>0.24757477191021479</v>
      </c>
      <c r="BL24" s="29">
        <v>3.1112404372998643</v>
      </c>
      <c r="BM24" s="29">
        <v>2.8084457911827303</v>
      </c>
      <c r="BN24" s="29">
        <v>1.2083700674378739</v>
      </c>
      <c r="BO24" s="29">
        <v>1.6653437151918777</v>
      </c>
      <c r="BP24" s="29">
        <v>2.1496870025158841</v>
      </c>
      <c r="BQ24" s="29">
        <v>7.6629860754233095</v>
      </c>
      <c r="BR24" s="29">
        <v>1.4198490223499067</v>
      </c>
      <c r="BS24" s="29">
        <v>0</v>
      </c>
      <c r="BT24" s="59">
        <f t="shared" si="0"/>
        <v>23098.741678940823</v>
      </c>
      <c r="BU24" s="29">
        <v>17010.62114762206</v>
      </c>
      <c r="BV24" s="29">
        <v>0</v>
      </c>
      <c r="BW24" s="29">
        <v>140.90836190047884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37331.518721438079</v>
      </c>
      <c r="CD24" s="29">
        <v>140.91072229009271</v>
      </c>
      <c r="CE24" s="29">
        <v>0</v>
      </c>
      <c r="CF24" s="29">
        <v>0</v>
      </c>
      <c r="CG24" s="29">
        <v>0</v>
      </c>
      <c r="CH24" s="29">
        <v>5923.2578015491572</v>
      </c>
      <c r="CI24" s="29">
        <v>37353.306239073245</v>
      </c>
      <c r="CJ24" s="38">
        <f t="shared" si="1"/>
        <v>120999.26467281394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199.572076107557</v>
      </c>
      <c r="D25" s="29">
        <v>0.1593102499957533</v>
      </c>
      <c r="E25" s="29">
        <v>0.30994100851817502</v>
      </c>
      <c r="F25" s="29">
        <v>6.8395393236753073</v>
      </c>
      <c r="G25" s="29">
        <v>22.358875648208016</v>
      </c>
      <c r="H25" s="29">
        <v>46.640298289542585</v>
      </c>
      <c r="I25" s="29">
        <v>6.3242083255014316</v>
      </c>
      <c r="J25" s="29">
        <v>0.62796929911468113</v>
      </c>
      <c r="K25" s="29">
        <v>1.6239457075953263</v>
      </c>
      <c r="L25" s="29">
        <v>1.4668325011048473</v>
      </c>
      <c r="M25" s="29">
        <v>8.4225883397310639</v>
      </c>
      <c r="N25" s="29">
        <v>20.870965905448333</v>
      </c>
      <c r="O25" s="29">
        <v>20.120482203158584</v>
      </c>
      <c r="P25" s="29">
        <v>9.321092252264453</v>
      </c>
      <c r="Q25" s="29">
        <v>18.724858999186903</v>
      </c>
      <c r="R25" s="29">
        <v>23.623881451727701</v>
      </c>
      <c r="S25" s="29">
        <v>14.358074509918751</v>
      </c>
      <c r="T25" s="29">
        <v>8.6248666601977284</v>
      </c>
      <c r="U25" s="29">
        <v>280.68830806870068</v>
      </c>
      <c r="V25" s="29">
        <v>127.8728483589461</v>
      </c>
      <c r="W25" s="29">
        <v>2451.062877051002</v>
      </c>
      <c r="X25" s="29">
        <v>30.909311876625647</v>
      </c>
      <c r="Y25" s="29">
        <v>219.53742992549738</v>
      </c>
      <c r="Z25" s="29">
        <v>10.032518834174386</v>
      </c>
      <c r="AA25" s="29">
        <v>0.51642701652089851</v>
      </c>
      <c r="AB25" s="29">
        <v>631.38297188230081</v>
      </c>
      <c r="AC25" s="29">
        <v>834.35517037001091</v>
      </c>
      <c r="AD25" s="29">
        <v>377.69401970342915</v>
      </c>
      <c r="AE25" s="29">
        <v>50.36748168658719</v>
      </c>
      <c r="AF25" s="29">
        <v>3891.370227943537</v>
      </c>
      <c r="AG25" s="29">
        <v>27.093734902067915</v>
      </c>
      <c r="AH25" s="29">
        <v>4.9680569431704571</v>
      </c>
      <c r="AI25" s="29">
        <v>1.9059200197879491</v>
      </c>
      <c r="AJ25" s="29">
        <v>6.3446009389911922</v>
      </c>
      <c r="AK25" s="29">
        <v>23.121848315105236</v>
      </c>
      <c r="AL25" s="29">
        <v>11.492045310141291</v>
      </c>
      <c r="AM25" s="29">
        <v>7.4387941391047674</v>
      </c>
      <c r="AN25" s="29">
        <v>99.402867136200911</v>
      </c>
      <c r="AO25" s="29">
        <v>6.3471360390159877</v>
      </c>
      <c r="AP25" s="29">
        <v>32.742601240830219</v>
      </c>
      <c r="AQ25" s="29">
        <v>4.6785226044202073</v>
      </c>
      <c r="AR25" s="29">
        <v>5.1320587042164183</v>
      </c>
      <c r="AS25" s="29">
        <v>1.5885468887030214</v>
      </c>
      <c r="AT25" s="29">
        <v>1.2755540407789125</v>
      </c>
      <c r="AU25" s="29">
        <v>2.1082173300362355</v>
      </c>
      <c r="AV25" s="29">
        <v>0.44090332184157616</v>
      </c>
      <c r="AW25" s="29">
        <v>0.21104227919934196</v>
      </c>
      <c r="AX25" s="29">
        <v>16.201231483508732</v>
      </c>
      <c r="AY25" s="29">
        <v>22.308132236512353</v>
      </c>
      <c r="AZ25" s="29">
        <v>21.07972604755761</v>
      </c>
      <c r="BA25" s="29">
        <v>2.1772274161218907E-2</v>
      </c>
      <c r="BB25" s="29">
        <v>4.5185191869412069</v>
      </c>
      <c r="BC25" s="29">
        <v>5.0988699651806444</v>
      </c>
      <c r="BD25" s="29">
        <v>197.5785310006909</v>
      </c>
      <c r="BE25" s="29">
        <v>25.775024339504228</v>
      </c>
      <c r="BF25" s="29">
        <v>0.49278170524263853</v>
      </c>
      <c r="BG25" s="29">
        <v>248.98017965443248</v>
      </c>
      <c r="BH25" s="29">
        <v>168.00830077205995</v>
      </c>
      <c r="BI25" s="29">
        <v>28.983887119324059</v>
      </c>
      <c r="BJ25" s="29">
        <v>70.001326995336171</v>
      </c>
      <c r="BK25" s="29">
        <v>1.3110755270783956</v>
      </c>
      <c r="BL25" s="29">
        <v>49.557462620028637</v>
      </c>
      <c r="BM25" s="29">
        <v>145.64679700517755</v>
      </c>
      <c r="BN25" s="29">
        <v>9.2596546361301382</v>
      </c>
      <c r="BO25" s="29">
        <v>189.54971005761416</v>
      </c>
      <c r="BP25" s="29">
        <v>16.739394376341526</v>
      </c>
      <c r="BQ25" s="29">
        <v>1882.2048492092813</v>
      </c>
      <c r="BR25" s="29">
        <v>708.6669609606223</v>
      </c>
      <c r="BS25" s="29">
        <v>0</v>
      </c>
      <c r="BT25" s="59">
        <f t="shared" si="0"/>
        <v>13364.056036826119</v>
      </c>
      <c r="BU25" s="29">
        <v>61165.139510915389</v>
      </c>
      <c r="BV25" s="29">
        <v>0</v>
      </c>
      <c r="BW25" s="29">
        <v>5.9236072211413635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17275.310319819298</v>
      </c>
      <c r="CD25" s="29">
        <v>2012.1075132620354</v>
      </c>
      <c r="CE25" s="29">
        <v>0</v>
      </c>
      <c r="CF25" s="29">
        <v>0</v>
      </c>
      <c r="CG25" s="29">
        <v>0</v>
      </c>
      <c r="CH25" s="29">
        <v>10507.636326302198</v>
      </c>
      <c r="CI25" s="29">
        <v>27107.805646944194</v>
      </c>
      <c r="CJ25" s="38">
        <f t="shared" si="1"/>
        <v>131437.97896129036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109.4472039632077</v>
      </c>
      <c r="D26" s="29">
        <v>1.3180195296085044</v>
      </c>
      <c r="E26" s="29">
        <v>287.52371751414279</v>
      </c>
      <c r="F26" s="29">
        <v>58.032731978530535</v>
      </c>
      <c r="G26" s="29">
        <v>443.22531444609916</v>
      </c>
      <c r="H26" s="29">
        <v>950.0900396137788</v>
      </c>
      <c r="I26" s="29">
        <v>85.706089808266668</v>
      </c>
      <c r="J26" s="29">
        <v>13.14569364433947</v>
      </c>
      <c r="K26" s="29">
        <v>10.338748459323812</v>
      </c>
      <c r="L26" s="29">
        <v>13.175029753829387</v>
      </c>
      <c r="M26" s="29">
        <v>569.35007338885839</v>
      </c>
      <c r="N26" s="29">
        <v>170.67005917203826</v>
      </c>
      <c r="O26" s="29">
        <v>166.66055070612134</v>
      </c>
      <c r="P26" s="29">
        <v>141.57789834071625</v>
      </c>
      <c r="Q26" s="29">
        <v>137.82327235480548</v>
      </c>
      <c r="R26" s="29">
        <v>786.03914965210515</v>
      </c>
      <c r="S26" s="29">
        <v>397.34613700356692</v>
      </c>
      <c r="T26" s="29">
        <v>319.60594044967235</v>
      </c>
      <c r="U26" s="29">
        <v>788.42373096366839</v>
      </c>
      <c r="V26" s="29">
        <v>86.574563290924161</v>
      </c>
      <c r="W26" s="29">
        <v>264.15333686114371</v>
      </c>
      <c r="X26" s="29">
        <v>4792.3528799679134</v>
      </c>
      <c r="Y26" s="29">
        <v>311.67196783539578</v>
      </c>
      <c r="Z26" s="29">
        <v>85.09162578829195</v>
      </c>
      <c r="AA26" s="29">
        <v>4.4046682025295594</v>
      </c>
      <c r="AB26" s="29">
        <v>926.13321356712879</v>
      </c>
      <c r="AC26" s="29">
        <v>1665.1733279946125</v>
      </c>
      <c r="AD26" s="29">
        <v>105.85612911945384</v>
      </c>
      <c r="AE26" s="29">
        <v>473.57146440939135</v>
      </c>
      <c r="AF26" s="29">
        <v>1251.7977649078275</v>
      </c>
      <c r="AG26" s="29">
        <v>94.728439550097221</v>
      </c>
      <c r="AH26" s="29">
        <v>29.117643789501106</v>
      </c>
      <c r="AI26" s="29">
        <v>11.306312854354074</v>
      </c>
      <c r="AJ26" s="29">
        <v>101.53852925694929</v>
      </c>
      <c r="AK26" s="29">
        <v>269.72353329749586</v>
      </c>
      <c r="AL26" s="29">
        <v>848.57368157224892</v>
      </c>
      <c r="AM26" s="29">
        <v>62.165966629699305</v>
      </c>
      <c r="AN26" s="29">
        <v>1058.3879342980365</v>
      </c>
      <c r="AO26" s="29">
        <v>44.67180879283103</v>
      </c>
      <c r="AP26" s="29">
        <v>273.41466503044109</v>
      </c>
      <c r="AQ26" s="29">
        <v>38.80888208360188</v>
      </c>
      <c r="AR26" s="29">
        <v>42.333545053058515</v>
      </c>
      <c r="AS26" s="29">
        <v>13.413730154966553</v>
      </c>
      <c r="AT26" s="29">
        <v>10.621134375762514</v>
      </c>
      <c r="AU26" s="29">
        <v>27.114546616296597</v>
      </c>
      <c r="AV26" s="29">
        <v>2.7039634712833167</v>
      </c>
      <c r="AW26" s="29">
        <v>1.171863903218423</v>
      </c>
      <c r="AX26" s="29">
        <v>125.60058660957674</v>
      </c>
      <c r="AY26" s="29">
        <v>183.96863628639935</v>
      </c>
      <c r="AZ26" s="29">
        <v>174.02796207805008</v>
      </c>
      <c r="BA26" s="29">
        <v>0.19373596682153713</v>
      </c>
      <c r="BB26" s="29">
        <v>37.172776342297887</v>
      </c>
      <c r="BC26" s="29">
        <v>56.521729232830495</v>
      </c>
      <c r="BD26" s="29">
        <v>131.97675957328894</v>
      </c>
      <c r="BE26" s="29">
        <v>28.064612763355267</v>
      </c>
      <c r="BF26" s="29">
        <v>4.4130254676675653</v>
      </c>
      <c r="BG26" s="29">
        <v>2516.9044967442769</v>
      </c>
      <c r="BH26" s="29">
        <v>934.64046581089644</v>
      </c>
      <c r="BI26" s="29">
        <v>26.861101923050377</v>
      </c>
      <c r="BJ26" s="29">
        <v>728.17715632224804</v>
      </c>
      <c r="BK26" s="29">
        <v>10.842486166727936</v>
      </c>
      <c r="BL26" s="29">
        <v>3216.1043786685314</v>
      </c>
      <c r="BM26" s="29">
        <v>4768.0519146935285</v>
      </c>
      <c r="BN26" s="29">
        <v>752.08692326886489</v>
      </c>
      <c r="BO26" s="29">
        <v>1114.3347249346652</v>
      </c>
      <c r="BP26" s="29">
        <v>172.56482081225448</v>
      </c>
      <c r="BQ26" s="29">
        <v>171.39788435041041</v>
      </c>
      <c r="BR26" s="29">
        <v>174.26167600633332</v>
      </c>
      <c r="BS26" s="29">
        <v>0</v>
      </c>
      <c r="BT26" s="59">
        <f t="shared" si="0"/>
        <v>33674.244377439201</v>
      </c>
      <c r="BU26" s="29">
        <v>43007.684536442663</v>
      </c>
      <c r="BV26" s="29">
        <v>0</v>
      </c>
      <c r="BW26" s="29">
        <v>484.81774087954028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</v>
      </c>
      <c r="CD26" s="29">
        <v>9005.8767251664485</v>
      </c>
      <c r="CE26" s="29">
        <v>0</v>
      </c>
      <c r="CF26" s="29">
        <v>0</v>
      </c>
      <c r="CG26" s="29">
        <v>15319.961464227632</v>
      </c>
      <c r="CH26" s="29">
        <v>8251.9982781802246</v>
      </c>
      <c r="CI26" s="29">
        <v>104985.55328908727</v>
      </c>
      <c r="CJ26" s="38">
        <f t="shared" si="1"/>
        <v>214730.13641142298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19.333580172340287</v>
      </c>
      <c r="D27" s="29">
        <v>5.8581127030990603E-2</v>
      </c>
      <c r="E27" s="29">
        <v>0.87433607665680146</v>
      </c>
      <c r="F27" s="29">
        <v>5.2571513235541083</v>
      </c>
      <c r="G27" s="29">
        <v>26.929470895326716</v>
      </c>
      <c r="H27" s="29">
        <v>21.073913003214496</v>
      </c>
      <c r="I27" s="29">
        <v>17.154845745128686</v>
      </c>
      <c r="J27" s="29">
        <v>1.6120322962581484</v>
      </c>
      <c r="K27" s="29">
        <v>1.0018499260282296</v>
      </c>
      <c r="L27" s="29">
        <v>19.985778008157791</v>
      </c>
      <c r="M27" s="29">
        <v>6.9447757713207459</v>
      </c>
      <c r="N27" s="29">
        <v>19.428368022904571</v>
      </c>
      <c r="O27" s="29">
        <v>51.370472075347671</v>
      </c>
      <c r="P27" s="29">
        <v>158.45601740202397</v>
      </c>
      <c r="Q27" s="29">
        <v>20.725560258376763</v>
      </c>
      <c r="R27" s="29">
        <v>391.38022581845667</v>
      </c>
      <c r="S27" s="29">
        <v>71.552806451620725</v>
      </c>
      <c r="T27" s="29">
        <v>224.80228419827895</v>
      </c>
      <c r="U27" s="29">
        <v>1135.0009855676808</v>
      </c>
      <c r="V27" s="29">
        <v>111.95819218221335</v>
      </c>
      <c r="W27" s="29">
        <v>137.11379267331151</v>
      </c>
      <c r="X27" s="29">
        <v>58.367533858683515</v>
      </c>
      <c r="Y27" s="29">
        <v>219.72152220904638</v>
      </c>
      <c r="Z27" s="29">
        <v>11.370641025898001</v>
      </c>
      <c r="AA27" s="29">
        <v>0.55469982738056622</v>
      </c>
      <c r="AB27" s="29">
        <v>18.67768921674239</v>
      </c>
      <c r="AC27" s="29">
        <v>845.63850833097433</v>
      </c>
      <c r="AD27" s="29">
        <v>349.21499485126373</v>
      </c>
      <c r="AE27" s="29">
        <v>51.253478929974904</v>
      </c>
      <c r="AF27" s="29">
        <v>9.9244737820619129</v>
      </c>
      <c r="AG27" s="29">
        <v>138.96825362484117</v>
      </c>
      <c r="AH27" s="29">
        <v>3.1798601046585735</v>
      </c>
      <c r="AI27" s="29">
        <v>32.563093498500692</v>
      </c>
      <c r="AJ27" s="29">
        <v>13.980410712942028</v>
      </c>
      <c r="AK27" s="29">
        <v>7.621946614276724</v>
      </c>
      <c r="AL27" s="29">
        <v>4.8544670937519117</v>
      </c>
      <c r="AM27" s="29">
        <v>3.7389886883594627</v>
      </c>
      <c r="AN27" s="29">
        <v>24.5452743360865</v>
      </c>
      <c r="AO27" s="29">
        <v>18.489193855316532</v>
      </c>
      <c r="AP27" s="29">
        <v>16.155018200536428</v>
      </c>
      <c r="AQ27" s="29">
        <v>1.2147493020243851</v>
      </c>
      <c r="AR27" s="29">
        <v>6.1088231583400132</v>
      </c>
      <c r="AS27" s="29">
        <v>1.2083589548531977</v>
      </c>
      <c r="AT27" s="29">
        <v>0.53465403773222342</v>
      </c>
      <c r="AU27" s="29">
        <v>0.2271520449059628</v>
      </c>
      <c r="AV27" s="29">
        <v>1.795240038504331E-2</v>
      </c>
      <c r="AW27" s="29">
        <v>1.1660066106210735E-2</v>
      </c>
      <c r="AX27" s="29">
        <v>6.2149430691633842</v>
      </c>
      <c r="AY27" s="29">
        <v>3.9118632906144364</v>
      </c>
      <c r="AZ27" s="29">
        <v>3.5006072414112772</v>
      </c>
      <c r="BA27" s="29">
        <v>4.321588278632639E-2</v>
      </c>
      <c r="BB27" s="29">
        <v>0.48332071266120141</v>
      </c>
      <c r="BC27" s="29">
        <v>1.2589428044790976</v>
      </c>
      <c r="BD27" s="29">
        <v>47.8053236967977</v>
      </c>
      <c r="BE27" s="29">
        <v>0.42018777087856268</v>
      </c>
      <c r="BF27" s="29">
        <v>0.40523558427539597</v>
      </c>
      <c r="BG27" s="29">
        <v>5.2764411579929673</v>
      </c>
      <c r="BH27" s="29">
        <v>41.379056779915764</v>
      </c>
      <c r="BI27" s="29">
        <v>0.7424883281946062</v>
      </c>
      <c r="BJ27" s="29">
        <v>3.62598197577752</v>
      </c>
      <c r="BK27" s="29">
        <v>0.38765744626604937</v>
      </c>
      <c r="BL27" s="29">
        <v>3.4424803082222262</v>
      </c>
      <c r="BM27" s="29">
        <v>21.901367880481875</v>
      </c>
      <c r="BN27" s="29">
        <v>6.998362127084059</v>
      </c>
      <c r="BO27" s="29">
        <v>3.3530008435963952</v>
      </c>
      <c r="BP27" s="29">
        <v>11.142600570441624</v>
      </c>
      <c r="BQ27" s="29">
        <v>2.8336403528201903</v>
      </c>
      <c r="BR27" s="29">
        <v>1.8116296746537672</v>
      </c>
      <c r="BS27" s="29">
        <v>0</v>
      </c>
      <c r="BT27" s="59">
        <f t="shared" si="0"/>
        <v>4447.0967652193895</v>
      </c>
      <c r="BU27" s="29">
        <v>936.67989472251861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9.2464359919373251</v>
      </c>
      <c r="CD27" s="29">
        <v>821.64822997557383</v>
      </c>
      <c r="CE27" s="29">
        <v>0</v>
      </c>
      <c r="CF27" s="29">
        <v>0</v>
      </c>
      <c r="CG27" s="29">
        <v>0</v>
      </c>
      <c r="CH27" s="29">
        <v>468.14716592096562</v>
      </c>
      <c r="CI27" s="29">
        <v>3291.4919005905244</v>
      </c>
      <c r="CJ27" s="38">
        <f t="shared" si="1"/>
        <v>9974.3103924209099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39.049460070359068</v>
      </c>
      <c r="BK41" s="29">
        <v>0</v>
      </c>
      <c r="BL41" s="29">
        <v>93.289407779081913</v>
      </c>
      <c r="BM41" s="29">
        <v>1868.2648655226765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2000.6037333721174</v>
      </c>
      <c r="BU41" s="29">
        <v>10330.686401005774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44.799113806632541</v>
      </c>
      <c r="CI41" s="29">
        <v>12291.828907727864</v>
      </c>
      <c r="CJ41" s="38">
        <f t="shared" si="1"/>
        <v>24667.91815591239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0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0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0</v>
      </c>
      <c r="CI42" s="29">
        <v>0</v>
      </c>
      <c r="CJ42" s="38">
        <f t="shared" si="1"/>
        <v>0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2.5" customHeight="1" x14ac:dyDescent="0.2">
      <c r="A74" s="63" t="s">
        <v>282</v>
      </c>
      <c r="B74" s="63"/>
      <c r="C74" s="62">
        <f t="shared" ref="C74:AH74" si="4">SUM(C5:C73)</f>
        <v>33427.46241176367</v>
      </c>
      <c r="D74" s="62">
        <f t="shared" si="4"/>
        <v>24.556919685821114</v>
      </c>
      <c r="E74" s="62">
        <f t="shared" si="4"/>
        <v>1204.775063029839</v>
      </c>
      <c r="F74" s="62">
        <f t="shared" si="4"/>
        <v>5532.3465132044375</v>
      </c>
      <c r="G74" s="62">
        <f t="shared" si="4"/>
        <v>155755.42965548491</v>
      </c>
      <c r="H74" s="62">
        <f t="shared" si="4"/>
        <v>30029.213124189315</v>
      </c>
      <c r="I74" s="62">
        <f t="shared" si="4"/>
        <v>9925.9541729385437</v>
      </c>
      <c r="J74" s="62">
        <f t="shared" si="4"/>
        <v>3631.25120343866</v>
      </c>
      <c r="K74" s="62">
        <f t="shared" si="4"/>
        <v>1683.8185476725384</v>
      </c>
      <c r="L74" s="62">
        <f t="shared" si="4"/>
        <v>3600.6534891768847</v>
      </c>
      <c r="M74" s="62">
        <f t="shared" si="4"/>
        <v>53639.286329397793</v>
      </c>
      <c r="N74" s="62">
        <f t="shared" si="4"/>
        <v>20281.074112814567</v>
      </c>
      <c r="O74" s="62">
        <f t="shared" si="4"/>
        <v>28783.992188575543</v>
      </c>
      <c r="P74" s="62">
        <f t="shared" si="4"/>
        <v>9655.7685496680806</v>
      </c>
      <c r="Q74" s="62">
        <f t="shared" si="4"/>
        <v>12732.870396483704</v>
      </c>
      <c r="R74" s="62">
        <f t="shared" si="4"/>
        <v>68779.21514521334</v>
      </c>
      <c r="S74" s="62">
        <f t="shared" si="4"/>
        <v>25969.450993776085</v>
      </c>
      <c r="T74" s="62">
        <f t="shared" si="4"/>
        <v>40607.525062078828</v>
      </c>
      <c r="U74" s="62">
        <f t="shared" si="4"/>
        <v>158060.30093769464</v>
      </c>
      <c r="V74" s="62">
        <f t="shared" si="4"/>
        <v>10705.960392097086</v>
      </c>
      <c r="W74" s="62">
        <f t="shared" si="4"/>
        <v>12776.435675471479</v>
      </c>
      <c r="X74" s="62">
        <f t="shared" si="4"/>
        <v>48362.298191418296</v>
      </c>
      <c r="Y74" s="62">
        <f t="shared" si="4"/>
        <v>23214.723674150056</v>
      </c>
      <c r="Z74" s="62">
        <f t="shared" si="4"/>
        <v>3287.7255188573345</v>
      </c>
      <c r="AA74" s="62">
        <f t="shared" si="4"/>
        <v>177.77614710600628</v>
      </c>
      <c r="AB74" s="62">
        <f t="shared" si="4"/>
        <v>6099.0135653271336</v>
      </c>
      <c r="AC74" s="62">
        <f t="shared" si="4"/>
        <v>196020.62771623649</v>
      </c>
      <c r="AD74" s="62">
        <f t="shared" si="4"/>
        <v>32806.803381952261</v>
      </c>
      <c r="AE74" s="62">
        <f t="shared" si="4"/>
        <v>37002.978439426559</v>
      </c>
      <c r="AF74" s="62">
        <f t="shared" si="4"/>
        <v>16673.983443078672</v>
      </c>
      <c r="AG74" s="62">
        <f t="shared" si="4"/>
        <v>8376.4624435567166</v>
      </c>
      <c r="AH74" s="62">
        <f t="shared" si="4"/>
        <v>3160.1157178602443</v>
      </c>
      <c r="AI74" s="62">
        <f t="shared" ref="AI74:BN74" si="5">SUM(AI5:AI73)</f>
        <v>628.64154666700836</v>
      </c>
      <c r="AJ74" s="62">
        <f t="shared" si="5"/>
        <v>3075.0224992682311</v>
      </c>
      <c r="AK74" s="62">
        <f t="shared" si="5"/>
        <v>3549.5712408952591</v>
      </c>
      <c r="AL74" s="62">
        <f t="shared" si="5"/>
        <v>45567.425773188799</v>
      </c>
      <c r="AM74" s="62">
        <f t="shared" si="5"/>
        <v>1375.0789903744335</v>
      </c>
      <c r="AN74" s="62">
        <f t="shared" si="5"/>
        <v>10895.91357236048</v>
      </c>
      <c r="AO74" s="62">
        <f t="shared" si="5"/>
        <v>3681.3367252060325</v>
      </c>
      <c r="AP74" s="62">
        <f t="shared" si="5"/>
        <v>5225.6103962563038</v>
      </c>
      <c r="AQ74" s="62">
        <f t="shared" si="5"/>
        <v>632.78458305242816</v>
      </c>
      <c r="AR74" s="62">
        <f t="shared" si="5"/>
        <v>790.70421212251699</v>
      </c>
      <c r="AS74" s="62">
        <f t="shared" si="5"/>
        <v>315.20199505145979</v>
      </c>
      <c r="AT74" s="62">
        <f t="shared" si="5"/>
        <v>210.88866823353808</v>
      </c>
      <c r="AU74" s="62">
        <f t="shared" si="5"/>
        <v>525.733614610068</v>
      </c>
      <c r="AV74" s="62">
        <f t="shared" si="5"/>
        <v>172.06388211472944</v>
      </c>
      <c r="AW74" s="62">
        <f t="shared" si="5"/>
        <v>117.72032313694592</v>
      </c>
      <c r="AX74" s="62">
        <f t="shared" si="5"/>
        <v>3086.4403599239226</v>
      </c>
      <c r="AY74" s="62">
        <f t="shared" si="5"/>
        <v>2419.7847907560649</v>
      </c>
      <c r="AZ74" s="62">
        <f t="shared" si="5"/>
        <v>4298.364176417931</v>
      </c>
      <c r="BA74" s="62">
        <f t="shared" si="5"/>
        <v>19.894812693982196</v>
      </c>
      <c r="BB74" s="62">
        <f t="shared" si="5"/>
        <v>444.4763577722556</v>
      </c>
      <c r="BC74" s="62">
        <f t="shared" si="5"/>
        <v>906.28153594430353</v>
      </c>
      <c r="BD74" s="62">
        <f t="shared" si="5"/>
        <v>4436.0520515423568</v>
      </c>
      <c r="BE74" s="62">
        <f t="shared" si="5"/>
        <v>454.19030854709376</v>
      </c>
      <c r="BF74" s="62">
        <f t="shared" si="5"/>
        <v>151.86450655851428</v>
      </c>
      <c r="BG74" s="62">
        <f t="shared" si="5"/>
        <v>11962.678861613313</v>
      </c>
      <c r="BH74" s="62">
        <f t="shared" si="5"/>
        <v>16638.996444710356</v>
      </c>
      <c r="BI74" s="62">
        <f t="shared" si="5"/>
        <v>1050.5855400735018</v>
      </c>
      <c r="BJ74" s="62">
        <f t="shared" si="5"/>
        <v>7858.5819077341275</v>
      </c>
      <c r="BK74" s="62">
        <f t="shared" si="5"/>
        <v>165.16918911588309</v>
      </c>
      <c r="BL74" s="62">
        <f t="shared" si="5"/>
        <v>29411.699297429976</v>
      </c>
      <c r="BM74" s="62">
        <f t="shared" si="5"/>
        <v>26468.423573109023</v>
      </c>
      <c r="BN74" s="62">
        <f t="shared" si="5"/>
        <v>5151.5911819755947</v>
      </c>
      <c r="BO74" s="62">
        <f t="shared" ref="BO74:BS74" si="6">SUM(BO5:BO73)</f>
        <v>6398.5103705720621</v>
      </c>
      <c r="BP74" s="62">
        <f t="shared" si="6"/>
        <v>2988.2375772156747</v>
      </c>
      <c r="BQ74" s="62">
        <f t="shared" si="6"/>
        <v>3594.3047397723585</v>
      </c>
      <c r="BR74" s="62">
        <f t="shared" si="6"/>
        <v>5955.0303756732255</v>
      </c>
      <c r="BS74" s="62">
        <f t="shared" si="6"/>
        <v>0</v>
      </c>
      <c r="BT74" s="65">
        <f>SUM(C74:BS74)</f>
        <v>1272614.7051045154</v>
      </c>
      <c r="BU74" s="62">
        <f t="shared" ref="BU74:CJ74" si="7">+SUM(BU5:BU73)</f>
        <v>663435.17490356462</v>
      </c>
      <c r="BV74" s="62">
        <f t="shared" si="7"/>
        <v>0</v>
      </c>
      <c r="BW74" s="62">
        <f t="shared" si="7"/>
        <v>1643.5590325015619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55463.392645755383</v>
      </c>
      <c r="CD74" s="62">
        <f t="shared" si="7"/>
        <v>85728.843196432645</v>
      </c>
      <c r="CE74" s="62">
        <f t="shared" si="7"/>
        <v>33.696131643600268</v>
      </c>
      <c r="CF74" s="62">
        <f t="shared" si="7"/>
        <v>0</v>
      </c>
      <c r="CG74" s="62">
        <f t="shared" si="7"/>
        <v>15630.172922145275</v>
      </c>
      <c r="CH74" s="62">
        <f t="shared" si="7"/>
        <v>143146.03698589178</v>
      </c>
      <c r="CI74" s="62">
        <f t="shared" si="7"/>
        <v>1441404.9003252119</v>
      </c>
      <c r="CJ74" s="62">
        <f t="shared" si="7"/>
        <v>3679100.4812476626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1"/>
      <c r="CH78" s="21"/>
      <c r="CI78" s="21"/>
      <c r="CJ78" s="21"/>
      <c r="CK78" s="21"/>
      <c r="CL78" s="21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1"/>
      <c r="CH79" s="21"/>
      <c r="CI79" s="21"/>
      <c r="CJ79" s="21"/>
      <c r="CK79" s="21"/>
      <c r="CL79" s="21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1"/>
      <c r="CH80" s="21"/>
      <c r="CI80" s="21"/>
      <c r="CJ80" s="21"/>
      <c r="CK80" s="21"/>
      <c r="CL80" s="21"/>
      <c r="CM80" s="22"/>
      <c r="CN80" s="22"/>
      <c r="CO80" s="22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</row>
    <row r="81" spans="1:177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1"/>
      <c r="CH81" s="21"/>
      <c r="CI81" s="21"/>
      <c r="CJ81" s="21"/>
      <c r="CK81" s="21"/>
      <c r="CL81" s="21"/>
      <c r="CM81" s="22"/>
      <c r="CN81" s="22"/>
      <c r="CO81" s="22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</row>
    <row r="82" spans="1:177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</row>
    <row r="83" spans="1:177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</row>
    <row r="84" spans="1:177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</row>
    <row r="85" spans="1:177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</row>
    <row r="86" spans="1:177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</row>
    <row r="87" spans="1:177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</row>
    <row r="88" spans="1:177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</row>
    <row r="89" spans="1:177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</row>
    <row r="90" spans="1:177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</row>
    <row r="91" spans="1:177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</row>
    <row r="92" spans="1:177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</row>
    <row r="93" spans="1:177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</row>
    <row r="94" spans="1:177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</row>
    <row r="95" spans="1:177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</row>
    <row r="96" spans="1:177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</row>
    <row r="97" spans="1:177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</row>
    <row r="98" spans="1:177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</row>
    <row r="99" spans="1:177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</row>
    <row r="100" spans="1:177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</row>
    <row r="101" spans="1:177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</row>
    <row r="102" spans="1:177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</row>
    <row r="103" spans="1:177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</row>
    <row r="104" spans="1:177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</row>
    <row r="105" spans="1:177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</row>
    <row r="106" spans="1:177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</row>
    <row r="107" spans="1:177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</row>
    <row r="108" spans="1:177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</row>
    <row r="109" spans="1:177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</row>
    <row r="110" spans="1:177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</row>
    <row r="111" spans="1:177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</row>
    <row r="112" spans="1:177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</row>
    <row r="113" spans="1:177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</row>
    <row r="114" spans="1:177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</row>
    <row r="115" spans="1:177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</row>
    <row r="116" spans="1:177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</row>
    <row r="117" spans="1:177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</row>
    <row r="118" spans="1:177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</row>
    <row r="119" spans="1:177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</row>
    <row r="120" spans="1:177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</row>
    <row r="121" spans="1:177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</row>
    <row r="122" spans="1:177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</row>
    <row r="123" spans="1:177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</row>
    <row r="124" spans="1:177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</row>
    <row r="125" spans="1:177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</row>
    <row r="126" spans="1:177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</row>
    <row r="127" spans="1:177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</row>
    <row r="128" spans="1:177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</row>
    <row r="129" spans="1:177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</row>
    <row r="130" spans="1:177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</row>
    <row r="131" spans="1:177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</row>
    <row r="132" spans="1:177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</row>
    <row r="133" spans="1:177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</row>
    <row r="134" spans="1:177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</row>
    <row r="135" spans="1:177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</row>
    <row r="136" spans="1:177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</row>
    <row r="137" spans="1:177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</row>
    <row r="138" spans="1:177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</row>
    <row r="139" spans="1:177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</row>
    <row r="140" spans="1:177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</row>
    <row r="141" spans="1:177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</row>
    <row r="142" spans="1:177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</row>
    <row r="143" spans="1:177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</row>
    <row r="144" spans="1:177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</row>
    <row r="145" spans="1:177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</row>
    <row r="146" spans="1:177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</row>
    <row r="147" spans="1:177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</row>
    <row r="148" spans="1:177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</row>
    <row r="149" spans="1:177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</row>
    <row r="150" spans="1:177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</row>
    <row r="151" spans="1:177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</row>
    <row r="152" spans="1:177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</row>
    <row r="153" spans="1:177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</row>
    <row r="154" spans="1:177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</row>
    <row r="155" spans="1:177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77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77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77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77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77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</row>
    <row r="165" spans="1:177" x14ac:dyDescent="0.2">
      <c r="A165" s="1"/>
    </row>
    <row r="166" spans="1:177" x14ac:dyDescent="0.2">
      <c r="A166" s="1"/>
    </row>
    <row r="167" spans="1:177" x14ac:dyDescent="0.2">
      <c r="A167" s="1"/>
    </row>
    <row r="168" spans="1:177" x14ac:dyDescent="0.2">
      <c r="A168" s="1"/>
    </row>
    <row r="169" spans="1:177" x14ac:dyDescent="0.2">
      <c r="A169" s="1"/>
    </row>
    <row r="170" spans="1:177" x14ac:dyDescent="0.2">
      <c r="A170" s="1"/>
    </row>
    <row r="171" spans="1:177" x14ac:dyDescent="0.2">
      <c r="A171" s="1"/>
    </row>
    <row r="172" spans="1:177" x14ac:dyDescent="0.2">
      <c r="A172" s="1"/>
    </row>
    <row r="173" spans="1:177" x14ac:dyDescent="0.2">
      <c r="A173" s="1"/>
    </row>
    <row r="174" spans="1:177" x14ac:dyDescent="0.2">
      <c r="A174" s="1"/>
    </row>
    <row r="175" spans="1:177" x14ac:dyDescent="0.2">
      <c r="A175" s="1"/>
    </row>
    <row r="176" spans="1:177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280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2024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281</v>
      </c>
      <c r="B4" s="79"/>
    </row>
    <row r="5" spans="1:125" x14ac:dyDescent="0.2">
      <c r="A5" s="1" t="s">
        <v>7</v>
      </c>
      <c r="B5" s="29" t="s">
        <v>124</v>
      </c>
      <c r="C5" s="29">
        <v>8183.4928348577168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57.871335084339165</v>
      </c>
      <c r="AE5" s="29">
        <v>181.9832963511013</v>
      </c>
      <c r="AF5" s="29">
        <v>1401.8366010316338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3897.9592051255122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11.153141784277684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105.62482484123117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0.34452480790076939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16.539238447096697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81516.951944963061</v>
      </c>
      <c r="D9" s="29">
        <v>6240.9612801220446</v>
      </c>
      <c r="E9" s="29">
        <v>32440.069542922662</v>
      </c>
      <c r="F9" s="29">
        <v>31.410493739712646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1.1702682189724605E-2</v>
      </c>
      <c r="O9" s="29">
        <v>0</v>
      </c>
      <c r="P9" s="29">
        <v>0</v>
      </c>
      <c r="Q9" s="29">
        <v>108.13132062691366</v>
      </c>
      <c r="R9" s="29">
        <v>2.703197031310341E-2</v>
      </c>
      <c r="S9" s="29">
        <v>14.145056644400071</v>
      </c>
      <c r="T9" s="29">
        <v>3.2158496277569002</v>
      </c>
      <c r="U9" s="29">
        <v>0</v>
      </c>
      <c r="V9" s="29">
        <v>0</v>
      </c>
      <c r="W9" s="29">
        <v>0</v>
      </c>
      <c r="X9" s="29">
        <v>1.3833274327531189E-4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97.907154862624338</v>
      </c>
      <c r="AF9" s="29">
        <v>1455.5956093080742</v>
      </c>
      <c r="AG9" s="29">
        <v>0</v>
      </c>
      <c r="AH9" s="29">
        <v>0</v>
      </c>
      <c r="AI9" s="29">
        <v>0</v>
      </c>
      <c r="AJ9" s="29">
        <v>4.4380679802459477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2.2914248923358267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162258.92389004689</v>
      </c>
      <c r="H10" s="29">
        <v>65438.148615445192</v>
      </c>
      <c r="I10" s="29">
        <v>0</v>
      </c>
      <c r="J10" s="29">
        <v>0</v>
      </c>
      <c r="K10" s="29">
        <v>97.410420456558995</v>
      </c>
      <c r="L10" s="29">
        <v>0</v>
      </c>
      <c r="M10" s="29">
        <v>0</v>
      </c>
      <c r="N10" s="29">
        <v>7165.5044441403752</v>
      </c>
      <c r="O10" s="29">
        <v>15850.503624401998</v>
      </c>
      <c r="P10" s="29">
        <v>0</v>
      </c>
      <c r="Q10" s="29">
        <v>150.64656491195703</v>
      </c>
      <c r="R10" s="29">
        <v>0.28272583710152516</v>
      </c>
      <c r="S10" s="29">
        <v>406.53168798642957</v>
      </c>
      <c r="T10" s="29">
        <v>54.546770039300611</v>
      </c>
      <c r="U10" s="29">
        <v>0</v>
      </c>
      <c r="V10" s="29">
        <v>0</v>
      </c>
      <c r="W10" s="29">
        <v>0</v>
      </c>
      <c r="X10" s="29">
        <v>2.6481185242871343</v>
      </c>
      <c r="Y10" s="29">
        <v>0</v>
      </c>
      <c r="Z10" s="29">
        <v>0</v>
      </c>
      <c r="AA10" s="29">
        <v>0</v>
      </c>
      <c r="AB10" s="29">
        <v>0</v>
      </c>
      <c r="AC10" s="29">
        <v>0</v>
      </c>
      <c r="AD10" s="29">
        <v>0</v>
      </c>
      <c r="AE10" s="29">
        <v>2910.7866697185273</v>
      </c>
      <c r="AF10" s="29">
        <v>1078.5884124672439</v>
      </c>
      <c r="AG10" s="29">
        <v>0</v>
      </c>
      <c r="AH10" s="29">
        <v>0</v>
      </c>
      <c r="AI10" s="29">
        <v>0</v>
      </c>
      <c r="AJ10" s="29">
        <v>12.400963299231755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190.99504978335335</v>
      </c>
      <c r="AR10" s="29">
        <v>10150.325738363023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124.07750192783762</v>
      </c>
      <c r="I11" s="29">
        <v>0</v>
      </c>
      <c r="J11" s="29">
        <v>0</v>
      </c>
      <c r="K11" s="29">
        <v>3112.1076059154066</v>
      </c>
      <c r="L11" s="29">
        <v>0</v>
      </c>
      <c r="M11" s="29">
        <v>0</v>
      </c>
      <c r="N11" s="29">
        <v>1844.0525352757136</v>
      </c>
      <c r="O11" s="29">
        <v>0</v>
      </c>
      <c r="P11" s="29">
        <v>0</v>
      </c>
      <c r="Q11" s="29">
        <v>0.15661278275917032</v>
      </c>
      <c r="R11" s="29">
        <v>0.58289908064182094</v>
      </c>
      <c r="S11" s="29">
        <v>7.9538797610044759E-2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110.75509295040004</v>
      </c>
      <c r="AF11" s="29">
        <v>0</v>
      </c>
      <c r="AG11" s="29">
        <v>0</v>
      </c>
      <c r="AH11" s="29">
        <v>0</v>
      </c>
      <c r="AI11" s="29">
        <v>0</v>
      </c>
      <c r="AJ11" s="29">
        <v>59.942697798698305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0.4144031980881932</v>
      </c>
      <c r="O12" s="29">
        <v>0</v>
      </c>
      <c r="P12" s="29">
        <v>0</v>
      </c>
      <c r="Q12" s="29">
        <v>0</v>
      </c>
      <c r="R12" s="29">
        <v>0.97718322156432191</v>
      </c>
      <c r="S12" s="29">
        <v>38.729307330924506</v>
      </c>
      <c r="T12" s="29">
        <v>0</v>
      </c>
      <c r="U12" s="29">
        <v>0</v>
      </c>
      <c r="V12" s="29">
        <v>0</v>
      </c>
      <c r="W12" s="29">
        <v>0</v>
      </c>
      <c r="X12" s="29">
        <v>5.6027978067042621E-3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0.10610538763252679</v>
      </c>
      <c r="AE12" s="29">
        <v>213.42807771865026</v>
      </c>
      <c r="AF12" s="29">
        <v>0</v>
      </c>
      <c r="AG12" s="29">
        <v>0</v>
      </c>
      <c r="AH12" s="29">
        <v>0</v>
      </c>
      <c r="AI12" s="29">
        <v>0</v>
      </c>
      <c r="AJ12" s="29">
        <v>1.0457049705359787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80.248768880271541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498.9660603357334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20.462450880509699</v>
      </c>
      <c r="O13" s="29">
        <v>34.620109686864318</v>
      </c>
      <c r="P13" s="29">
        <v>0.13204526285963766</v>
      </c>
      <c r="Q13" s="29">
        <v>0</v>
      </c>
      <c r="R13" s="29">
        <v>9.0442720589201233</v>
      </c>
      <c r="S13" s="29">
        <v>6.9859144070063683</v>
      </c>
      <c r="T13" s="29">
        <v>0</v>
      </c>
      <c r="U13" s="29">
        <v>0</v>
      </c>
      <c r="V13" s="29">
        <v>0</v>
      </c>
      <c r="W13" s="29">
        <v>0</v>
      </c>
      <c r="X13" s="29">
        <v>0</v>
      </c>
      <c r="Y13" s="29">
        <v>0</v>
      </c>
      <c r="Z13" s="29">
        <v>0</v>
      </c>
      <c r="AA13" s="29">
        <v>1.9948275510603382E-3</v>
      </c>
      <c r="AB13" s="29">
        <v>0</v>
      </c>
      <c r="AC13" s="29">
        <v>0</v>
      </c>
      <c r="AD13" s="29">
        <v>0</v>
      </c>
      <c r="AE13" s="29">
        <v>48.114500421887797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0.11814056330051051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4.0333999829899323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0.94959009485733914</v>
      </c>
      <c r="T14" s="29">
        <v>0</v>
      </c>
      <c r="U14" s="29">
        <v>0</v>
      </c>
      <c r="V14" s="29">
        <v>0</v>
      </c>
      <c r="W14" s="29">
        <v>0</v>
      </c>
      <c r="X14" s="29">
        <v>172.47923198347712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816.61718084083407</v>
      </c>
      <c r="D15" s="29">
        <v>770.93999884879941</v>
      </c>
      <c r="E15" s="29">
        <v>3.3483125181088615</v>
      </c>
      <c r="F15" s="29">
        <v>0</v>
      </c>
      <c r="G15" s="29">
        <v>12.209053448075052</v>
      </c>
      <c r="H15" s="29">
        <v>5.5910504279102664</v>
      </c>
      <c r="I15" s="29">
        <v>0</v>
      </c>
      <c r="J15" s="29">
        <v>0</v>
      </c>
      <c r="K15" s="29">
        <v>525.3291824096699</v>
      </c>
      <c r="L15" s="29">
        <v>0</v>
      </c>
      <c r="M15" s="29">
        <v>0</v>
      </c>
      <c r="N15" s="29">
        <v>4.1686993341077656</v>
      </c>
      <c r="O15" s="29">
        <v>2.6599084849742622</v>
      </c>
      <c r="P15" s="29">
        <v>107.46504161315424</v>
      </c>
      <c r="Q15" s="29">
        <v>13.280859429233384</v>
      </c>
      <c r="R15" s="29">
        <v>781.76610139419972</v>
      </c>
      <c r="S15" s="29">
        <v>136.79163892319576</v>
      </c>
      <c r="T15" s="29">
        <v>144.45004725985316</v>
      </c>
      <c r="U15" s="29">
        <v>0</v>
      </c>
      <c r="V15" s="29">
        <v>0</v>
      </c>
      <c r="W15" s="29">
        <v>0</v>
      </c>
      <c r="X15" s="29">
        <v>23.848172527930025</v>
      </c>
      <c r="Y15" s="29">
        <v>0</v>
      </c>
      <c r="Z15" s="29">
        <v>0</v>
      </c>
      <c r="AA15" s="29">
        <v>3.1028005128272869E-2</v>
      </c>
      <c r="AB15" s="29">
        <v>0</v>
      </c>
      <c r="AC15" s="29">
        <v>0</v>
      </c>
      <c r="AD15" s="29">
        <v>0</v>
      </c>
      <c r="AE15" s="29">
        <v>7066.7153102127504</v>
      </c>
      <c r="AF15" s="29">
        <v>373.15484842657156</v>
      </c>
      <c r="AG15" s="29">
        <v>0</v>
      </c>
      <c r="AH15" s="29">
        <v>0</v>
      </c>
      <c r="AI15" s="29">
        <v>0</v>
      </c>
      <c r="AJ15" s="29">
        <v>164.50225281982517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1635.8305413907258</v>
      </c>
      <c r="AR15" s="29">
        <v>297.76273072411209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53.911603702018049</v>
      </c>
      <c r="D16" s="29">
        <v>41.375254023145438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6.8758915095943236E-3</v>
      </c>
      <c r="T16" s="29">
        <v>9.6674298330442443E-2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2.4260073351661444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9.2408100672482689</v>
      </c>
      <c r="H17" s="29">
        <v>0</v>
      </c>
      <c r="I17" s="29">
        <v>0</v>
      </c>
      <c r="J17" s="29">
        <v>0</v>
      </c>
      <c r="K17" s="29">
        <v>2787.7356086584832</v>
      </c>
      <c r="L17" s="29">
        <v>0</v>
      </c>
      <c r="M17" s="29">
        <v>0</v>
      </c>
      <c r="N17" s="29">
        <v>3344.4995061498971</v>
      </c>
      <c r="O17" s="29">
        <v>220.16324391195474</v>
      </c>
      <c r="P17" s="29">
        <v>0.19525684797416312</v>
      </c>
      <c r="Q17" s="29">
        <v>2708.7795354838904</v>
      </c>
      <c r="R17" s="29">
        <v>1732.3169809765839</v>
      </c>
      <c r="S17" s="29">
        <v>242.77902364382814</v>
      </c>
      <c r="T17" s="29">
        <v>6.3336864665989792</v>
      </c>
      <c r="U17" s="29">
        <v>0</v>
      </c>
      <c r="V17" s="29">
        <v>0</v>
      </c>
      <c r="W17" s="29">
        <v>0</v>
      </c>
      <c r="X17" s="29">
        <v>775.33506022609345</v>
      </c>
      <c r="Y17" s="29">
        <v>0</v>
      </c>
      <c r="Z17" s="29">
        <v>0</v>
      </c>
      <c r="AA17" s="29">
        <v>4.0061225179910096</v>
      </c>
      <c r="AB17" s="29">
        <v>0</v>
      </c>
      <c r="AC17" s="29">
        <v>0</v>
      </c>
      <c r="AD17" s="29">
        <v>0.17896002629495389</v>
      </c>
      <c r="AE17" s="29">
        <v>54.692722357448091</v>
      </c>
      <c r="AF17" s="29">
        <v>0</v>
      </c>
      <c r="AG17" s="29">
        <v>0</v>
      </c>
      <c r="AH17" s="29">
        <v>0</v>
      </c>
      <c r="AI17" s="29">
        <v>0</v>
      </c>
      <c r="AJ17" s="29">
        <v>136.30587934851496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782.08523125722661</v>
      </c>
      <c r="AR17" s="29">
        <v>2180.452936227583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488.73057932442299</v>
      </c>
      <c r="L18" s="29">
        <v>0</v>
      </c>
      <c r="M18" s="29">
        <v>0</v>
      </c>
      <c r="N18" s="29">
        <v>4863.2932693267121</v>
      </c>
      <c r="O18" s="29">
        <v>0</v>
      </c>
      <c r="P18" s="29">
        <v>0</v>
      </c>
      <c r="Q18" s="29">
        <v>26958.677019362585</v>
      </c>
      <c r="R18" s="29">
        <v>66.803490610052407</v>
      </c>
      <c r="S18" s="29">
        <v>8.0860217720814855</v>
      </c>
      <c r="T18" s="29">
        <v>0</v>
      </c>
      <c r="U18" s="29"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29">
        <v>159.70069001228774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474.335095131294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100.21773042395256</v>
      </c>
      <c r="L19" s="29">
        <v>0</v>
      </c>
      <c r="M19" s="29">
        <v>0</v>
      </c>
      <c r="N19" s="29">
        <v>46.206163520472401</v>
      </c>
      <c r="O19" s="29">
        <v>0</v>
      </c>
      <c r="P19" s="29">
        <v>4.8686104224516094E-2</v>
      </c>
      <c r="Q19" s="29">
        <v>22.564274306359579</v>
      </c>
      <c r="R19" s="29">
        <v>234.02733058531126</v>
      </c>
      <c r="S19" s="29">
        <v>21.512335174134332</v>
      </c>
      <c r="T19" s="29">
        <v>0</v>
      </c>
      <c r="U19" s="29">
        <v>0</v>
      </c>
      <c r="V19" s="29">
        <v>0</v>
      </c>
      <c r="W19" s="29">
        <v>0</v>
      </c>
      <c r="X19" s="29">
        <v>106.86215701868514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2.6403435449903823</v>
      </c>
      <c r="AE19" s="29">
        <v>91.031774924321141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0.20366516590580497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20.226693618183592</v>
      </c>
      <c r="H20" s="29">
        <v>0</v>
      </c>
      <c r="I20" s="29">
        <v>0</v>
      </c>
      <c r="J20" s="29">
        <v>0</v>
      </c>
      <c r="K20" s="29">
        <v>404.4458989651348</v>
      </c>
      <c r="L20" s="29">
        <v>0</v>
      </c>
      <c r="M20" s="29">
        <v>0</v>
      </c>
      <c r="N20" s="29">
        <v>366.01319811963833</v>
      </c>
      <c r="O20" s="29">
        <v>2.1015275692574327</v>
      </c>
      <c r="P20" s="29">
        <v>98.559587882597882</v>
      </c>
      <c r="Q20" s="29">
        <v>5355.8951476088114</v>
      </c>
      <c r="R20" s="29">
        <v>1178.5368357578639</v>
      </c>
      <c r="S20" s="29">
        <v>572.80861932378639</v>
      </c>
      <c r="T20" s="29">
        <v>0</v>
      </c>
      <c r="U20" s="29">
        <v>0</v>
      </c>
      <c r="V20" s="29">
        <v>0</v>
      </c>
      <c r="W20" s="29">
        <v>0</v>
      </c>
      <c r="X20" s="29">
        <v>24.515503246381822</v>
      </c>
      <c r="Y20" s="29">
        <v>0</v>
      </c>
      <c r="Z20" s="29">
        <v>0</v>
      </c>
      <c r="AA20" s="29">
        <v>93.564534249285643</v>
      </c>
      <c r="AB20" s="29">
        <v>0</v>
      </c>
      <c r="AC20" s="29">
        <v>0</v>
      </c>
      <c r="AD20" s="29">
        <v>23.445318884553593</v>
      </c>
      <c r="AE20" s="29">
        <v>21.562461706470145</v>
      </c>
      <c r="AF20" s="29">
        <v>0</v>
      </c>
      <c r="AG20" s="29">
        <v>0</v>
      </c>
      <c r="AH20" s="29">
        <v>0</v>
      </c>
      <c r="AI20" s="29">
        <v>0</v>
      </c>
      <c r="AJ20" s="29">
        <v>10.622190058419099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215.0010066818482</v>
      </c>
      <c r="AR20" s="29">
        <v>12.668102403758136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172.56131739694231</v>
      </c>
      <c r="H21" s="29">
        <v>0</v>
      </c>
      <c r="I21" s="29">
        <v>0</v>
      </c>
      <c r="J21" s="29">
        <v>0</v>
      </c>
      <c r="K21" s="29">
        <v>2.0061842933864598</v>
      </c>
      <c r="L21" s="29">
        <v>0</v>
      </c>
      <c r="M21" s="29">
        <v>0</v>
      </c>
      <c r="N21" s="29">
        <v>106.85939104462933</v>
      </c>
      <c r="O21" s="29">
        <v>5.6057046991416923</v>
      </c>
      <c r="P21" s="29">
        <v>0</v>
      </c>
      <c r="Q21" s="29">
        <v>0</v>
      </c>
      <c r="R21" s="29">
        <v>29.052744450689868</v>
      </c>
      <c r="S21" s="29">
        <v>7.2612476642413917</v>
      </c>
      <c r="T21" s="29">
        <v>2229.7328635964245</v>
      </c>
      <c r="U21" s="29">
        <v>0</v>
      </c>
      <c r="V21" s="29">
        <v>0</v>
      </c>
      <c r="W21" s="29">
        <v>0</v>
      </c>
      <c r="X21" s="29">
        <v>7.7708333623400698E-3</v>
      </c>
      <c r="Y21" s="29">
        <v>0</v>
      </c>
      <c r="Z21" s="29">
        <v>0</v>
      </c>
      <c r="AA21" s="29">
        <v>5725.3670046763145</v>
      </c>
      <c r="AB21" s="29">
        <v>0</v>
      </c>
      <c r="AC21" s="29">
        <v>0</v>
      </c>
      <c r="AD21" s="29">
        <v>1723.0360912570809</v>
      </c>
      <c r="AE21" s="29">
        <v>6.0335659467017804</v>
      </c>
      <c r="AF21" s="29">
        <v>0</v>
      </c>
      <c r="AG21" s="29">
        <v>0</v>
      </c>
      <c r="AH21" s="29">
        <v>0</v>
      </c>
      <c r="AI21" s="29">
        <v>0</v>
      </c>
      <c r="AJ21" s="29">
        <v>1.6473920939777527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1741.8371585826867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1.0395925300742095E-2</v>
      </c>
      <c r="D22" s="29">
        <v>0</v>
      </c>
      <c r="E22" s="29">
        <v>0.16366981693127203</v>
      </c>
      <c r="F22" s="29">
        <v>0</v>
      </c>
      <c r="G22" s="29">
        <v>30.862007675777232</v>
      </c>
      <c r="H22" s="29">
        <v>0</v>
      </c>
      <c r="I22" s="29">
        <v>0</v>
      </c>
      <c r="J22" s="29">
        <v>0</v>
      </c>
      <c r="K22" s="29">
        <v>212.77347802425984</v>
      </c>
      <c r="L22" s="29">
        <v>0</v>
      </c>
      <c r="M22" s="29">
        <v>0</v>
      </c>
      <c r="N22" s="29">
        <v>9535.8805282213289</v>
      </c>
      <c r="O22" s="29">
        <v>52.24601108158442</v>
      </c>
      <c r="P22" s="29">
        <v>17807.560560983515</v>
      </c>
      <c r="Q22" s="29">
        <v>0</v>
      </c>
      <c r="R22" s="29">
        <v>2594.3992455418752</v>
      </c>
      <c r="S22" s="29">
        <v>13.934146410237062</v>
      </c>
      <c r="T22" s="29">
        <v>5.3385025533553794</v>
      </c>
      <c r="U22" s="29">
        <v>0</v>
      </c>
      <c r="V22" s="29">
        <v>0</v>
      </c>
      <c r="W22" s="29">
        <v>0</v>
      </c>
      <c r="X22" s="29">
        <v>686.66077147794215</v>
      </c>
      <c r="Y22" s="29">
        <v>0</v>
      </c>
      <c r="Z22" s="29">
        <v>0</v>
      </c>
      <c r="AA22" s="29">
        <v>9.4945833492198997E-2</v>
      </c>
      <c r="AB22" s="29">
        <v>0</v>
      </c>
      <c r="AC22" s="29">
        <v>0</v>
      </c>
      <c r="AD22" s="29">
        <v>0.6883118206861133</v>
      </c>
      <c r="AE22" s="29">
        <v>141.08212763053061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260.31643449826436</v>
      </c>
      <c r="AR22" s="29">
        <v>0.10807377954478511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21.311679727932642</v>
      </c>
      <c r="E23" s="29">
        <v>6.5153931919882876E-3</v>
      </c>
      <c r="F23" s="29">
        <v>0</v>
      </c>
      <c r="G23" s="29">
        <v>1.4304219968310627</v>
      </c>
      <c r="H23" s="29">
        <v>0</v>
      </c>
      <c r="I23" s="29">
        <v>0</v>
      </c>
      <c r="J23" s="29">
        <v>0</v>
      </c>
      <c r="K23" s="29">
        <v>495.19137919395916</v>
      </c>
      <c r="L23" s="29">
        <v>0</v>
      </c>
      <c r="M23" s="29">
        <v>0</v>
      </c>
      <c r="N23" s="29">
        <v>67.78282295076032</v>
      </c>
      <c r="O23" s="29">
        <v>2.5656362140020756</v>
      </c>
      <c r="P23" s="29">
        <v>6613.7886489230623</v>
      </c>
      <c r="Q23" s="29">
        <v>25.994944201986211</v>
      </c>
      <c r="R23" s="29">
        <v>1761.8902769558647</v>
      </c>
      <c r="S23" s="29">
        <v>213.36811987137824</v>
      </c>
      <c r="T23" s="29">
        <v>38.993202165821224</v>
      </c>
      <c r="U23" s="29">
        <v>0</v>
      </c>
      <c r="V23" s="29">
        <v>0</v>
      </c>
      <c r="W23" s="29">
        <v>87.199182122402604</v>
      </c>
      <c r="X23" s="29">
        <v>60.860734041258752</v>
      </c>
      <c r="Y23" s="29">
        <v>0</v>
      </c>
      <c r="Z23" s="29">
        <v>0</v>
      </c>
      <c r="AA23" s="29">
        <v>0.98364009353423121</v>
      </c>
      <c r="AB23" s="29">
        <v>0</v>
      </c>
      <c r="AC23" s="29">
        <v>0</v>
      </c>
      <c r="AD23" s="29">
        <v>39.319573531162774</v>
      </c>
      <c r="AE23" s="29">
        <v>30.731393083170751</v>
      </c>
      <c r="AF23" s="29">
        <v>0</v>
      </c>
      <c r="AG23" s="29">
        <v>0</v>
      </c>
      <c r="AH23" s="29">
        <v>0</v>
      </c>
      <c r="AI23" s="29">
        <v>0</v>
      </c>
      <c r="AJ23" s="29">
        <v>243.9317779505615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227.05141241747381</v>
      </c>
      <c r="AR23" s="29">
        <v>0.56026858012096992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141.04412554235105</v>
      </c>
      <c r="H24" s="29">
        <v>0</v>
      </c>
      <c r="I24" s="29">
        <v>0</v>
      </c>
      <c r="J24" s="29">
        <v>0</v>
      </c>
      <c r="K24" s="29">
        <v>9.4476872269368302E-4</v>
      </c>
      <c r="L24" s="29">
        <v>0</v>
      </c>
      <c r="M24" s="29">
        <v>0</v>
      </c>
      <c r="N24" s="29">
        <v>267.46351674866543</v>
      </c>
      <c r="O24" s="29">
        <v>1.2031874602210815</v>
      </c>
      <c r="P24" s="29">
        <v>206.30115108976651</v>
      </c>
      <c r="Q24" s="29">
        <v>0.55070838672189282</v>
      </c>
      <c r="R24" s="29">
        <v>0.27165133560625532</v>
      </c>
      <c r="S24" s="29">
        <v>0.17406206298180174</v>
      </c>
      <c r="T24" s="29">
        <v>9.6212767227692205E-5</v>
      </c>
      <c r="U24" s="29">
        <v>0</v>
      </c>
      <c r="V24" s="29">
        <v>0</v>
      </c>
      <c r="W24" s="29">
        <v>13592.346216152673</v>
      </c>
      <c r="X24" s="29">
        <v>619.04143976251669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882.06748638530871</v>
      </c>
      <c r="AE24" s="29">
        <v>0.87118698157063579</v>
      </c>
      <c r="AF24" s="29">
        <v>0</v>
      </c>
      <c r="AG24" s="29">
        <v>0</v>
      </c>
      <c r="AH24" s="29">
        <v>0</v>
      </c>
      <c r="AI24" s="29">
        <v>0</v>
      </c>
      <c r="AJ24" s="29">
        <v>1.888832589630092E-2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1298.5883976831174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1438.0631204064991</v>
      </c>
      <c r="H25" s="29">
        <v>0</v>
      </c>
      <c r="I25" s="29">
        <v>0</v>
      </c>
      <c r="J25" s="29">
        <v>0</v>
      </c>
      <c r="K25" s="29">
        <v>0.68320172738596852</v>
      </c>
      <c r="L25" s="29">
        <v>0</v>
      </c>
      <c r="M25" s="29">
        <v>0</v>
      </c>
      <c r="N25" s="29">
        <v>2.0264877474014895</v>
      </c>
      <c r="O25" s="29">
        <v>23.842296962359246</v>
      </c>
      <c r="P25" s="29">
        <v>0</v>
      </c>
      <c r="Q25" s="29">
        <v>0</v>
      </c>
      <c r="R25" s="29">
        <v>379.96678897120796</v>
      </c>
      <c r="S25" s="29">
        <v>4.5702379232888987E-4</v>
      </c>
      <c r="T25" s="29">
        <v>0.85533150065418406</v>
      </c>
      <c r="U25" s="29">
        <v>0</v>
      </c>
      <c r="V25" s="29">
        <v>0</v>
      </c>
      <c r="W25" s="29">
        <v>52634.465667974408</v>
      </c>
      <c r="X25" s="29">
        <v>4290.5256021411078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973.22824534676874</v>
      </c>
      <c r="AE25" s="29">
        <v>403.47945857820696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1015.5646185364326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6.7448560105581312E-2</v>
      </c>
      <c r="D26" s="29">
        <v>0</v>
      </c>
      <c r="E26" s="29">
        <v>0</v>
      </c>
      <c r="F26" s="29">
        <v>0</v>
      </c>
      <c r="G26" s="29">
        <v>683.88903398246509</v>
      </c>
      <c r="H26" s="29">
        <v>104.38725658106291</v>
      </c>
      <c r="I26" s="29">
        <v>0</v>
      </c>
      <c r="J26" s="29">
        <v>0</v>
      </c>
      <c r="K26" s="29">
        <v>12.412151306433397</v>
      </c>
      <c r="L26" s="29">
        <v>0</v>
      </c>
      <c r="M26" s="29">
        <v>0</v>
      </c>
      <c r="N26" s="29">
        <v>4288.7000543213271</v>
      </c>
      <c r="O26" s="29">
        <v>3500.2390264642636</v>
      </c>
      <c r="P26" s="29">
        <v>0</v>
      </c>
      <c r="Q26" s="29">
        <v>8805.355737923941</v>
      </c>
      <c r="R26" s="29">
        <v>838.08169577412275</v>
      </c>
      <c r="S26" s="29">
        <v>131.96944107503387</v>
      </c>
      <c r="T26" s="29">
        <v>1539.2247761345952</v>
      </c>
      <c r="U26" s="29">
        <v>0</v>
      </c>
      <c r="V26" s="29">
        <v>0</v>
      </c>
      <c r="W26" s="29">
        <v>0</v>
      </c>
      <c r="X26" s="29">
        <v>123.41407144118135</v>
      </c>
      <c r="Y26" s="29">
        <v>0</v>
      </c>
      <c r="Z26" s="29">
        <v>0</v>
      </c>
      <c r="AA26" s="29">
        <v>19.178395808997742</v>
      </c>
      <c r="AB26" s="29">
        <v>0</v>
      </c>
      <c r="AC26" s="29">
        <v>0</v>
      </c>
      <c r="AD26" s="29">
        <v>95.897652883835121</v>
      </c>
      <c r="AE26" s="29">
        <v>13621.692037378463</v>
      </c>
      <c r="AF26" s="29">
        <v>1329.9141644699123</v>
      </c>
      <c r="AG26" s="29">
        <v>0</v>
      </c>
      <c r="AH26" s="29">
        <v>1268.2645623027042</v>
      </c>
      <c r="AI26" s="29">
        <v>0</v>
      </c>
      <c r="AJ26" s="29">
        <v>13.799408794001689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397.36042594312437</v>
      </c>
      <c r="AR26" s="29">
        <v>6232.1229059529715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1.5097869181639979E-2</v>
      </c>
      <c r="L27" s="29">
        <v>0</v>
      </c>
      <c r="M27" s="29">
        <v>0</v>
      </c>
      <c r="N27" s="29">
        <v>0.10391803580353122</v>
      </c>
      <c r="O27" s="29">
        <v>2.862531432483653</v>
      </c>
      <c r="P27" s="29">
        <v>0</v>
      </c>
      <c r="Q27" s="29">
        <v>0</v>
      </c>
      <c r="R27" s="29">
        <v>0.36433292971133752</v>
      </c>
      <c r="S27" s="29">
        <v>1.7274880819223231</v>
      </c>
      <c r="T27" s="29">
        <v>0</v>
      </c>
      <c r="U27" s="29">
        <v>0</v>
      </c>
      <c r="V27" s="29">
        <v>0</v>
      </c>
      <c r="W27" s="29">
        <v>760.42577726683726</v>
      </c>
      <c r="X27" s="29">
        <v>17.328754442302429</v>
      </c>
      <c r="Y27" s="29">
        <v>0</v>
      </c>
      <c r="Z27" s="29">
        <v>0</v>
      </c>
      <c r="AA27" s="29">
        <v>20.713543673691721</v>
      </c>
      <c r="AB27" s="29">
        <v>0</v>
      </c>
      <c r="AC27" s="29">
        <v>0</v>
      </c>
      <c r="AD27" s="29">
        <v>86.11096034919666</v>
      </c>
      <c r="AE27" s="29">
        <v>46.990145122512402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6.4176828708304687E-6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10330.274618948772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3.25" customHeight="1" thickBot="1" x14ac:dyDescent="0.25">
      <c r="A74" s="6" t="s">
        <v>282</v>
      </c>
      <c r="B74" s="6"/>
      <c r="C74" s="7">
        <f t="shared" ref="C74:AV74" si="0">+SUM(C5:C73)</f>
        <v>94574.635438815778</v>
      </c>
      <c r="D74" s="7">
        <f t="shared" si="0"/>
        <v>7074.588212721922</v>
      </c>
      <c r="E74" s="7">
        <f t="shared" si="0"/>
        <v>32443.706181214195</v>
      </c>
      <c r="F74" s="7">
        <f t="shared" si="0"/>
        <v>31.410493739712646</v>
      </c>
      <c r="G74" s="7">
        <f t="shared" si="0"/>
        <v>165267.41653451702</v>
      </c>
      <c r="H74" s="7">
        <f t="shared" si="0"/>
        <v>65672.204424382013</v>
      </c>
      <c r="I74" s="7">
        <f t="shared" si="0"/>
        <v>0</v>
      </c>
      <c r="J74" s="7">
        <f t="shared" si="0"/>
        <v>0</v>
      </c>
      <c r="K74" s="7">
        <f t="shared" si="0"/>
        <v>8239.4039881448589</v>
      </c>
      <c r="L74" s="7">
        <f t="shared" si="0"/>
        <v>0</v>
      </c>
      <c r="M74" s="7">
        <f t="shared" si="0"/>
        <v>4.0333999829899323</v>
      </c>
      <c r="N74" s="7">
        <f t="shared" si="0"/>
        <v>31923.443091697623</v>
      </c>
      <c r="O74" s="7">
        <f t="shared" si="0"/>
        <v>19698.612808369104</v>
      </c>
      <c r="P74" s="7">
        <f t="shared" si="0"/>
        <v>24834.050978707153</v>
      </c>
      <c r="Q74" s="7">
        <f t="shared" si="0"/>
        <v>44150.032725025158</v>
      </c>
      <c r="R74" s="7">
        <f t="shared" si="0"/>
        <v>9608.3915874516297</v>
      </c>
      <c r="S74" s="7">
        <f t="shared" si="0"/>
        <v>1817.8405721793506</v>
      </c>
      <c r="T74" s="7">
        <f t="shared" si="0"/>
        <v>4022.7877998554577</v>
      </c>
      <c r="U74" s="7">
        <f t="shared" si="0"/>
        <v>0</v>
      </c>
      <c r="V74" s="7">
        <f t="shared" si="0"/>
        <v>0</v>
      </c>
      <c r="W74" s="7">
        <f t="shared" si="0"/>
        <v>67074.43684351632</v>
      </c>
      <c r="X74" s="7">
        <f t="shared" si="0"/>
        <v>6903.5331287970766</v>
      </c>
      <c r="Y74" s="7">
        <f t="shared" si="0"/>
        <v>0</v>
      </c>
      <c r="Z74" s="7">
        <f t="shared" si="0"/>
        <v>0</v>
      </c>
      <c r="AA74" s="7">
        <f t="shared" si="0"/>
        <v>6023.6418996982757</v>
      </c>
      <c r="AB74" s="7">
        <f t="shared" si="0"/>
        <v>0</v>
      </c>
      <c r="AC74" s="7">
        <f t="shared" si="0"/>
        <v>0</v>
      </c>
      <c r="AD74" s="7">
        <f t="shared" si="0"/>
        <v>3884.5903845018497</v>
      </c>
      <c r="AE74" s="7">
        <f t="shared" si="0"/>
        <v>35378.131594894105</v>
      </c>
      <c r="AF74" s="7">
        <f t="shared" si="0"/>
        <v>5666.7820159348103</v>
      </c>
      <c r="AG74" s="7">
        <f t="shared" si="0"/>
        <v>0</v>
      </c>
      <c r="AH74" s="7">
        <f t="shared" si="0"/>
        <v>1268.2645623027042</v>
      </c>
      <c r="AI74" s="7">
        <f t="shared" si="0"/>
        <v>0</v>
      </c>
      <c r="AJ74" s="7">
        <f t="shared" si="0"/>
        <v>648.65522343990847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3793.60630307979</v>
      </c>
      <c r="AR74" s="7">
        <f t="shared" si="0"/>
        <v>23404.529697548231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8"/>
  <sheetViews>
    <sheetView workbookViewId="0">
      <selection activeCell="A2" sqref="A2"/>
    </sheetView>
  </sheetViews>
  <sheetFormatPr defaultRowHeight="12.75" x14ac:dyDescent="0.2"/>
  <cols>
    <col min="2" max="2" width="60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5.1" customHeight="1" x14ac:dyDescent="0.25">
      <c r="A1" s="49" t="s">
        <v>1</v>
      </c>
      <c r="B1" s="9"/>
    </row>
    <row r="2" spans="1:13" ht="99.95" customHeight="1" thickBot="1" x14ac:dyDescent="0.25">
      <c r="A2" s="15"/>
      <c r="B2" s="48">
        <f>IO!B2</f>
        <v>2024</v>
      </c>
      <c r="C2" s="83" t="s">
        <v>273</v>
      </c>
      <c r="D2" s="83"/>
      <c r="E2" s="83"/>
      <c r="F2" s="16"/>
      <c r="G2" s="83" t="s">
        <v>274</v>
      </c>
      <c r="H2" s="83"/>
      <c r="I2" s="83"/>
      <c r="J2" s="16"/>
      <c r="K2" s="83" t="s">
        <v>275</v>
      </c>
      <c r="L2" s="83"/>
      <c r="M2" s="83"/>
    </row>
    <row r="3" spans="1:13" ht="22.5" customHeight="1" x14ac:dyDescent="0.2">
      <c r="A3" s="11" t="s">
        <v>2</v>
      </c>
      <c r="B3" s="11"/>
      <c r="C3" s="17" t="s">
        <v>276</v>
      </c>
      <c r="D3" s="17" t="s">
        <v>277</v>
      </c>
      <c r="E3" s="17" t="s">
        <v>4</v>
      </c>
      <c r="F3" s="17"/>
      <c r="G3" s="17" t="s">
        <v>276</v>
      </c>
      <c r="H3" s="17" t="s">
        <v>277</v>
      </c>
      <c r="I3" s="17" t="s">
        <v>4</v>
      </c>
      <c r="J3" s="17"/>
      <c r="K3" s="17" t="s">
        <v>276</v>
      </c>
      <c r="L3" s="17" t="s">
        <v>277</v>
      </c>
      <c r="M3" s="17" t="s">
        <v>4</v>
      </c>
    </row>
    <row r="4" spans="1:13" x14ac:dyDescent="0.2">
      <c r="A4" s="1" t="s">
        <v>7</v>
      </c>
      <c r="B4" s="29" t="s">
        <v>124</v>
      </c>
      <c r="C4" s="29">
        <v>21251.208349291999</v>
      </c>
      <c r="D4" s="29">
        <v>38520.209670982331</v>
      </c>
      <c r="E4" s="29">
        <f>SUM(C4+D4)</f>
        <v>59771.41802027433</v>
      </c>
      <c r="F4" s="29"/>
      <c r="G4" s="29">
        <v>21083.449035286299</v>
      </c>
      <c r="H4" s="29">
        <v>37572.634132201798</v>
      </c>
      <c r="I4" s="29">
        <f>SUM(G4+H4)</f>
        <v>58656.083167488097</v>
      </c>
      <c r="J4" s="29"/>
      <c r="K4" s="29">
        <v>32183277.596939795</v>
      </c>
      <c r="L4" s="29">
        <v>52787570.817555197</v>
      </c>
      <c r="M4" s="29">
        <f>SUM(K4+L4)</f>
        <v>84970848.414494991</v>
      </c>
    </row>
    <row r="5" spans="1:13" x14ac:dyDescent="0.2">
      <c r="A5" s="1" t="s">
        <v>8</v>
      </c>
      <c r="B5" t="s">
        <v>125</v>
      </c>
      <c r="C5" s="29">
        <v>1624.7612747770322</v>
      </c>
      <c r="D5" s="29">
        <v>3089.7081595998275</v>
      </c>
      <c r="E5" s="29">
        <f t="shared" ref="E5:E68" si="0">SUM(C5+D5)</f>
        <v>4714.4694343768597</v>
      </c>
      <c r="F5" s="29"/>
      <c r="G5" s="29">
        <v>1602.4988715047702</v>
      </c>
      <c r="H5" s="29">
        <v>3025.6519013435</v>
      </c>
      <c r="I5" s="29">
        <f t="shared" ref="I5:I68" si="1">SUM(G5+H5)</f>
        <v>4628.1507728482702</v>
      </c>
      <c r="J5" s="29"/>
      <c r="K5" s="29">
        <v>2433706.1001764005</v>
      </c>
      <c r="L5" s="29">
        <v>4241368.3318563597</v>
      </c>
      <c r="M5" s="29">
        <f t="shared" ref="M5:M68" si="2">SUM(K5+L5)</f>
        <v>6675074.4320327602</v>
      </c>
    </row>
    <row r="6" spans="1:13" x14ac:dyDescent="0.2">
      <c r="A6" s="1" t="s">
        <v>9</v>
      </c>
      <c r="B6" s="29" t="s">
        <v>126</v>
      </c>
      <c r="C6" s="29">
        <v>590.80250466144548</v>
      </c>
      <c r="D6" s="29">
        <v>1386.3153232636228</v>
      </c>
      <c r="E6" s="29">
        <f t="shared" si="0"/>
        <v>1977.1178279250682</v>
      </c>
      <c r="F6" s="29"/>
      <c r="G6" s="29">
        <v>575.34527672890204</v>
      </c>
      <c r="H6" s="29">
        <v>1359.9414638923399</v>
      </c>
      <c r="I6" s="29">
        <f t="shared" si="1"/>
        <v>1935.286740621242</v>
      </c>
      <c r="J6" s="29"/>
      <c r="K6" s="29">
        <v>800457.12494097906</v>
      </c>
      <c r="L6" s="29">
        <v>1816165.33784322</v>
      </c>
      <c r="M6" s="29">
        <f t="shared" si="2"/>
        <v>2616622.462784199</v>
      </c>
    </row>
    <row r="7" spans="1:13" x14ac:dyDescent="0.2">
      <c r="A7" s="1" t="s">
        <v>10</v>
      </c>
      <c r="B7" s="1" t="s">
        <v>127</v>
      </c>
      <c r="C7" s="29">
        <v>57.337505039164625</v>
      </c>
      <c r="D7" s="29">
        <v>3978.3038127728305</v>
      </c>
      <c r="E7" s="29">
        <f t="shared" si="0"/>
        <v>4035.6413178119951</v>
      </c>
      <c r="F7" s="29"/>
      <c r="G7" s="29">
        <v>57.337505039164625</v>
      </c>
      <c r="H7" s="29">
        <v>3900.0277781039895</v>
      </c>
      <c r="I7" s="29">
        <f t="shared" si="1"/>
        <v>3957.3652831431541</v>
      </c>
      <c r="J7" s="29"/>
      <c r="K7" s="29">
        <v>103206.81182857137</v>
      </c>
      <c r="L7" s="29">
        <v>6483207.7978304103</v>
      </c>
      <c r="M7" s="29">
        <f t="shared" si="2"/>
        <v>6586414.6096589817</v>
      </c>
    </row>
    <row r="8" spans="1:13" x14ac:dyDescent="0.2">
      <c r="A8" s="1" t="s">
        <v>11</v>
      </c>
      <c r="B8" s="29" t="s">
        <v>128</v>
      </c>
      <c r="C8" s="29">
        <v>522.01278852688165</v>
      </c>
      <c r="D8" s="29">
        <v>50196.831343852908</v>
      </c>
      <c r="E8" s="29">
        <f t="shared" si="0"/>
        <v>50718.844132379789</v>
      </c>
      <c r="F8" s="29"/>
      <c r="G8" s="29">
        <v>514.69764528724454</v>
      </c>
      <c r="H8" s="29">
        <v>48798.873345409811</v>
      </c>
      <c r="I8" s="29">
        <f t="shared" si="1"/>
        <v>49313.570990697059</v>
      </c>
      <c r="J8" s="29"/>
      <c r="K8" s="29">
        <v>929509.31834827922</v>
      </c>
      <c r="L8" s="29">
        <v>69011929.661392525</v>
      </c>
      <c r="M8" s="29">
        <f t="shared" si="2"/>
        <v>69941438.979740798</v>
      </c>
    </row>
    <row r="9" spans="1:13" x14ac:dyDescent="0.2">
      <c r="A9" s="1" t="s">
        <v>12</v>
      </c>
      <c r="B9" s="29" t="s">
        <v>129</v>
      </c>
      <c r="C9" s="29">
        <v>700.61117265199198</v>
      </c>
      <c r="D9" s="29">
        <v>4638.0226978866576</v>
      </c>
      <c r="E9" s="29">
        <f t="shared" si="0"/>
        <v>5338.6338705386497</v>
      </c>
      <c r="F9" s="29"/>
      <c r="G9" s="29">
        <v>684.49178809766158</v>
      </c>
      <c r="H9" s="29">
        <v>4488.643635405092</v>
      </c>
      <c r="I9" s="29">
        <f t="shared" si="1"/>
        <v>5173.1354235027538</v>
      </c>
      <c r="J9" s="29"/>
      <c r="K9" s="29">
        <v>1144406.979507375</v>
      </c>
      <c r="L9" s="29">
        <v>6567236.5723202685</v>
      </c>
      <c r="M9" s="29">
        <f t="shared" si="2"/>
        <v>7711643.5518276431</v>
      </c>
    </row>
    <row r="10" spans="1:13" x14ac:dyDescent="0.2">
      <c r="A10" s="1" t="s">
        <v>13</v>
      </c>
      <c r="B10" s="29" t="s">
        <v>130</v>
      </c>
      <c r="C10" s="29">
        <v>204.56244902835533</v>
      </c>
      <c r="D10" s="29">
        <v>8230.6847147432545</v>
      </c>
      <c r="E10" s="29">
        <f t="shared" si="0"/>
        <v>8435.2471637716098</v>
      </c>
      <c r="F10" s="29"/>
      <c r="G10" s="29">
        <v>201.53416894401107</v>
      </c>
      <c r="H10" s="29">
        <v>7997.4139968157897</v>
      </c>
      <c r="I10" s="29">
        <f t="shared" si="1"/>
        <v>8198.9481657598008</v>
      </c>
      <c r="J10" s="29"/>
      <c r="K10" s="29">
        <v>370529.77995169349</v>
      </c>
      <c r="L10" s="29">
        <v>11969045.971321501</v>
      </c>
      <c r="M10" s="29">
        <f t="shared" si="2"/>
        <v>12339575.751273194</v>
      </c>
    </row>
    <row r="11" spans="1:13" x14ac:dyDescent="0.2">
      <c r="A11" s="1" t="s">
        <v>14</v>
      </c>
      <c r="B11" s="29" t="s">
        <v>131</v>
      </c>
      <c r="C11" s="29">
        <v>18.23173554078312</v>
      </c>
      <c r="D11" s="29">
        <v>4543.9075914513242</v>
      </c>
      <c r="E11" s="29">
        <f t="shared" si="0"/>
        <v>4562.1393269921073</v>
      </c>
      <c r="F11" s="29"/>
      <c r="G11" s="29">
        <v>18.23173554078312</v>
      </c>
      <c r="H11" s="29">
        <v>4407.0243773493603</v>
      </c>
      <c r="I11" s="29">
        <f t="shared" si="1"/>
        <v>4425.2561128901434</v>
      </c>
      <c r="J11" s="29"/>
      <c r="K11" s="29">
        <v>33332.959870400839</v>
      </c>
      <c r="L11" s="29">
        <v>6866534.4504767098</v>
      </c>
      <c r="M11" s="29">
        <f t="shared" si="2"/>
        <v>6899867.4103471106</v>
      </c>
    </row>
    <row r="12" spans="1:13" x14ac:dyDescent="0.2">
      <c r="A12" s="1" t="s">
        <v>15</v>
      </c>
      <c r="B12" s="29" t="s">
        <v>132</v>
      </c>
      <c r="C12" s="29">
        <v>240.54037810701402</v>
      </c>
      <c r="D12" s="29">
        <v>3593.4634986514743</v>
      </c>
      <c r="E12" s="29">
        <f t="shared" si="0"/>
        <v>3834.0038767584883</v>
      </c>
      <c r="F12" s="29"/>
      <c r="G12" s="29">
        <v>237.757082160545</v>
      </c>
      <c r="H12" s="29">
        <v>3494.6874371832801</v>
      </c>
      <c r="I12" s="29">
        <f t="shared" si="1"/>
        <v>3732.444519343825</v>
      </c>
      <c r="J12" s="29"/>
      <c r="K12" s="29">
        <v>418585.93475293554</v>
      </c>
      <c r="L12" s="29">
        <v>5202755.7624875102</v>
      </c>
      <c r="M12" s="29">
        <f t="shared" si="2"/>
        <v>5621341.6972404458</v>
      </c>
    </row>
    <row r="13" spans="1:13" x14ac:dyDescent="0.2">
      <c r="A13" s="1" t="s">
        <v>16</v>
      </c>
      <c r="B13" s="29" t="s">
        <v>133</v>
      </c>
      <c r="C13" s="29">
        <v>0</v>
      </c>
      <c r="D13" s="29">
        <v>588.93390526036728</v>
      </c>
      <c r="E13" s="29">
        <f t="shared" si="0"/>
        <v>588.93390526036728</v>
      </c>
      <c r="F13" s="29"/>
      <c r="G13" s="29">
        <v>0</v>
      </c>
      <c r="H13" s="29">
        <v>578.89809282182</v>
      </c>
      <c r="I13" s="29">
        <f t="shared" si="1"/>
        <v>578.89809282182</v>
      </c>
      <c r="J13" s="29"/>
      <c r="K13" s="29">
        <v>0</v>
      </c>
      <c r="L13" s="29">
        <v>932148.29539852601</v>
      </c>
      <c r="M13" s="29">
        <f t="shared" si="2"/>
        <v>932148.29539852601</v>
      </c>
    </row>
    <row r="14" spans="1:13" x14ac:dyDescent="0.2">
      <c r="A14" s="1" t="s">
        <v>17</v>
      </c>
      <c r="B14" s="29" t="s">
        <v>134</v>
      </c>
      <c r="C14" s="29">
        <v>47.776563564094431</v>
      </c>
      <c r="D14" s="29">
        <v>11657.317987813283</v>
      </c>
      <c r="E14" s="29">
        <f t="shared" si="0"/>
        <v>11705.094551377377</v>
      </c>
      <c r="F14" s="29"/>
      <c r="G14" s="29">
        <v>47.158460863888649</v>
      </c>
      <c r="H14" s="29">
        <v>11292.843097955338</v>
      </c>
      <c r="I14" s="29">
        <f t="shared" si="1"/>
        <v>11340.001558819225</v>
      </c>
      <c r="J14" s="29"/>
      <c r="K14" s="29">
        <v>75395.974766017869</v>
      </c>
      <c r="L14" s="29">
        <v>17389222.472198509</v>
      </c>
      <c r="M14" s="29">
        <f t="shared" si="2"/>
        <v>17464618.446964525</v>
      </c>
    </row>
    <row r="15" spans="1:13" x14ac:dyDescent="0.2">
      <c r="A15" s="1" t="s">
        <v>18</v>
      </c>
      <c r="B15" s="29" t="s">
        <v>135</v>
      </c>
      <c r="C15" s="29">
        <v>11.593703785532853</v>
      </c>
      <c r="D15" s="29">
        <v>40067.74620768999</v>
      </c>
      <c r="E15" s="29">
        <f t="shared" si="0"/>
        <v>40079.339911475523</v>
      </c>
      <c r="F15" s="29"/>
      <c r="G15" s="29">
        <v>11.593703785532853</v>
      </c>
      <c r="H15" s="29">
        <v>38720.868854667402</v>
      </c>
      <c r="I15" s="29">
        <f t="shared" si="1"/>
        <v>38732.462558452935</v>
      </c>
      <c r="J15" s="29"/>
      <c r="K15" s="29">
        <v>20468.350307829678</v>
      </c>
      <c r="L15" s="29">
        <v>60766067.754655898</v>
      </c>
      <c r="M15" s="29">
        <f t="shared" si="2"/>
        <v>60786536.104963727</v>
      </c>
    </row>
    <row r="16" spans="1:13" x14ac:dyDescent="0.2">
      <c r="A16" s="1" t="s">
        <v>19</v>
      </c>
      <c r="B16" s="29" t="s">
        <v>136</v>
      </c>
      <c r="C16" s="29">
        <v>57.669513481067042</v>
      </c>
      <c r="D16" s="29">
        <v>11157.444182549658</v>
      </c>
      <c r="E16" s="29">
        <f t="shared" si="0"/>
        <v>11215.113696030725</v>
      </c>
      <c r="F16" s="29"/>
      <c r="G16" s="29">
        <v>55.58293572554976</v>
      </c>
      <c r="H16" s="29">
        <v>10851.2172057959</v>
      </c>
      <c r="I16" s="29">
        <f t="shared" si="1"/>
        <v>10906.800141521449</v>
      </c>
      <c r="J16" s="29"/>
      <c r="K16" s="29">
        <v>102320.98275236972</v>
      </c>
      <c r="L16" s="29">
        <v>16555906.007994199</v>
      </c>
      <c r="M16" s="29">
        <f t="shared" si="2"/>
        <v>16658226.990746569</v>
      </c>
    </row>
    <row r="17" spans="1:13" x14ac:dyDescent="0.2">
      <c r="A17" s="1" t="s">
        <v>20</v>
      </c>
      <c r="B17" s="29" t="s">
        <v>137</v>
      </c>
      <c r="C17" s="29">
        <v>408.09782546283463</v>
      </c>
      <c r="D17" s="29">
        <v>12767.258802665405</v>
      </c>
      <c r="E17" s="29">
        <f t="shared" si="0"/>
        <v>13175.35662812824</v>
      </c>
      <c r="F17" s="29"/>
      <c r="G17" s="29">
        <v>396.66227178470581</v>
      </c>
      <c r="H17" s="29">
        <v>12463.53533844941</v>
      </c>
      <c r="I17" s="29">
        <f t="shared" si="1"/>
        <v>12860.197610234116</v>
      </c>
      <c r="J17" s="29"/>
      <c r="K17" s="29">
        <v>630437.24181998614</v>
      </c>
      <c r="L17" s="29">
        <v>19875737.223944198</v>
      </c>
      <c r="M17" s="29">
        <f t="shared" si="2"/>
        <v>20506174.465764184</v>
      </c>
    </row>
    <row r="18" spans="1:13" x14ac:dyDescent="0.2">
      <c r="A18" s="1" t="s">
        <v>21</v>
      </c>
      <c r="B18" s="29" t="s">
        <v>138</v>
      </c>
      <c r="C18" s="29">
        <v>43.016607580883829</v>
      </c>
      <c r="D18" s="29">
        <v>5430.334150405276</v>
      </c>
      <c r="E18" s="29">
        <f t="shared" si="0"/>
        <v>5473.3507579861598</v>
      </c>
      <c r="F18" s="29"/>
      <c r="G18" s="29">
        <v>42.588015412806271</v>
      </c>
      <c r="H18" s="29">
        <v>5282.4847568983696</v>
      </c>
      <c r="I18" s="29">
        <f t="shared" si="1"/>
        <v>5325.0727723111759</v>
      </c>
      <c r="J18" s="29"/>
      <c r="K18" s="29">
        <v>81325.067407697439</v>
      </c>
      <c r="L18" s="29">
        <v>8352311.7438652497</v>
      </c>
      <c r="M18" s="29">
        <f t="shared" si="2"/>
        <v>8433636.8112729471</v>
      </c>
    </row>
    <row r="19" spans="1:13" x14ac:dyDescent="0.2">
      <c r="A19" s="1" t="s">
        <v>22</v>
      </c>
      <c r="B19" s="29" t="s">
        <v>139</v>
      </c>
      <c r="C19" s="29">
        <v>912.77825011584355</v>
      </c>
      <c r="D19" s="29">
        <v>34167.369164781958</v>
      </c>
      <c r="E19" s="29">
        <f t="shared" si="0"/>
        <v>35080.147414897801</v>
      </c>
      <c r="F19" s="29"/>
      <c r="G19" s="29">
        <v>896.83943085867941</v>
      </c>
      <c r="H19" s="29">
        <v>33307.298914716201</v>
      </c>
      <c r="I19" s="29">
        <f t="shared" si="1"/>
        <v>34204.13834557488</v>
      </c>
      <c r="J19" s="29"/>
      <c r="K19" s="29">
        <v>1678302.4541220963</v>
      </c>
      <c r="L19" s="29">
        <v>51648535.589455098</v>
      </c>
      <c r="M19" s="29">
        <f t="shared" si="2"/>
        <v>53326838.043577194</v>
      </c>
    </row>
    <row r="20" spans="1:13" x14ac:dyDescent="0.2">
      <c r="A20" s="1" t="s">
        <v>23</v>
      </c>
      <c r="B20" s="29" t="s">
        <v>140</v>
      </c>
      <c r="C20" s="29">
        <v>71.801650097028869</v>
      </c>
      <c r="D20" s="29">
        <v>16146.773350886629</v>
      </c>
      <c r="E20" s="29">
        <f t="shared" si="0"/>
        <v>16218.575000983659</v>
      </c>
      <c r="F20" s="29"/>
      <c r="G20" s="29">
        <v>71.787663573262762</v>
      </c>
      <c r="H20" s="29">
        <v>15720.340111189071</v>
      </c>
      <c r="I20" s="29">
        <f t="shared" si="1"/>
        <v>15792.127774762334</v>
      </c>
      <c r="J20" s="29"/>
      <c r="K20" s="29">
        <v>122007.87587677408</v>
      </c>
      <c r="L20" s="29">
        <v>24209745.453527961</v>
      </c>
      <c r="M20" s="29">
        <f t="shared" si="2"/>
        <v>24331753.329404734</v>
      </c>
    </row>
    <row r="21" spans="1:13" x14ac:dyDescent="0.2">
      <c r="A21" s="1" t="s">
        <v>24</v>
      </c>
      <c r="B21" s="29" t="s">
        <v>141</v>
      </c>
      <c r="C21" s="29">
        <v>68.553794238604951</v>
      </c>
      <c r="D21" s="29">
        <v>10902.510959369753</v>
      </c>
      <c r="E21" s="29">
        <f t="shared" si="0"/>
        <v>10971.064753608358</v>
      </c>
      <c r="F21" s="29"/>
      <c r="G21" s="29">
        <v>68.35726626992664</v>
      </c>
      <c r="H21" s="29">
        <v>10615.07022105647</v>
      </c>
      <c r="I21" s="29">
        <f t="shared" si="1"/>
        <v>10683.427487326397</v>
      </c>
      <c r="J21" s="29"/>
      <c r="K21" s="29">
        <v>124806.83902285108</v>
      </c>
      <c r="L21" s="29">
        <v>16348292.636226</v>
      </c>
      <c r="M21" s="29">
        <f t="shared" si="2"/>
        <v>16473099.475248851</v>
      </c>
    </row>
    <row r="22" spans="1:13" x14ac:dyDescent="0.2">
      <c r="A22" s="1" t="s">
        <v>25</v>
      </c>
      <c r="B22" s="29" t="s">
        <v>142</v>
      </c>
      <c r="C22" s="29">
        <v>309.13871933384507</v>
      </c>
      <c r="D22" s="29">
        <v>56463.156833247034</v>
      </c>
      <c r="E22" s="29">
        <f t="shared" si="0"/>
        <v>56772.295552580879</v>
      </c>
      <c r="F22" s="29"/>
      <c r="G22" s="29">
        <v>304.76526461447429</v>
      </c>
      <c r="H22" s="29">
        <v>55045.618958768398</v>
      </c>
      <c r="I22" s="29">
        <f t="shared" si="1"/>
        <v>55350.384223382876</v>
      </c>
      <c r="J22" s="29"/>
      <c r="K22" s="29">
        <v>576406.6460121274</v>
      </c>
      <c r="L22" s="29">
        <v>87317281.88972041</v>
      </c>
      <c r="M22" s="29">
        <f t="shared" si="2"/>
        <v>87893688.535732538</v>
      </c>
    </row>
    <row r="23" spans="1:13" x14ac:dyDescent="0.2">
      <c r="A23" s="1" t="s">
        <v>26</v>
      </c>
      <c r="B23" s="29" t="s">
        <v>143</v>
      </c>
      <c r="C23" s="29">
        <v>26.438508042553167</v>
      </c>
      <c r="D23" s="29">
        <v>4032.1020934087119</v>
      </c>
      <c r="E23" s="29">
        <f t="shared" si="0"/>
        <v>4058.540601451265</v>
      </c>
      <c r="F23" s="29"/>
      <c r="G23" s="29">
        <v>26.031574638260281</v>
      </c>
      <c r="H23" s="29">
        <v>3923.2377341658098</v>
      </c>
      <c r="I23" s="29">
        <f t="shared" si="1"/>
        <v>3949.2693088040701</v>
      </c>
      <c r="J23" s="29"/>
      <c r="K23" s="29">
        <v>45149.945695355535</v>
      </c>
      <c r="L23" s="29">
        <v>6005805.5206025196</v>
      </c>
      <c r="M23" s="29">
        <f t="shared" si="2"/>
        <v>6050955.4662978752</v>
      </c>
    </row>
    <row r="24" spans="1:13" x14ac:dyDescent="0.2">
      <c r="A24" s="1" t="s">
        <v>27</v>
      </c>
      <c r="B24" s="29" t="s">
        <v>144</v>
      </c>
      <c r="C24" s="29">
        <v>47.123861473884972</v>
      </c>
      <c r="D24" s="29">
        <v>3362.8673404501083</v>
      </c>
      <c r="E24" s="29">
        <f t="shared" si="0"/>
        <v>3409.9912019239932</v>
      </c>
      <c r="F24" s="29"/>
      <c r="G24" s="29">
        <v>46.857845601075496</v>
      </c>
      <c r="H24" s="29">
        <v>3268.6081765935401</v>
      </c>
      <c r="I24" s="29">
        <f t="shared" si="1"/>
        <v>3315.4660221946156</v>
      </c>
      <c r="J24" s="29"/>
      <c r="K24" s="29">
        <v>84479.428692312911</v>
      </c>
      <c r="L24" s="29">
        <v>5150104.4920129701</v>
      </c>
      <c r="M24" s="29">
        <f t="shared" si="2"/>
        <v>5234583.9207052831</v>
      </c>
    </row>
    <row r="25" spans="1:13" x14ac:dyDescent="0.2">
      <c r="A25" s="1" t="s">
        <v>28</v>
      </c>
      <c r="B25" s="29" t="s">
        <v>145</v>
      </c>
      <c r="C25" s="29">
        <v>1147.4175067560982</v>
      </c>
      <c r="D25" s="29">
        <v>19361.565330226189</v>
      </c>
      <c r="E25" s="29">
        <f t="shared" si="0"/>
        <v>20508.982836982286</v>
      </c>
      <c r="F25" s="29"/>
      <c r="G25" s="29">
        <v>1119.6564158335377</v>
      </c>
      <c r="H25" s="29">
        <v>18732.183630603187</v>
      </c>
      <c r="I25" s="29">
        <f t="shared" si="1"/>
        <v>19851.840046436726</v>
      </c>
      <c r="J25" s="29"/>
      <c r="K25" s="29">
        <v>1988923.1316154692</v>
      </c>
      <c r="L25" s="29">
        <v>28563405.831822731</v>
      </c>
      <c r="M25" s="29">
        <f t="shared" si="2"/>
        <v>30552328.963438198</v>
      </c>
    </row>
    <row r="26" spans="1:13" x14ac:dyDescent="0.2">
      <c r="A26" s="1" t="s">
        <v>29</v>
      </c>
      <c r="B26" s="29" t="s">
        <v>146</v>
      </c>
      <c r="C26" s="29">
        <v>1563.4631505676462</v>
      </c>
      <c r="D26" s="29">
        <v>14288.282784155181</v>
      </c>
      <c r="E26" s="29">
        <f t="shared" si="0"/>
        <v>15851.745934722827</v>
      </c>
      <c r="F26" s="29"/>
      <c r="G26" s="29">
        <v>1526.1258920725395</v>
      </c>
      <c r="H26" s="29">
        <v>13969.1400629285</v>
      </c>
      <c r="I26" s="29">
        <f t="shared" si="1"/>
        <v>15495.265955001039</v>
      </c>
      <c r="J26" s="29"/>
      <c r="K26" s="29">
        <v>3022238.6169324107</v>
      </c>
      <c r="L26" s="29">
        <v>22350108.200240701</v>
      </c>
      <c r="M26" s="29">
        <f t="shared" si="2"/>
        <v>25372346.817173112</v>
      </c>
    </row>
    <row r="27" spans="1:13" x14ac:dyDescent="0.2">
      <c r="A27" s="1" t="s">
        <v>30</v>
      </c>
      <c r="B27" s="29" t="s">
        <v>147</v>
      </c>
      <c r="C27" s="29">
        <v>0</v>
      </c>
      <c r="D27" s="29">
        <v>15612.53899490078</v>
      </c>
      <c r="E27" s="29">
        <f t="shared" si="0"/>
        <v>15612.53899490078</v>
      </c>
      <c r="F27" s="29"/>
      <c r="G27" s="29">
        <v>0</v>
      </c>
      <c r="H27" s="29">
        <v>15225.766180418901</v>
      </c>
      <c r="I27" s="29">
        <f t="shared" si="1"/>
        <v>15225.766180418901</v>
      </c>
      <c r="J27" s="29"/>
      <c r="K27" s="29">
        <v>0</v>
      </c>
      <c r="L27" s="29">
        <v>24127010.81018164</v>
      </c>
      <c r="M27" s="29">
        <f t="shared" si="2"/>
        <v>24127010.81018164</v>
      </c>
    </row>
    <row r="28" spans="1:13" x14ac:dyDescent="0.2">
      <c r="A28" s="1" t="s">
        <v>31</v>
      </c>
      <c r="B28" s="29" t="s">
        <v>148</v>
      </c>
      <c r="C28" s="29">
        <v>0</v>
      </c>
      <c r="D28" s="29">
        <v>1219.4849130135171</v>
      </c>
      <c r="E28" s="29">
        <f t="shared" si="0"/>
        <v>1219.4849130135171</v>
      </c>
      <c r="F28" s="29"/>
      <c r="G28" s="29">
        <v>0</v>
      </c>
      <c r="H28" s="29">
        <v>1202.47897971257</v>
      </c>
      <c r="I28" s="29">
        <f t="shared" si="1"/>
        <v>1202.47897971257</v>
      </c>
      <c r="J28" s="29"/>
      <c r="K28" s="29">
        <v>0</v>
      </c>
      <c r="L28" s="29">
        <v>1415110.3269424899</v>
      </c>
      <c r="M28" s="29">
        <f t="shared" si="2"/>
        <v>1415110.3269424899</v>
      </c>
    </row>
    <row r="29" spans="1:13" x14ac:dyDescent="0.2">
      <c r="A29" s="1" t="s">
        <v>32</v>
      </c>
      <c r="B29" s="29" t="s">
        <v>149</v>
      </c>
      <c r="C29" s="29">
        <v>457.31507901555415</v>
      </c>
      <c r="D29" s="29">
        <v>12824.478059449815</v>
      </c>
      <c r="E29" s="29">
        <f t="shared" si="0"/>
        <v>13281.793138465369</v>
      </c>
      <c r="F29" s="29"/>
      <c r="G29" s="29">
        <v>453.65887921223111</v>
      </c>
      <c r="H29" s="29">
        <v>12469.49707291648</v>
      </c>
      <c r="I29" s="29">
        <f t="shared" si="1"/>
        <v>12923.155952128711</v>
      </c>
      <c r="J29" s="29"/>
      <c r="K29" s="29">
        <v>658375.2606744431</v>
      </c>
      <c r="L29" s="29">
        <v>19966963.030650608</v>
      </c>
      <c r="M29" s="29">
        <f t="shared" si="2"/>
        <v>20625338.291325051</v>
      </c>
    </row>
    <row r="30" spans="1:13" x14ac:dyDescent="0.2">
      <c r="A30" s="1" t="s">
        <v>33</v>
      </c>
      <c r="B30" s="29" t="s">
        <v>150</v>
      </c>
      <c r="C30" s="29">
        <v>16041.586365425988</v>
      </c>
      <c r="D30" s="29">
        <v>193331.17710602481</v>
      </c>
      <c r="E30" s="29">
        <f t="shared" si="0"/>
        <v>209372.7634714508</v>
      </c>
      <c r="F30" s="29"/>
      <c r="G30" s="29">
        <v>15509.406915319007</v>
      </c>
      <c r="H30" s="29">
        <v>188284.50947535387</v>
      </c>
      <c r="I30" s="29">
        <f t="shared" si="1"/>
        <v>203793.91639067288</v>
      </c>
      <c r="J30" s="29"/>
      <c r="K30" s="29">
        <v>30337889.302435867</v>
      </c>
      <c r="L30" s="29">
        <v>299003995.73160249</v>
      </c>
      <c r="M30" s="29">
        <f t="shared" si="2"/>
        <v>329341885.03403836</v>
      </c>
    </row>
    <row r="31" spans="1:13" x14ac:dyDescent="0.2">
      <c r="A31" s="1" t="s">
        <v>34</v>
      </c>
      <c r="B31" s="29" t="s">
        <v>151</v>
      </c>
      <c r="C31" s="29">
        <v>4093.6473944477184</v>
      </c>
      <c r="D31" s="29">
        <v>51019.141069510893</v>
      </c>
      <c r="E31" s="29">
        <f t="shared" si="0"/>
        <v>55112.788463958612</v>
      </c>
      <c r="F31" s="29"/>
      <c r="G31" s="29">
        <v>3985.5972323160022</v>
      </c>
      <c r="H31" s="29">
        <v>49849.662321320699</v>
      </c>
      <c r="I31" s="29">
        <f t="shared" si="1"/>
        <v>53835.259553636701</v>
      </c>
      <c r="J31" s="29"/>
      <c r="K31" s="29">
        <v>6861508.9359968789</v>
      </c>
      <c r="L31" s="29">
        <v>73894306.638294801</v>
      </c>
      <c r="M31" s="29">
        <f t="shared" si="2"/>
        <v>80755815.574291676</v>
      </c>
    </row>
    <row r="32" spans="1:13" x14ac:dyDescent="0.2">
      <c r="A32" s="1" t="s">
        <v>35</v>
      </c>
      <c r="B32" s="29" t="s">
        <v>152</v>
      </c>
      <c r="C32" s="29">
        <v>3330.8871514699422</v>
      </c>
      <c r="D32" s="29">
        <v>195355.65695978212</v>
      </c>
      <c r="E32" s="29">
        <f t="shared" si="0"/>
        <v>198686.54411125206</v>
      </c>
      <c r="F32" s="29"/>
      <c r="G32" s="29">
        <v>3302.7836281868513</v>
      </c>
      <c r="H32" s="29">
        <v>190067.03690585299</v>
      </c>
      <c r="I32" s="29">
        <f t="shared" si="1"/>
        <v>193369.82053403984</v>
      </c>
      <c r="J32" s="29"/>
      <c r="K32" s="29">
        <v>5742353.4990555644</v>
      </c>
      <c r="L32" s="29">
        <v>302909522.15230799</v>
      </c>
      <c r="M32" s="29">
        <f t="shared" si="2"/>
        <v>308651875.65136355</v>
      </c>
    </row>
    <row r="33" spans="1:13" x14ac:dyDescent="0.2">
      <c r="A33" s="1" t="s">
        <v>36</v>
      </c>
      <c r="B33" s="29" t="s">
        <v>153</v>
      </c>
      <c r="C33" s="29">
        <v>14025.773892459314</v>
      </c>
      <c r="D33" s="29">
        <v>252171.8579242441</v>
      </c>
      <c r="E33" s="29">
        <f t="shared" si="0"/>
        <v>266197.63181670342</v>
      </c>
      <c r="F33" s="29"/>
      <c r="G33" s="29">
        <v>13907.904073313199</v>
      </c>
      <c r="H33" s="29">
        <v>246176.44706216099</v>
      </c>
      <c r="I33" s="29">
        <f t="shared" si="1"/>
        <v>260084.35113547419</v>
      </c>
      <c r="J33" s="29"/>
      <c r="K33" s="29">
        <v>20998681.995349497</v>
      </c>
      <c r="L33" s="29">
        <v>250737791.60594401</v>
      </c>
      <c r="M33" s="29">
        <f t="shared" si="2"/>
        <v>271736473.6012935</v>
      </c>
    </row>
    <row r="34" spans="1:13" x14ac:dyDescent="0.2">
      <c r="A34" s="1" t="s">
        <v>37</v>
      </c>
      <c r="B34" s="29" t="s">
        <v>154</v>
      </c>
      <c r="C34" s="29">
        <v>3879.4831715497203</v>
      </c>
      <c r="D34" s="29">
        <v>59316.539964249823</v>
      </c>
      <c r="E34" s="29">
        <f t="shared" si="0"/>
        <v>63196.023135799544</v>
      </c>
      <c r="F34" s="29"/>
      <c r="G34" s="29">
        <v>3742.9259733625877</v>
      </c>
      <c r="H34" s="29">
        <v>57885.5177299157</v>
      </c>
      <c r="I34" s="29">
        <f t="shared" si="1"/>
        <v>61628.443703278288</v>
      </c>
      <c r="J34" s="29"/>
      <c r="K34" s="29">
        <v>6657555.5602093004</v>
      </c>
      <c r="L34" s="29">
        <v>94708870.912048787</v>
      </c>
      <c r="M34" s="29">
        <f t="shared" si="2"/>
        <v>101366426.47225809</v>
      </c>
    </row>
    <row r="35" spans="1:13" x14ac:dyDescent="0.2">
      <c r="A35" s="1" t="s">
        <v>38</v>
      </c>
      <c r="B35" s="29" t="s">
        <v>155</v>
      </c>
      <c r="C35" s="29">
        <v>20.426808913096465</v>
      </c>
      <c r="D35" s="29">
        <v>21740.023862214144</v>
      </c>
      <c r="E35" s="29">
        <f t="shared" si="0"/>
        <v>21760.450671127241</v>
      </c>
      <c r="F35" s="29"/>
      <c r="G35" s="29">
        <v>19.721137287295278</v>
      </c>
      <c r="H35" s="29">
        <v>21410.358790268801</v>
      </c>
      <c r="I35" s="29">
        <f t="shared" si="1"/>
        <v>21430.079927556097</v>
      </c>
      <c r="J35" s="29"/>
      <c r="K35" s="29">
        <v>40572.134546753019</v>
      </c>
      <c r="L35" s="29">
        <v>33359876.318255998</v>
      </c>
      <c r="M35" s="29">
        <f t="shared" si="2"/>
        <v>33400448.452802751</v>
      </c>
    </row>
    <row r="36" spans="1:13" x14ac:dyDescent="0.2">
      <c r="A36" s="1" t="s">
        <v>39</v>
      </c>
      <c r="B36" s="29" t="s">
        <v>156</v>
      </c>
      <c r="C36" s="29">
        <v>10.668519093525902</v>
      </c>
      <c r="D36" s="29">
        <v>3881.8396900934058</v>
      </c>
      <c r="E36" s="29">
        <f t="shared" si="0"/>
        <v>3892.5082091869317</v>
      </c>
      <c r="F36" s="29"/>
      <c r="G36" s="29">
        <v>10.625298014625514</v>
      </c>
      <c r="H36" s="29">
        <v>3769.3263937780298</v>
      </c>
      <c r="I36" s="29">
        <f t="shared" si="1"/>
        <v>3779.9516917926553</v>
      </c>
      <c r="J36" s="29"/>
      <c r="K36" s="29">
        <v>21082.751496142708</v>
      </c>
      <c r="L36" s="29">
        <v>7250394.9312251499</v>
      </c>
      <c r="M36" s="29">
        <f t="shared" si="2"/>
        <v>7271477.6827212926</v>
      </c>
    </row>
    <row r="37" spans="1:13" x14ac:dyDescent="0.2">
      <c r="A37" s="1" t="s">
        <v>40</v>
      </c>
      <c r="B37" s="29" t="s">
        <v>157</v>
      </c>
      <c r="C37" s="29">
        <v>273.35237980953389</v>
      </c>
      <c r="D37" s="29">
        <v>34456.783564300931</v>
      </c>
      <c r="E37" s="29">
        <f t="shared" si="0"/>
        <v>34730.135944110465</v>
      </c>
      <c r="F37" s="29"/>
      <c r="G37" s="29">
        <v>270.16846171339421</v>
      </c>
      <c r="H37" s="29">
        <v>33546.584099108761</v>
      </c>
      <c r="I37" s="29">
        <f t="shared" si="1"/>
        <v>33816.752560822155</v>
      </c>
      <c r="J37" s="29"/>
      <c r="K37" s="29">
        <v>533199.52853516489</v>
      </c>
      <c r="L37" s="29">
        <v>55936822.723160535</v>
      </c>
      <c r="M37" s="29">
        <f t="shared" si="2"/>
        <v>56470022.2516957</v>
      </c>
    </row>
    <row r="38" spans="1:13" x14ac:dyDescent="0.2">
      <c r="A38" s="1" t="s">
        <v>41</v>
      </c>
      <c r="B38" s="29" t="s">
        <v>158</v>
      </c>
      <c r="C38" s="29">
        <v>757.3954619905453</v>
      </c>
      <c r="D38" s="29">
        <v>25486.399052136538</v>
      </c>
      <c r="E38" s="29">
        <f t="shared" si="0"/>
        <v>26243.794514127083</v>
      </c>
      <c r="F38" s="29"/>
      <c r="G38" s="29">
        <v>747.27233916153637</v>
      </c>
      <c r="H38" s="29">
        <v>25140.8988239059</v>
      </c>
      <c r="I38" s="29">
        <f t="shared" si="1"/>
        <v>25888.171163067436</v>
      </c>
      <c r="J38" s="29"/>
      <c r="K38" s="29">
        <v>1357209.0332268588</v>
      </c>
      <c r="L38" s="29">
        <v>24532459.640392099</v>
      </c>
      <c r="M38" s="29">
        <f t="shared" si="2"/>
        <v>25889668.673618957</v>
      </c>
    </row>
    <row r="39" spans="1:13" x14ac:dyDescent="0.2">
      <c r="A39" s="1" t="s">
        <v>42</v>
      </c>
      <c r="B39" s="29" t="s">
        <v>159</v>
      </c>
      <c r="C39" s="29">
        <v>5670.4701814894652</v>
      </c>
      <c r="D39" s="29">
        <v>153679.21657590996</v>
      </c>
      <c r="E39" s="29">
        <f t="shared" si="0"/>
        <v>159349.68675739941</v>
      </c>
      <c r="F39" s="29"/>
      <c r="G39" s="29">
        <v>5600.5774999738169</v>
      </c>
      <c r="H39" s="29">
        <v>151560.43382258218</v>
      </c>
      <c r="I39" s="29">
        <f t="shared" si="1"/>
        <v>157161.01132255601</v>
      </c>
      <c r="J39" s="29"/>
      <c r="K39" s="29">
        <v>8615794.2284375802</v>
      </c>
      <c r="L39" s="29">
        <v>155929309.75507128</v>
      </c>
      <c r="M39" s="29">
        <f t="shared" si="2"/>
        <v>164545103.98350886</v>
      </c>
    </row>
    <row r="40" spans="1:13" x14ac:dyDescent="0.2">
      <c r="A40" s="1" t="s">
        <v>43</v>
      </c>
      <c r="B40" s="29" t="s">
        <v>160</v>
      </c>
      <c r="C40" s="29">
        <v>659.3703619079206</v>
      </c>
      <c r="D40" s="29">
        <v>20205.195682072299</v>
      </c>
      <c r="E40" s="29">
        <f t="shared" si="0"/>
        <v>20864.56604398022</v>
      </c>
      <c r="F40" s="29"/>
      <c r="G40" s="29">
        <v>649.03894447251696</v>
      </c>
      <c r="H40" s="29">
        <v>19673.561496542359</v>
      </c>
      <c r="I40" s="29">
        <f t="shared" si="1"/>
        <v>20322.600441014874</v>
      </c>
      <c r="J40" s="29"/>
      <c r="K40" s="29">
        <v>1048312.0232897624</v>
      </c>
      <c r="L40" s="29">
        <v>27604314.805412598</v>
      </c>
      <c r="M40" s="29">
        <f t="shared" si="2"/>
        <v>28652626.82870236</v>
      </c>
    </row>
    <row r="41" spans="1:13" x14ac:dyDescent="0.2">
      <c r="A41" s="1" t="s">
        <v>44</v>
      </c>
      <c r="B41" s="29" t="s">
        <v>161</v>
      </c>
      <c r="C41" s="29">
        <v>2713.8380039864724</v>
      </c>
      <c r="D41" s="29">
        <v>14142.05988271863</v>
      </c>
      <c r="E41" s="29">
        <f t="shared" si="0"/>
        <v>16855.897886705101</v>
      </c>
      <c r="F41" s="29"/>
      <c r="G41" s="29">
        <v>2670.0317213571607</v>
      </c>
      <c r="H41" s="29">
        <v>13725.164903577001</v>
      </c>
      <c r="I41" s="29">
        <f t="shared" si="1"/>
        <v>16395.19662493416</v>
      </c>
      <c r="J41" s="29"/>
      <c r="K41" s="29">
        <v>4490425.1674394887</v>
      </c>
      <c r="L41" s="29">
        <v>18545977.192072324</v>
      </c>
      <c r="M41" s="29">
        <f t="shared" si="2"/>
        <v>23036402.359511815</v>
      </c>
    </row>
    <row r="42" spans="1:13" x14ac:dyDescent="0.2">
      <c r="A42" s="1" t="s">
        <v>45</v>
      </c>
      <c r="B42" s="29" t="s">
        <v>162</v>
      </c>
      <c r="C42" s="29">
        <v>42.742767439154704</v>
      </c>
      <c r="D42" s="29">
        <v>12164.363786564671</v>
      </c>
      <c r="E42" s="29">
        <f t="shared" si="0"/>
        <v>12207.106554003825</v>
      </c>
      <c r="F42" s="29"/>
      <c r="G42" s="29">
        <v>42.222329475302104</v>
      </c>
      <c r="H42" s="29">
        <v>11814.0646926523</v>
      </c>
      <c r="I42" s="29">
        <f t="shared" si="1"/>
        <v>11856.287022127603</v>
      </c>
      <c r="J42" s="29"/>
      <c r="K42" s="29">
        <v>78988.648551594466</v>
      </c>
      <c r="L42" s="29">
        <v>19333416.1046996</v>
      </c>
      <c r="M42" s="29">
        <f t="shared" si="2"/>
        <v>19412404.753251195</v>
      </c>
    </row>
    <row r="43" spans="1:13" x14ac:dyDescent="0.2">
      <c r="A43" s="1" t="s">
        <v>46</v>
      </c>
      <c r="B43" s="29" t="s">
        <v>163</v>
      </c>
      <c r="C43" s="29">
        <v>5626.598570357668</v>
      </c>
      <c r="D43" s="29">
        <v>61149.74378073938</v>
      </c>
      <c r="E43" s="29">
        <f t="shared" si="0"/>
        <v>66776.342351097046</v>
      </c>
      <c r="F43" s="29"/>
      <c r="G43" s="29">
        <v>5593.7456069740656</v>
      </c>
      <c r="H43" s="29">
        <v>59677.905142150339</v>
      </c>
      <c r="I43" s="29">
        <f t="shared" si="1"/>
        <v>65271.650749124405</v>
      </c>
      <c r="J43" s="29"/>
      <c r="K43" s="29">
        <v>11189988.207885779</v>
      </c>
      <c r="L43" s="29">
        <v>94227099.646394327</v>
      </c>
      <c r="M43" s="29">
        <f t="shared" si="2"/>
        <v>105417087.85428011</v>
      </c>
    </row>
    <row r="44" spans="1:13" x14ac:dyDescent="0.2">
      <c r="A44" s="1" t="s">
        <v>47</v>
      </c>
      <c r="B44" s="29" t="s">
        <v>164</v>
      </c>
      <c r="C44" s="29">
        <v>0</v>
      </c>
      <c r="D44" s="29">
        <v>45816.048591131825</v>
      </c>
      <c r="E44" s="29">
        <f t="shared" si="0"/>
        <v>45816.048591131825</v>
      </c>
      <c r="F44" s="29"/>
      <c r="G44" s="29">
        <v>0</v>
      </c>
      <c r="H44" s="29">
        <v>44292.021696774769</v>
      </c>
      <c r="I44" s="29">
        <f t="shared" si="1"/>
        <v>44292.021696774769</v>
      </c>
      <c r="J44" s="29"/>
      <c r="K44" s="29">
        <v>0</v>
      </c>
      <c r="L44" s="29">
        <v>68023082.287105203</v>
      </c>
      <c r="M44" s="29">
        <f t="shared" si="2"/>
        <v>68023082.287105203</v>
      </c>
    </row>
    <row r="45" spans="1:13" x14ac:dyDescent="0.2">
      <c r="A45" s="1" t="s">
        <v>48</v>
      </c>
      <c r="B45" s="29" t="s">
        <v>165</v>
      </c>
      <c r="C45" s="29">
        <v>0</v>
      </c>
      <c r="D45" s="29">
        <v>19556.349318774075</v>
      </c>
      <c r="E45" s="29">
        <f t="shared" si="0"/>
        <v>19556.349318774075</v>
      </c>
      <c r="F45" s="29"/>
      <c r="G45" s="29">
        <v>0</v>
      </c>
      <c r="H45" s="29">
        <v>18934.384284107498</v>
      </c>
      <c r="I45" s="29">
        <f t="shared" si="1"/>
        <v>18934.384284107498</v>
      </c>
      <c r="J45" s="29"/>
      <c r="K45" s="29">
        <v>0</v>
      </c>
      <c r="L45" s="29">
        <v>29297363.383995902</v>
      </c>
      <c r="M45" s="29">
        <f t="shared" si="2"/>
        <v>29297363.383995902</v>
      </c>
    </row>
    <row r="46" spans="1:13" x14ac:dyDescent="0.2">
      <c r="A46" s="1" t="s">
        <v>49</v>
      </c>
      <c r="B46" s="29" t="s">
        <v>166</v>
      </c>
      <c r="C46" s="29">
        <v>0</v>
      </c>
      <c r="D46" s="29">
        <v>9252.1123643480369</v>
      </c>
      <c r="E46" s="29">
        <f t="shared" si="0"/>
        <v>9252.1123643480369</v>
      </c>
      <c r="F46" s="29"/>
      <c r="G46" s="29">
        <v>0</v>
      </c>
      <c r="H46" s="29">
        <v>9024.2857210161092</v>
      </c>
      <c r="I46" s="29">
        <f t="shared" si="1"/>
        <v>9024.2857210161092</v>
      </c>
      <c r="J46" s="29"/>
      <c r="K46" s="29">
        <v>0</v>
      </c>
      <c r="L46" s="29">
        <v>13849962.5342652</v>
      </c>
      <c r="M46" s="29">
        <f t="shared" si="2"/>
        <v>13849962.5342652</v>
      </c>
    </row>
    <row r="47" spans="1:13" x14ac:dyDescent="0.2">
      <c r="A47" s="1" t="s">
        <v>50</v>
      </c>
      <c r="B47" s="29" t="s">
        <v>167</v>
      </c>
      <c r="C47" s="29">
        <v>565.59133473315887</v>
      </c>
      <c r="D47" s="29">
        <v>18293.137366871189</v>
      </c>
      <c r="E47" s="29">
        <f t="shared" si="0"/>
        <v>18858.728701604348</v>
      </c>
      <c r="F47" s="29"/>
      <c r="G47" s="29">
        <v>565.59133473315887</v>
      </c>
      <c r="H47" s="29">
        <v>17790.811680463001</v>
      </c>
      <c r="I47" s="29">
        <f t="shared" si="1"/>
        <v>18356.40301519616</v>
      </c>
      <c r="J47" s="29"/>
      <c r="K47" s="29">
        <v>852780.74666728079</v>
      </c>
      <c r="L47" s="29">
        <v>24239663.662325799</v>
      </c>
      <c r="M47" s="29">
        <f t="shared" si="2"/>
        <v>25092444.40899308</v>
      </c>
    </row>
    <row r="48" spans="1:13" x14ac:dyDescent="0.2">
      <c r="A48" s="1" t="s">
        <v>51</v>
      </c>
      <c r="B48" s="29" t="s">
        <v>168</v>
      </c>
      <c r="C48" s="29">
        <v>4082.7430321401407</v>
      </c>
      <c r="D48" s="29">
        <v>9889.8739480376535</v>
      </c>
      <c r="E48" s="29">
        <f t="shared" si="0"/>
        <v>13972.616980177794</v>
      </c>
      <c r="F48" s="29"/>
      <c r="G48" s="29">
        <v>4082.7430321401389</v>
      </c>
      <c r="H48" s="29">
        <v>9689.0260121283809</v>
      </c>
      <c r="I48" s="29">
        <f t="shared" si="1"/>
        <v>13771.76904426852</v>
      </c>
      <c r="J48" s="29"/>
      <c r="K48" s="29">
        <v>5922253.7008848488</v>
      </c>
      <c r="L48" s="29">
        <v>13959502.789540324</v>
      </c>
      <c r="M48" s="29">
        <f t="shared" si="2"/>
        <v>19881756.490425173</v>
      </c>
    </row>
    <row r="49" spans="1:13" x14ac:dyDescent="0.2">
      <c r="A49" s="1" t="s">
        <v>52</v>
      </c>
      <c r="B49" s="29" t="s">
        <v>169</v>
      </c>
      <c r="C49" s="29">
        <v>990.50614804310317</v>
      </c>
      <c r="D49" s="29">
        <v>16527.094665048357</v>
      </c>
      <c r="E49" s="29">
        <f t="shared" si="0"/>
        <v>17517.60081309146</v>
      </c>
      <c r="F49" s="29"/>
      <c r="G49" s="29">
        <v>984.02626961276292</v>
      </c>
      <c r="H49" s="29">
        <v>16075.351551207301</v>
      </c>
      <c r="I49" s="29">
        <f t="shared" si="1"/>
        <v>17059.377820820064</v>
      </c>
      <c r="J49" s="29"/>
      <c r="K49" s="29">
        <v>1292780.2877876312</v>
      </c>
      <c r="L49" s="29">
        <v>23334647.235394299</v>
      </c>
      <c r="M49" s="29">
        <f t="shared" si="2"/>
        <v>24627427.52318193</v>
      </c>
    </row>
    <row r="50" spans="1:13" x14ac:dyDescent="0.2">
      <c r="A50" s="1" t="s">
        <v>53</v>
      </c>
      <c r="B50" s="29" t="s">
        <v>170</v>
      </c>
      <c r="C50" s="29">
        <v>0</v>
      </c>
      <c r="D50" s="29">
        <v>0</v>
      </c>
      <c r="E50" s="29">
        <f t="shared" si="0"/>
        <v>0</v>
      </c>
      <c r="F50" s="29"/>
      <c r="G50" s="29">
        <v>0</v>
      </c>
      <c r="H50" s="29">
        <v>0</v>
      </c>
      <c r="I50" s="29">
        <f t="shared" si="1"/>
        <v>0</v>
      </c>
      <c r="J50" s="29"/>
      <c r="K50" s="29">
        <v>0</v>
      </c>
      <c r="L50" s="29">
        <v>0</v>
      </c>
      <c r="M50" s="29">
        <f t="shared" si="2"/>
        <v>0</v>
      </c>
    </row>
    <row r="51" spans="1:13" x14ac:dyDescent="0.2">
      <c r="A51" s="1" t="s">
        <v>54</v>
      </c>
      <c r="B51" s="29" t="s">
        <v>171</v>
      </c>
      <c r="C51" s="29">
        <v>11581.552073017512</v>
      </c>
      <c r="D51" s="29">
        <v>76890.252099153993</v>
      </c>
      <c r="E51" s="29">
        <f t="shared" si="0"/>
        <v>88471.804172171513</v>
      </c>
      <c r="F51" s="29"/>
      <c r="G51" s="29">
        <v>11383.36504019538</v>
      </c>
      <c r="H51" s="29">
        <v>74315.221848694899</v>
      </c>
      <c r="I51" s="29">
        <f t="shared" si="1"/>
        <v>85698.586888890277</v>
      </c>
      <c r="J51" s="29"/>
      <c r="K51" s="29">
        <v>20194616.682469584</v>
      </c>
      <c r="L51" s="29">
        <v>113091921.3849563</v>
      </c>
      <c r="M51" s="29">
        <f t="shared" si="2"/>
        <v>133286538.06742588</v>
      </c>
    </row>
    <row r="52" spans="1:13" x14ac:dyDescent="0.2">
      <c r="A52" s="1" t="s">
        <v>55</v>
      </c>
      <c r="B52" s="29" t="s">
        <v>172</v>
      </c>
      <c r="C52" s="29">
        <v>3146.8793473853875</v>
      </c>
      <c r="D52" s="29">
        <v>55818.107318028226</v>
      </c>
      <c r="E52" s="29">
        <f t="shared" si="0"/>
        <v>58964.986665413613</v>
      </c>
      <c r="F52" s="29"/>
      <c r="G52" s="29">
        <v>3099.6723080505399</v>
      </c>
      <c r="H52" s="29">
        <v>54091.131648825925</v>
      </c>
      <c r="I52" s="29">
        <f t="shared" si="1"/>
        <v>57190.803956876465</v>
      </c>
      <c r="J52" s="29"/>
      <c r="K52" s="29">
        <v>5294741.3726862371</v>
      </c>
      <c r="L52" s="29">
        <v>84206767.62761195</v>
      </c>
      <c r="M52" s="29">
        <f t="shared" si="2"/>
        <v>89501509.000298187</v>
      </c>
    </row>
    <row r="53" spans="1:13" x14ac:dyDescent="0.2">
      <c r="A53" s="1" t="s">
        <v>56</v>
      </c>
      <c r="B53" s="29" t="s">
        <v>173</v>
      </c>
      <c r="C53" s="29">
        <v>213.10846730730918</v>
      </c>
      <c r="D53" s="29">
        <v>19141.3958701923</v>
      </c>
      <c r="E53" s="29">
        <f t="shared" si="0"/>
        <v>19354.504337499609</v>
      </c>
      <c r="F53" s="29"/>
      <c r="G53" s="29">
        <v>210.25189203400078</v>
      </c>
      <c r="H53" s="29">
        <v>18586.453253059801</v>
      </c>
      <c r="I53" s="29">
        <f t="shared" si="1"/>
        <v>18796.705145093802</v>
      </c>
      <c r="J53" s="29"/>
      <c r="K53" s="29">
        <v>391520.18330858648</v>
      </c>
      <c r="L53" s="29">
        <v>28940200.196239602</v>
      </c>
      <c r="M53" s="29">
        <f t="shared" si="2"/>
        <v>29331720.379548188</v>
      </c>
    </row>
    <row r="54" spans="1:13" x14ac:dyDescent="0.2">
      <c r="A54" s="1" t="s">
        <v>57</v>
      </c>
      <c r="B54" s="29" t="s">
        <v>174</v>
      </c>
      <c r="C54" s="29">
        <v>0</v>
      </c>
      <c r="D54" s="29">
        <v>1609.055092164291</v>
      </c>
      <c r="E54" s="29">
        <f t="shared" si="0"/>
        <v>1609.055092164291</v>
      </c>
      <c r="F54" s="29"/>
      <c r="G54" s="29">
        <v>0</v>
      </c>
      <c r="H54" s="29">
        <v>1552.2004158452</v>
      </c>
      <c r="I54" s="29">
        <f t="shared" si="1"/>
        <v>1552.2004158452</v>
      </c>
      <c r="J54" s="29"/>
      <c r="K54" s="29">
        <v>0</v>
      </c>
      <c r="L54" s="29">
        <v>2394214.9604153298</v>
      </c>
      <c r="M54" s="29">
        <f t="shared" si="2"/>
        <v>2394214.9604153298</v>
      </c>
    </row>
    <row r="55" spans="1:13" x14ac:dyDescent="0.2">
      <c r="A55" s="1" t="s">
        <v>58</v>
      </c>
      <c r="B55" s="29" t="s">
        <v>175</v>
      </c>
      <c r="C55" s="29">
        <v>2481.7602548229042</v>
      </c>
      <c r="D55" s="29">
        <v>12065.035331182602</v>
      </c>
      <c r="E55" s="29">
        <f t="shared" si="0"/>
        <v>14546.795586005506</v>
      </c>
      <c r="F55" s="29"/>
      <c r="G55" s="29">
        <v>2430.7599354795002</v>
      </c>
      <c r="H55" s="29">
        <v>11642.081193562901</v>
      </c>
      <c r="I55" s="29">
        <f t="shared" si="1"/>
        <v>14072.841129042401</v>
      </c>
      <c r="J55" s="29"/>
      <c r="K55" s="29">
        <v>4241268.3307434805</v>
      </c>
      <c r="L55" s="29">
        <v>17243638.866665099</v>
      </c>
      <c r="M55" s="29">
        <f t="shared" si="2"/>
        <v>21484907.197408579</v>
      </c>
    </row>
    <row r="56" spans="1:13" x14ac:dyDescent="0.2">
      <c r="A56" s="1" t="s">
        <v>59</v>
      </c>
      <c r="B56" s="29" t="s">
        <v>176</v>
      </c>
      <c r="C56" s="29">
        <v>7991.427273632884</v>
      </c>
      <c r="D56" s="29">
        <v>18448.566226340445</v>
      </c>
      <c r="E56" s="29">
        <f t="shared" si="0"/>
        <v>26439.99349997333</v>
      </c>
      <c r="F56" s="29"/>
      <c r="G56" s="29">
        <v>7818.3304130086253</v>
      </c>
      <c r="H56" s="29">
        <v>17706.43473814254</v>
      </c>
      <c r="I56" s="29">
        <f t="shared" si="1"/>
        <v>25524.765151151165</v>
      </c>
      <c r="J56" s="29"/>
      <c r="K56" s="29">
        <v>13059379.091337997</v>
      </c>
      <c r="L56" s="29">
        <v>25198106.349105801</v>
      </c>
      <c r="M56" s="29">
        <f t="shared" si="2"/>
        <v>38257485.440443799</v>
      </c>
    </row>
    <row r="57" spans="1:13" x14ac:dyDescent="0.2">
      <c r="A57" s="1" t="s">
        <v>60</v>
      </c>
      <c r="B57" s="29" t="s">
        <v>177</v>
      </c>
      <c r="C57" s="29">
        <v>638.07042348373216</v>
      </c>
      <c r="D57" s="29">
        <v>9281.4093056897618</v>
      </c>
      <c r="E57" s="29">
        <f t="shared" si="0"/>
        <v>9919.479729173494</v>
      </c>
      <c r="F57" s="29"/>
      <c r="G57" s="29">
        <v>631.46347755588977</v>
      </c>
      <c r="H57" s="29">
        <v>9070.3139070068592</v>
      </c>
      <c r="I57" s="29">
        <f t="shared" si="1"/>
        <v>9701.7773845627489</v>
      </c>
      <c r="J57" s="29"/>
      <c r="K57" s="29">
        <v>1218281.7845705505</v>
      </c>
      <c r="L57" s="29">
        <v>13866686.891180299</v>
      </c>
      <c r="M57" s="29">
        <f t="shared" si="2"/>
        <v>15084968.67575085</v>
      </c>
    </row>
    <row r="58" spans="1:13" x14ac:dyDescent="0.2">
      <c r="A58" s="1" t="s">
        <v>61</v>
      </c>
      <c r="B58" s="29" t="s">
        <v>178</v>
      </c>
      <c r="C58" s="29">
        <v>284.06575697855442</v>
      </c>
      <c r="D58" s="29">
        <v>52943.150167353233</v>
      </c>
      <c r="E58" s="29">
        <f t="shared" si="0"/>
        <v>53227.215924331787</v>
      </c>
      <c r="F58" s="29"/>
      <c r="G58" s="29">
        <v>275.21921945970826</v>
      </c>
      <c r="H58" s="29">
        <v>51343.379188464896</v>
      </c>
      <c r="I58" s="29">
        <f t="shared" si="1"/>
        <v>51618.598407924605</v>
      </c>
      <c r="J58" s="29"/>
      <c r="K58" s="29">
        <v>423184.82463166118</v>
      </c>
      <c r="L58" s="29">
        <v>71492972.816547707</v>
      </c>
      <c r="M58" s="29">
        <f t="shared" si="2"/>
        <v>71916157.641179368</v>
      </c>
    </row>
    <row r="59" spans="1:13" x14ac:dyDescent="0.2">
      <c r="A59" s="1" t="s">
        <v>62</v>
      </c>
      <c r="B59" s="29" t="s">
        <v>179</v>
      </c>
      <c r="C59" s="29">
        <v>195.01642172137872</v>
      </c>
      <c r="D59" s="29">
        <v>5789.9012284428863</v>
      </c>
      <c r="E59" s="29">
        <f t="shared" si="0"/>
        <v>5984.9176501642651</v>
      </c>
      <c r="F59" s="29"/>
      <c r="G59" s="29">
        <v>192.01672209285516</v>
      </c>
      <c r="H59" s="29">
        <v>5614.7599781745521</v>
      </c>
      <c r="I59" s="29">
        <f t="shared" si="1"/>
        <v>5806.7767002674073</v>
      </c>
      <c r="J59" s="29"/>
      <c r="K59" s="29">
        <v>331497.34431332164</v>
      </c>
      <c r="L59" s="29">
        <v>8561832.9874019176</v>
      </c>
      <c r="M59" s="29">
        <f t="shared" si="2"/>
        <v>8893330.3317152392</v>
      </c>
    </row>
    <row r="60" spans="1:13" x14ac:dyDescent="0.2">
      <c r="A60" s="1" t="s">
        <v>63</v>
      </c>
      <c r="B60" s="29" t="s">
        <v>180</v>
      </c>
      <c r="C60" s="29">
        <v>11043.588691972662</v>
      </c>
      <c r="D60" s="29">
        <v>79620.710213107683</v>
      </c>
      <c r="E60" s="29">
        <f t="shared" si="0"/>
        <v>90664.298905080344</v>
      </c>
      <c r="F60" s="29"/>
      <c r="G60" s="29">
        <v>10782.833116113768</v>
      </c>
      <c r="H60" s="29">
        <v>76934.986616863287</v>
      </c>
      <c r="I60" s="29">
        <f t="shared" si="1"/>
        <v>87717.819732977048</v>
      </c>
      <c r="J60" s="29"/>
      <c r="K60" s="29">
        <v>17752647.852104031</v>
      </c>
      <c r="L60" s="29">
        <v>108278876.22568248</v>
      </c>
      <c r="M60" s="29">
        <f t="shared" si="2"/>
        <v>126031524.07778651</v>
      </c>
    </row>
    <row r="61" spans="1:13" x14ac:dyDescent="0.2">
      <c r="A61" s="1" t="s">
        <v>65</v>
      </c>
      <c r="B61" s="29" t="s">
        <v>181</v>
      </c>
      <c r="C61" s="29">
        <v>0</v>
      </c>
      <c r="D61" s="29">
        <v>166291.20954398683</v>
      </c>
      <c r="E61" s="29">
        <f t="shared" ref="E61" si="3">SUM(C61+D61)</f>
        <v>166291.20954398683</v>
      </c>
      <c r="F61" s="29"/>
      <c r="G61" s="29">
        <v>0</v>
      </c>
      <c r="H61" s="29">
        <v>158793.24060744391</v>
      </c>
      <c r="I61" s="29">
        <f t="shared" ref="I61" si="4">SUM(G61+H61)</f>
        <v>158793.24060744391</v>
      </c>
      <c r="J61" s="29"/>
      <c r="K61" s="29">
        <v>0</v>
      </c>
      <c r="L61" s="29">
        <v>247085468.09923333</v>
      </c>
      <c r="M61" s="29">
        <f t="shared" ref="M61" si="5">SUM(K61+L61)</f>
        <v>247085468.09923333</v>
      </c>
    </row>
    <row r="62" spans="1:13" x14ac:dyDescent="0.2">
      <c r="A62" s="1" t="s">
        <v>64</v>
      </c>
      <c r="B62" s="29" t="s">
        <v>182</v>
      </c>
      <c r="C62" s="29">
        <v>55.867237088106322</v>
      </c>
      <c r="D62" s="29">
        <v>4023.4228852202309</v>
      </c>
      <c r="E62" s="29">
        <f t="shared" si="0"/>
        <v>4079.2901223083372</v>
      </c>
      <c r="F62" s="29"/>
      <c r="G62" s="29">
        <v>55.58704296917449</v>
      </c>
      <c r="H62" s="29">
        <v>3859.5231624094699</v>
      </c>
      <c r="I62" s="29">
        <f t="shared" si="1"/>
        <v>3915.1102053786444</v>
      </c>
      <c r="J62" s="29"/>
      <c r="K62" s="29">
        <v>90940.378343807533</v>
      </c>
      <c r="L62" s="29">
        <v>6474571.8429455198</v>
      </c>
      <c r="M62" s="29">
        <f t="shared" si="2"/>
        <v>6565512.2212893274</v>
      </c>
    </row>
    <row r="63" spans="1:13" x14ac:dyDescent="0.2">
      <c r="A63" s="1" t="s">
        <v>67</v>
      </c>
      <c r="B63" s="29" t="s">
        <v>183</v>
      </c>
      <c r="C63" s="29">
        <v>0</v>
      </c>
      <c r="D63" s="29">
        <v>225387.6403178903</v>
      </c>
      <c r="E63" s="29">
        <f t="shared" si="0"/>
        <v>225387.6403178903</v>
      </c>
      <c r="F63" s="29"/>
      <c r="G63" s="29">
        <v>0</v>
      </c>
      <c r="H63" s="29">
        <v>215405.11745682379</v>
      </c>
      <c r="I63" s="29">
        <f t="shared" si="1"/>
        <v>215405.11745682379</v>
      </c>
      <c r="J63" s="29"/>
      <c r="K63" s="29">
        <v>0</v>
      </c>
      <c r="L63" s="29">
        <v>304928690.05166143</v>
      </c>
      <c r="M63" s="29">
        <f t="shared" si="2"/>
        <v>304928690.05166143</v>
      </c>
    </row>
    <row r="64" spans="1:13" x14ac:dyDescent="0.2">
      <c r="A64" s="1" t="s">
        <v>66</v>
      </c>
      <c r="B64" s="29" t="s">
        <v>184</v>
      </c>
      <c r="C64" s="29">
        <v>5345.8788217321671</v>
      </c>
      <c r="D64" s="29">
        <v>8340.9555404072089</v>
      </c>
      <c r="E64" s="29">
        <f t="shared" si="0"/>
        <v>13686.834362139376</v>
      </c>
      <c r="F64" s="29"/>
      <c r="G64" s="29">
        <v>5241.7714179182594</v>
      </c>
      <c r="H64" s="29">
        <v>8116.9199244994297</v>
      </c>
      <c r="I64" s="29">
        <f t="shared" si="1"/>
        <v>13358.691342417689</v>
      </c>
      <c r="J64" s="29"/>
      <c r="K64" s="29">
        <v>7593408.7974579595</v>
      </c>
      <c r="L64" s="29">
        <v>8966420.7544781007</v>
      </c>
      <c r="M64" s="29">
        <f t="shared" si="2"/>
        <v>16559829.55193606</v>
      </c>
    </row>
    <row r="65" spans="1:13" x14ac:dyDescent="0.2">
      <c r="A65" s="1" t="s">
        <v>68</v>
      </c>
      <c r="B65" s="29" t="s">
        <v>185</v>
      </c>
      <c r="C65" s="29">
        <v>15753.005328024723</v>
      </c>
      <c r="D65" s="29">
        <v>234510.54266897726</v>
      </c>
      <c r="E65" s="29">
        <f t="shared" si="0"/>
        <v>250263.54799700197</v>
      </c>
      <c r="F65" s="29"/>
      <c r="G65" s="29">
        <v>15319.914371197694</v>
      </c>
      <c r="H65" s="29">
        <v>221331.64090353661</v>
      </c>
      <c r="I65" s="29">
        <f t="shared" si="1"/>
        <v>236651.5552747343</v>
      </c>
      <c r="J65" s="29"/>
      <c r="K65" s="29">
        <v>24397462.274578705</v>
      </c>
      <c r="L65" s="29">
        <v>313835639.45717829</v>
      </c>
      <c r="M65" s="29">
        <f t="shared" si="2"/>
        <v>338233101.73175699</v>
      </c>
    </row>
    <row r="66" spans="1:13" x14ac:dyDescent="0.2">
      <c r="A66" s="1" t="s">
        <v>69</v>
      </c>
      <c r="B66" s="29" t="s">
        <v>186</v>
      </c>
      <c r="C66" s="29">
        <v>0</v>
      </c>
      <c r="D66" s="29">
        <v>318977.14330099942</v>
      </c>
      <c r="E66" s="29">
        <f t="shared" si="0"/>
        <v>318977.14330099942</v>
      </c>
      <c r="F66" s="29"/>
      <c r="G66" s="29">
        <v>0</v>
      </c>
      <c r="H66" s="29">
        <v>301106.36838880059</v>
      </c>
      <c r="I66" s="29">
        <f t="shared" si="1"/>
        <v>301106.36838880059</v>
      </c>
      <c r="J66" s="29"/>
      <c r="K66" s="29">
        <v>0</v>
      </c>
      <c r="L66" s="29">
        <v>397667697.6016795</v>
      </c>
      <c r="M66" s="29">
        <f t="shared" si="2"/>
        <v>397667697.6016795</v>
      </c>
    </row>
    <row r="67" spans="1:13" x14ac:dyDescent="0.2">
      <c r="A67" s="1" t="s">
        <v>70</v>
      </c>
      <c r="B67" s="29" t="s">
        <v>187</v>
      </c>
      <c r="C67" s="29">
        <v>5134.0588255989487</v>
      </c>
      <c r="D67" s="29">
        <v>28739.931669212536</v>
      </c>
      <c r="E67" s="29">
        <f t="shared" si="0"/>
        <v>33873.990494811485</v>
      </c>
      <c r="F67" s="29"/>
      <c r="G67" s="29">
        <v>5025.4796051764333</v>
      </c>
      <c r="H67" s="29">
        <v>27886.469946004028</v>
      </c>
      <c r="I67" s="29">
        <f t="shared" si="1"/>
        <v>32911.949551180463</v>
      </c>
      <c r="J67" s="29"/>
      <c r="K67" s="29">
        <v>7338992.9012814006</v>
      </c>
      <c r="L67" s="29">
        <v>34659262.818294801</v>
      </c>
      <c r="M67" s="29">
        <f t="shared" si="2"/>
        <v>41998255.719576202</v>
      </c>
    </row>
    <row r="68" spans="1:13" x14ac:dyDescent="0.2">
      <c r="A68" s="1" t="s">
        <v>71</v>
      </c>
      <c r="B68" s="29" t="s">
        <v>188</v>
      </c>
      <c r="C68" s="29">
        <v>779.71079021672085</v>
      </c>
      <c r="D68" s="29">
        <v>38519.178127947147</v>
      </c>
      <c r="E68" s="29">
        <f t="shared" si="0"/>
        <v>39298.888918163866</v>
      </c>
      <c r="F68" s="29"/>
      <c r="G68" s="29">
        <v>772.74959835792652</v>
      </c>
      <c r="H68" s="29">
        <v>37841.525048992997</v>
      </c>
      <c r="I68" s="29">
        <f t="shared" si="1"/>
        <v>38614.274647350925</v>
      </c>
      <c r="J68" s="29"/>
      <c r="K68" s="29">
        <v>1114960.5653317682</v>
      </c>
      <c r="L68" s="29">
        <v>36649866.92142722</v>
      </c>
      <c r="M68" s="29">
        <f t="shared" si="2"/>
        <v>37764827.486758992</v>
      </c>
    </row>
    <row r="69" spans="1:13" x14ac:dyDescent="0.2">
      <c r="A69" s="1" t="s">
        <v>72</v>
      </c>
      <c r="B69" s="29" t="s">
        <v>189</v>
      </c>
      <c r="C69" s="29">
        <v>0</v>
      </c>
      <c r="D69" s="29">
        <v>40743.703533648317</v>
      </c>
      <c r="E69" s="29">
        <f t="shared" ref="E69:E72" si="6">SUM(C69+D69)</f>
        <v>40743.703533648317</v>
      </c>
      <c r="F69" s="29"/>
      <c r="G69" s="29">
        <v>0</v>
      </c>
      <c r="H69" s="29">
        <v>39509.509519906089</v>
      </c>
      <c r="I69" s="29">
        <f t="shared" ref="I69:I72" si="7">SUM(G69+H69)</f>
        <v>39509.509519906089</v>
      </c>
      <c r="J69" s="29"/>
      <c r="K69" s="29">
        <v>0</v>
      </c>
      <c r="L69" s="29">
        <v>52685059.904333904</v>
      </c>
      <c r="M69" s="29">
        <f t="shared" ref="M69:M72" si="8">SUM(K69+L69)</f>
        <v>52685059.904333904</v>
      </c>
    </row>
    <row r="70" spans="1:13" x14ac:dyDescent="0.2">
      <c r="A70" s="1" t="s">
        <v>73</v>
      </c>
      <c r="B70" s="29" t="s">
        <v>190</v>
      </c>
      <c r="C70" s="29">
        <v>1113.0057423110084</v>
      </c>
      <c r="D70" s="29">
        <v>3994.7906781681322</v>
      </c>
      <c r="E70" s="29">
        <f t="shared" si="6"/>
        <v>5107.7964204791406</v>
      </c>
      <c r="F70" s="29"/>
      <c r="G70" s="29">
        <v>1089.8777415102904</v>
      </c>
      <c r="H70" s="29">
        <v>3901.5421240456799</v>
      </c>
      <c r="I70" s="29">
        <f t="shared" si="7"/>
        <v>4991.4198655559703</v>
      </c>
      <c r="J70" s="29"/>
      <c r="K70" s="29">
        <v>1922355.5324827498</v>
      </c>
      <c r="L70" s="29">
        <v>5086304.0528902803</v>
      </c>
      <c r="M70" s="29">
        <f t="shared" si="8"/>
        <v>7008659.58537303</v>
      </c>
    </row>
    <row r="71" spans="1:13" x14ac:dyDescent="0.2">
      <c r="A71" s="1" t="s">
        <v>74</v>
      </c>
      <c r="B71" s="29" t="s">
        <v>191</v>
      </c>
      <c r="C71" s="29">
        <v>15293.706437583833</v>
      </c>
      <c r="D71" s="29">
        <v>15865.138939830917</v>
      </c>
      <c r="E71" s="29">
        <f t="shared" si="6"/>
        <v>31158.845377414749</v>
      </c>
      <c r="F71" s="29"/>
      <c r="G71" s="29">
        <v>14901.215293559399</v>
      </c>
      <c r="H71" s="29">
        <v>15078.910615546956</v>
      </c>
      <c r="I71" s="29">
        <f t="shared" si="7"/>
        <v>29980.125909106355</v>
      </c>
      <c r="J71" s="29"/>
      <c r="K71" s="29">
        <v>18622855.039047595</v>
      </c>
      <c r="L71" s="29">
        <v>18771611.36150891</v>
      </c>
      <c r="M71" s="29">
        <f t="shared" si="8"/>
        <v>37394466.400556505</v>
      </c>
    </row>
    <row r="72" spans="1:13" x14ac:dyDescent="0.2">
      <c r="A72" s="5" t="s">
        <v>75</v>
      </c>
      <c r="B72" s="29" t="s">
        <v>192</v>
      </c>
      <c r="C72" s="29">
        <v>0</v>
      </c>
      <c r="D72" s="29">
        <v>20482.524649629238</v>
      </c>
      <c r="E72" s="29">
        <f t="shared" si="6"/>
        <v>20482.524649629238</v>
      </c>
      <c r="F72" s="29"/>
      <c r="G72" s="29">
        <v>0</v>
      </c>
      <c r="H72" s="29">
        <v>20375.822150828801</v>
      </c>
      <c r="I72" s="29">
        <f t="shared" si="7"/>
        <v>20375.822150828801</v>
      </c>
      <c r="J72" s="29"/>
      <c r="K72" s="29">
        <v>0</v>
      </c>
      <c r="L72" s="29">
        <v>28368693.913655002</v>
      </c>
      <c r="M72" s="29">
        <f t="shared" si="8"/>
        <v>28368693.913655002</v>
      </c>
    </row>
    <row r="73" spans="1:13" ht="13.5" thickBot="1" x14ac:dyDescent="0.25">
      <c r="A73" s="18"/>
      <c r="B73" s="19" t="s">
        <v>4</v>
      </c>
      <c r="C73" s="20">
        <f t="shared" ref="C73:D73" si="9">+SUM(C4:C72)</f>
        <v>174218.03632927436</v>
      </c>
      <c r="D73" s="20">
        <f t="shared" si="9"/>
        <v>3043145.9917358239</v>
      </c>
      <c r="E73" s="20">
        <f>+SUM(E4:E72)</f>
        <v>3217364.0280650989</v>
      </c>
      <c r="F73" s="20"/>
      <c r="G73" s="20">
        <f t="shared" ref="G73:M73" si="10">+SUM(G4:G72)</f>
        <v>170957.89772092868</v>
      </c>
      <c r="H73" s="20">
        <f t="shared" si="10"/>
        <v>2940164.8906997084</v>
      </c>
      <c r="I73" s="20">
        <f t="shared" si="10"/>
        <v>3111122.7884206367</v>
      </c>
      <c r="J73" s="20"/>
      <c r="K73" s="20">
        <f t="shared" si="10"/>
        <v>277657139.12849963</v>
      </c>
      <c r="L73" s="20">
        <f t="shared" si="10"/>
        <v>4135052457.1171246</v>
      </c>
      <c r="M73" s="20">
        <f t="shared" si="10"/>
        <v>4412709596.2456245</v>
      </c>
    </row>
    <row r="74" spans="1:13" ht="15.75" x14ac:dyDescent="0.25">
      <c r="A74" s="53"/>
    </row>
    <row r="192" spans="1:1" ht="15.75" x14ac:dyDescent="0.25">
      <c r="A192" s="53"/>
    </row>
    <row r="198" spans="1:1" ht="15.75" x14ac:dyDescent="0.25">
      <c r="A198" s="53" t="s">
        <v>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2025-06-24T10:01:40Z</dcterms:modified>
</cp:coreProperties>
</file>