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Engel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8" r:id="rId3"/>
    <sheet name="DCP" sheetId="26" r:id="rId4"/>
    <sheet name="IO Customs" sheetId="29" r:id="rId5"/>
    <sheet name="CP Customs" sheetId="30" r:id="rId6"/>
    <sheet name="DIO Customs" sheetId="31" r:id="rId7"/>
    <sheet name="DCP Customs" sheetId="32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AV74" i="32" l="1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2" i="32"/>
  <c r="CI74" i="31"/>
  <c r="CH74" i="31"/>
  <c r="CG74" i="31"/>
  <c r="CF74" i="31"/>
  <c r="CE74" i="31"/>
  <c r="CD74" i="31"/>
  <c r="CC74" i="31"/>
  <c r="CB74" i="31"/>
  <c r="CA74" i="31"/>
  <c r="BZ74" i="31"/>
  <c r="BY74" i="31"/>
  <c r="BX74" i="31"/>
  <c r="BW74" i="31"/>
  <c r="BV74" i="31"/>
  <c r="BU74" i="31"/>
  <c r="BS74" i="31"/>
  <c r="BR74" i="31"/>
  <c r="BQ74" i="31"/>
  <c r="BP74" i="31"/>
  <c r="BO74" i="31"/>
  <c r="BN74" i="31"/>
  <c r="BM74" i="31"/>
  <c r="BL74" i="31"/>
  <c r="BK74" i="31"/>
  <c r="BJ74" i="31"/>
  <c r="BI74" i="31"/>
  <c r="BH74" i="31"/>
  <c r="BG74" i="31"/>
  <c r="BF74" i="31"/>
  <c r="BE74" i="31"/>
  <c r="BD74" i="31"/>
  <c r="BC74" i="31"/>
  <c r="BB74" i="31"/>
  <c r="BA74" i="31"/>
  <c r="AZ74" i="31"/>
  <c r="AY74" i="31"/>
  <c r="AX74" i="31"/>
  <c r="AW74" i="31"/>
  <c r="AV74" i="31"/>
  <c r="AU74" i="31"/>
  <c r="AT74" i="31"/>
  <c r="AS74" i="31"/>
  <c r="AR74" i="31"/>
  <c r="AQ74" i="31"/>
  <c r="AP74" i="31"/>
  <c r="AO74" i="31"/>
  <c r="AN74" i="31"/>
  <c r="AM74" i="31"/>
  <c r="AL74" i="31"/>
  <c r="AK74" i="31"/>
  <c r="AJ74" i="31"/>
  <c r="AI74" i="31"/>
  <c r="AH74" i="31"/>
  <c r="AG74" i="31"/>
  <c r="AF74" i="31"/>
  <c r="AE74" i="31"/>
  <c r="AD74" i="31"/>
  <c r="AC74" i="31"/>
  <c r="AB74" i="31"/>
  <c r="AA74" i="31"/>
  <c r="Z74" i="31"/>
  <c r="Y74" i="31"/>
  <c r="X74" i="31"/>
  <c r="W74" i="31"/>
  <c r="V74" i="31"/>
  <c r="U74" i="31"/>
  <c r="T74" i="31"/>
  <c r="S74" i="31"/>
  <c r="R74" i="31"/>
  <c r="Q74" i="31"/>
  <c r="P74" i="31"/>
  <c r="O74" i="31"/>
  <c r="N74" i="31"/>
  <c r="M74" i="31"/>
  <c r="L74" i="31"/>
  <c r="K74" i="31"/>
  <c r="J74" i="31"/>
  <c r="I74" i="31"/>
  <c r="H74" i="31"/>
  <c r="G74" i="31"/>
  <c r="F74" i="31"/>
  <c r="E74" i="31"/>
  <c r="D74" i="31"/>
  <c r="C74" i="31"/>
  <c r="BT73" i="31"/>
  <c r="CJ73" i="31" s="1"/>
  <c r="BT72" i="31"/>
  <c r="CJ72" i="31" s="1"/>
  <c r="BT71" i="31"/>
  <c r="CJ71" i="31" s="1"/>
  <c r="BT70" i="31"/>
  <c r="CJ70" i="31" s="1"/>
  <c r="BT69" i="31"/>
  <c r="CJ69" i="31" s="1"/>
  <c r="BT68" i="31"/>
  <c r="CJ68" i="31" s="1"/>
  <c r="BT67" i="31"/>
  <c r="CJ67" i="31" s="1"/>
  <c r="BT66" i="31"/>
  <c r="CJ66" i="31" s="1"/>
  <c r="BT65" i="31"/>
  <c r="CJ65" i="31" s="1"/>
  <c r="BT64" i="31"/>
  <c r="CJ64" i="31" s="1"/>
  <c r="BT63" i="31"/>
  <c r="CJ63" i="31" s="1"/>
  <c r="BT62" i="31"/>
  <c r="CJ62" i="31" s="1"/>
  <c r="BT61" i="31"/>
  <c r="CJ61" i="31" s="1"/>
  <c r="BT60" i="31"/>
  <c r="CJ60" i="31" s="1"/>
  <c r="BT59" i="31"/>
  <c r="CJ59" i="31" s="1"/>
  <c r="BT58" i="31"/>
  <c r="CJ58" i="31" s="1"/>
  <c r="BT57" i="31"/>
  <c r="CJ57" i="31" s="1"/>
  <c r="BT56" i="31"/>
  <c r="CJ56" i="31" s="1"/>
  <c r="BT55" i="31"/>
  <c r="CJ55" i="31" s="1"/>
  <c r="BT54" i="31"/>
  <c r="CJ54" i="31" s="1"/>
  <c r="BT53" i="31"/>
  <c r="CJ53" i="31" s="1"/>
  <c r="BT52" i="31"/>
  <c r="CJ52" i="31" s="1"/>
  <c r="BT51" i="31"/>
  <c r="CJ51" i="31" s="1"/>
  <c r="BT50" i="31"/>
  <c r="CJ50" i="31" s="1"/>
  <c r="BT49" i="31"/>
  <c r="CJ49" i="31" s="1"/>
  <c r="BT48" i="31"/>
  <c r="CJ48" i="31" s="1"/>
  <c r="BT47" i="31"/>
  <c r="CJ47" i="31" s="1"/>
  <c r="BT46" i="31"/>
  <c r="CJ46" i="31" s="1"/>
  <c r="BT45" i="31"/>
  <c r="CJ45" i="31" s="1"/>
  <c r="BT44" i="31"/>
  <c r="CJ44" i="31" s="1"/>
  <c r="BT43" i="31"/>
  <c r="CJ43" i="31" s="1"/>
  <c r="BT42" i="31"/>
  <c r="CJ42" i="31" s="1"/>
  <c r="BT41" i="31"/>
  <c r="CJ41" i="31" s="1"/>
  <c r="BT40" i="31"/>
  <c r="CJ40" i="31" s="1"/>
  <c r="BT39" i="31"/>
  <c r="CJ39" i="31" s="1"/>
  <c r="BT38" i="31"/>
  <c r="CJ38" i="31" s="1"/>
  <c r="BT37" i="31"/>
  <c r="CJ37" i="31" s="1"/>
  <c r="BT36" i="31"/>
  <c r="CJ36" i="31" s="1"/>
  <c r="BT35" i="31"/>
  <c r="CJ35" i="31" s="1"/>
  <c r="BT34" i="31"/>
  <c r="CJ34" i="31" s="1"/>
  <c r="BT33" i="31"/>
  <c r="CJ33" i="31" s="1"/>
  <c r="BT32" i="31"/>
  <c r="CJ32" i="31" s="1"/>
  <c r="BT31" i="31"/>
  <c r="CJ31" i="31" s="1"/>
  <c r="BT30" i="31"/>
  <c r="CJ30" i="31" s="1"/>
  <c r="BT29" i="31"/>
  <c r="CJ29" i="31" s="1"/>
  <c r="BT28" i="31"/>
  <c r="CJ28" i="31" s="1"/>
  <c r="BT27" i="31"/>
  <c r="CJ27" i="31" s="1"/>
  <c r="BT26" i="31"/>
  <c r="CJ26" i="31" s="1"/>
  <c r="BT25" i="31"/>
  <c r="CJ25" i="31" s="1"/>
  <c r="BT24" i="31"/>
  <c r="CJ24" i="31" s="1"/>
  <c r="BT23" i="31"/>
  <c r="CJ23" i="31" s="1"/>
  <c r="BT22" i="31"/>
  <c r="CJ22" i="31" s="1"/>
  <c r="BT21" i="31"/>
  <c r="CJ21" i="31" s="1"/>
  <c r="BT20" i="31"/>
  <c r="CJ20" i="31" s="1"/>
  <c r="BT19" i="31"/>
  <c r="CJ19" i="31" s="1"/>
  <c r="BT18" i="31"/>
  <c r="CJ18" i="31" s="1"/>
  <c r="BT17" i="31"/>
  <c r="CJ17" i="31" s="1"/>
  <c r="BT16" i="31"/>
  <c r="CJ16" i="31" s="1"/>
  <c r="BT15" i="31"/>
  <c r="CJ15" i="31" s="1"/>
  <c r="BT14" i="31"/>
  <c r="CJ14" i="31" s="1"/>
  <c r="BT13" i="31"/>
  <c r="CJ13" i="31" s="1"/>
  <c r="BT12" i="31"/>
  <c r="CJ12" i="31" s="1"/>
  <c r="BT11" i="31"/>
  <c r="CJ11" i="31" s="1"/>
  <c r="BT10" i="31"/>
  <c r="CJ10" i="31" s="1"/>
  <c r="BT9" i="31"/>
  <c r="CJ9" i="31" s="1"/>
  <c r="BT8" i="31"/>
  <c r="CJ8" i="31" s="1"/>
  <c r="BT7" i="31"/>
  <c r="CJ7" i="31" s="1"/>
  <c r="BT6" i="31"/>
  <c r="CJ6" i="31" s="1"/>
  <c r="BT5" i="31"/>
  <c r="CJ5" i="31" s="1"/>
  <c r="BT74" i="31" l="1"/>
  <c r="CJ74" i="31"/>
  <c r="AV74" i="30"/>
  <c r="AU74" i="30"/>
  <c r="AT74" i="30"/>
  <c r="AS74" i="30"/>
  <c r="AR74" i="30"/>
  <c r="AQ74" i="30"/>
  <c r="AP74" i="30"/>
  <c r="AO74" i="30"/>
  <c r="AN74" i="30"/>
  <c r="AM74" i="30"/>
  <c r="AL74" i="30"/>
  <c r="AK74" i="30"/>
  <c r="AJ74" i="30"/>
  <c r="AI74" i="30"/>
  <c r="AH74" i="30"/>
  <c r="AG74" i="30"/>
  <c r="AF74" i="30"/>
  <c r="AE74" i="30"/>
  <c r="AD74" i="30"/>
  <c r="AC74" i="30"/>
  <c r="AB74" i="30"/>
  <c r="AA74" i="30"/>
  <c r="Z74" i="30"/>
  <c r="Y74" i="30"/>
  <c r="X74" i="30"/>
  <c r="W74" i="30"/>
  <c r="V74" i="30"/>
  <c r="U74" i="30"/>
  <c r="T74" i="30"/>
  <c r="S74" i="30"/>
  <c r="R74" i="30"/>
  <c r="Q74" i="30"/>
  <c r="P74" i="30"/>
  <c r="O74" i="30"/>
  <c r="N74" i="30"/>
  <c r="M74" i="30"/>
  <c r="L74" i="30"/>
  <c r="K74" i="30"/>
  <c r="J74" i="30"/>
  <c r="I74" i="30"/>
  <c r="H74" i="30"/>
  <c r="G74" i="30"/>
  <c r="F74" i="30"/>
  <c r="E74" i="30"/>
  <c r="D74" i="30"/>
  <c r="C74" i="30"/>
  <c r="B2" i="30"/>
  <c r="CI74" i="29"/>
  <c r="CH74" i="29"/>
  <c r="CG74" i="29"/>
  <c r="CF74" i="29"/>
  <c r="CE74" i="29"/>
  <c r="CD74" i="29"/>
  <c r="CC74" i="29"/>
  <c r="CB74" i="29"/>
  <c r="CA74" i="29"/>
  <c r="BZ74" i="29"/>
  <c r="BY74" i="29"/>
  <c r="BX74" i="29"/>
  <c r="BW74" i="29"/>
  <c r="BV74" i="29"/>
  <c r="BU74" i="29"/>
  <c r="BS74" i="29"/>
  <c r="BR74" i="29"/>
  <c r="BQ74" i="29"/>
  <c r="BP74" i="29"/>
  <c r="BO74" i="29"/>
  <c r="BN74" i="29"/>
  <c r="BM74" i="29"/>
  <c r="BL74" i="29"/>
  <c r="BK74" i="29"/>
  <c r="BJ74" i="29"/>
  <c r="BI74" i="29"/>
  <c r="BH74" i="29"/>
  <c r="BG74" i="29"/>
  <c r="BF74" i="29"/>
  <c r="BE74" i="29"/>
  <c r="BD74" i="29"/>
  <c r="BC74" i="29"/>
  <c r="BB74" i="29"/>
  <c r="BA74" i="29"/>
  <c r="AZ74" i="29"/>
  <c r="AY74" i="29"/>
  <c r="AX74" i="29"/>
  <c r="AW74" i="29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T73" i="29"/>
  <c r="CJ73" i="29" s="1"/>
  <c r="BT72" i="29"/>
  <c r="CJ72" i="29" s="1"/>
  <c r="BT71" i="29"/>
  <c r="CJ71" i="29" s="1"/>
  <c r="BT70" i="29"/>
  <c r="CJ70" i="29" s="1"/>
  <c r="BT69" i="29"/>
  <c r="CJ69" i="29" s="1"/>
  <c r="BT68" i="29"/>
  <c r="CJ68" i="29" s="1"/>
  <c r="BT67" i="29"/>
  <c r="CJ67" i="29" s="1"/>
  <c r="BT66" i="29"/>
  <c r="CJ66" i="29" s="1"/>
  <c r="BT65" i="29"/>
  <c r="CJ65" i="29" s="1"/>
  <c r="BT64" i="29"/>
  <c r="CJ64" i="29" s="1"/>
  <c r="BT63" i="29"/>
  <c r="CJ63" i="29" s="1"/>
  <c r="BT62" i="29"/>
  <c r="CJ62" i="29" s="1"/>
  <c r="BT61" i="29"/>
  <c r="CJ61" i="29" s="1"/>
  <c r="BT60" i="29"/>
  <c r="CJ60" i="29" s="1"/>
  <c r="BT59" i="29"/>
  <c r="CJ59" i="29" s="1"/>
  <c r="BT58" i="29"/>
  <c r="CJ58" i="29" s="1"/>
  <c r="BT57" i="29"/>
  <c r="CJ57" i="29" s="1"/>
  <c r="BT56" i="29"/>
  <c r="CJ56" i="29" s="1"/>
  <c r="BT55" i="29"/>
  <c r="CJ55" i="29" s="1"/>
  <c r="BT54" i="29"/>
  <c r="CJ54" i="29" s="1"/>
  <c r="BT53" i="29"/>
  <c r="CJ53" i="29" s="1"/>
  <c r="BT52" i="29"/>
  <c r="CJ52" i="29" s="1"/>
  <c r="BT51" i="29"/>
  <c r="CJ51" i="29" s="1"/>
  <c r="BT50" i="29"/>
  <c r="CJ50" i="29" s="1"/>
  <c r="BT49" i="29"/>
  <c r="CJ49" i="29" s="1"/>
  <c r="BT48" i="29"/>
  <c r="CJ48" i="29" s="1"/>
  <c r="BT47" i="29"/>
  <c r="CJ47" i="29" s="1"/>
  <c r="BT46" i="29"/>
  <c r="CJ46" i="29" s="1"/>
  <c r="BT45" i="29"/>
  <c r="CJ45" i="29" s="1"/>
  <c r="BT44" i="29"/>
  <c r="CJ44" i="29" s="1"/>
  <c r="BT43" i="29"/>
  <c r="CJ43" i="29" s="1"/>
  <c r="BT42" i="29"/>
  <c r="CJ42" i="29" s="1"/>
  <c r="BT41" i="29"/>
  <c r="CJ41" i="29" s="1"/>
  <c r="BT40" i="29"/>
  <c r="CJ40" i="29" s="1"/>
  <c r="BT39" i="29"/>
  <c r="CJ39" i="29" s="1"/>
  <c r="BT38" i="29"/>
  <c r="CJ38" i="29" s="1"/>
  <c r="BT37" i="29"/>
  <c r="CJ37" i="29" s="1"/>
  <c r="BT36" i="29"/>
  <c r="CJ36" i="29" s="1"/>
  <c r="BT35" i="29"/>
  <c r="CJ35" i="29" s="1"/>
  <c r="BT34" i="29"/>
  <c r="CJ34" i="29" s="1"/>
  <c r="BT33" i="29"/>
  <c r="CJ33" i="29" s="1"/>
  <c r="BT32" i="29"/>
  <c r="CJ32" i="29" s="1"/>
  <c r="BT31" i="29"/>
  <c r="CJ31" i="29" s="1"/>
  <c r="BT30" i="29"/>
  <c r="CJ30" i="29" s="1"/>
  <c r="BT29" i="29"/>
  <c r="CJ29" i="29" s="1"/>
  <c r="BT28" i="29"/>
  <c r="CJ28" i="29" s="1"/>
  <c r="BT27" i="29"/>
  <c r="CJ27" i="29" s="1"/>
  <c r="BT26" i="29"/>
  <c r="CJ26" i="29" s="1"/>
  <c r="BT25" i="29"/>
  <c r="CJ25" i="29" s="1"/>
  <c r="BT24" i="29"/>
  <c r="CJ24" i="29" s="1"/>
  <c r="BT23" i="29"/>
  <c r="CJ23" i="29" s="1"/>
  <c r="BT22" i="29"/>
  <c r="CJ22" i="29" s="1"/>
  <c r="BT21" i="29"/>
  <c r="CJ21" i="29" s="1"/>
  <c r="BT20" i="29"/>
  <c r="CJ20" i="29" s="1"/>
  <c r="BT19" i="29"/>
  <c r="CJ19" i="29" s="1"/>
  <c r="BT18" i="29"/>
  <c r="CJ18" i="29" s="1"/>
  <c r="BT17" i="29"/>
  <c r="CJ17" i="29" s="1"/>
  <c r="BT16" i="29"/>
  <c r="CJ16" i="29" s="1"/>
  <c r="BT15" i="29"/>
  <c r="CJ15" i="29" s="1"/>
  <c r="BT14" i="29"/>
  <c r="CJ14" i="29" s="1"/>
  <c r="BT13" i="29"/>
  <c r="CJ13" i="29" s="1"/>
  <c r="BT12" i="29"/>
  <c r="CJ12" i="29" s="1"/>
  <c r="BT11" i="29"/>
  <c r="CJ11" i="29" s="1"/>
  <c r="BT10" i="29"/>
  <c r="CJ10" i="29" s="1"/>
  <c r="BT9" i="29"/>
  <c r="CJ9" i="29" s="1"/>
  <c r="BT8" i="29"/>
  <c r="CJ8" i="29" s="1"/>
  <c r="BT7" i="29"/>
  <c r="CJ7" i="29" s="1"/>
  <c r="BT6" i="29"/>
  <c r="CJ6" i="29" s="1"/>
  <c r="BT5" i="29"/>
  <c r="CJ5" i="29" s="1"/>
  <c r="CJ74" i="29" l="1"/>
  <c r="BT74" i="29"/>
  <c r="BT156" i="28"/>
  <c r="CI153" i="28"/>
  <c r="CH153" i="28"/>
  <c r="CG153" i="28"/>
  <c r="CF153" i="28"/>
  <c r="CE153" i="28"/>
  <c r="CD153" i="28"/>
  <c r="CC153" i="28"/>
  <c r="CB153" i="28"/>
  <c r="CA153" i="28"/>
  <c r="BZ153" i="28"/>
  <c r="BY153" i="28"/>
  <c r="BX153" i="28"/>
  <c r="BW153" i="28"/>
  <c r="BV153" i="28"/>
  <c r="BU153" i="28"/>
  <c r="BS153" i="28"/>
  <c r="BS157" i="28" s="1"/>
  <c r="BR153" i="28"/>
  <c r="BR157" i="28" s="1"/>
  <c r="BQ153" i="28"/>
  <c r="BQ157" i="28" s="1"/>
  <c r="BP153" i="28"/>
  <c r="BP157" i="28" s="1"/>
  <c r="BO153" i="28"/>
  <c r="BO157" i="28" s="1"/>
  <c r="BN153" i="28"/>
  <c r="BN157" i="28" s="1"/>
  <c r="BM153" i="28"/>
  <c r="BM157" i="28" s="1"/>
  <c r="BL153" i="28"/>
  <c r="BL157" i="28" s="1"/>
  <c r="BK153" i="28"/>
  <c r="BK157" i="28" s="1"/>
  <c r="BJ153" i="28"/>
  <c r="BJ157" i="28" s="1"/>
  <c r="BI153" i="28"/>
  <c r="BI157" i="28" s="1"/>
  <c r="BH153" i="28"/>
  <c r="BH157" i="28" s="1"/>
  <c r="BG153" i="28"/>
  <c r="BG157" i="28" s="1"/>
  <c r="BF153" i="28"/>
  <c r="BF157" i="28" s="1"/>
  <c r="BE153" i="28"/>
  <c r="BE157" i="28" s="1"/>
  <c r="BD153" i="28"/>
  <c r="BD157" i="28" s="1"/>
  <c r="BC153" i="28"/>
  <c r="BC157" i="28" s="1"/>
  <c r="BB153" i="28"/>
  <c r="BB157" i="28" s="1"/>
  <c r="BA153" i="28"/>
  <c r="BA157" i="28" s="1"/>
  <c r="AZ153" i="28"/>
  <c r="AZ157" i="28" s="1"/>
  <c r="AY153" i="28"/>
  <c r="AY157" i="28" s="1"/>
  <c r="AX153" i="28"/>
  <c r="AX157" i="28" s="1"/>
  <c r="AW153" i="28"/>
  <c r="AW157" i="28" s="1"/>
  <c r="AV153" i="28"/>
  <c r="AV157" i="28" s="1"/>
  <c r="AU153" i="28"/>
  <c r="AU157" i="28" s="1"/>
  <c r="AT153" i="28"/>
  <c r="AT157" i="28" s="1"/>
  <c r="AS153" i="28"/>
  <c r="AS157" i="28" s="1"/>
  <c r="AR153" i="28"/>
  <c r="AR157" i="28" s="1"/>
  <c r="AQ153" i="28"/>
  <c r="AQ157" i="28" s="1"/>
  <c r="AP153" i="28"/>
  <c r="AP157" i="28" s="1"/>
  <c r="AO153" i="28"/>
  <c r="AO157" i="28" s="1"/>
  <c r="AN153" i="28"/>
  <c r="AN157" i="28" s="1"/>
  <c r="AM153" i="28"/>
  <c r="AM157" i="28" s="1"/>
  <c r="AL153" i="28"/>
  <c r="AL157" i="28" s="1"/>
  <c r="AK153" i="28"/>
  <c r="AK157" i="28" s="1"/>
  <c r="AJ153" i="28"/>
  <c r="AJ157" i="28" s="1"/>
  <c r="AI153" i="28"/>
  <c r="AI157" i="28" s="1"/>
  <c r="AH153" i="28"/>
  <c r="AH157" i="28" s="1"/>
  <c r="AG153" i="28"/>
  <c r="AG157" i="28" s="1"/>
  <c r="AF153" i="28"/>
  <c r="AF157" i="28" s="1"/>
  <c r="AE153" i="28"/>
  <c r="AE157" i="28" s="1"/>
  <c r="AD153" i="28"/>
  <c r="AD157" i="28" s="1"/>
  <c r="AC153" i="28"/>
  <c r="AC157" i="28" s="1"/>
  <c r="AB153" i="28"/>
  <c r="AB157" i="28" s="1"/>
  <c r="AA153" i="28"/>
  <c r="AA157" i="28" s="1"/>
  <c r="Z153" i="28"/>
  <c r="Z157" i="28" s="1"/>
  <c r="Y153" i="28"/>
  <c r="Y157" i="28" s="1"/>
  <c r="X153" i="28"/>
  <c r="X157" i="28" s="1"/>
  <c r="W153" i="28"/>
  <c r="W157" i="28" s="1"/>
  <c r="V153" i="28"/>
  <c r="V157" i="28" s="1"/>
  <c r="U153" i="28"/>
  <c r="U157" i="28" s="1"/>
  <c r="T153" i="28"/>
  <c r="T157" i="28" s="1"/>
  <c r="S153" i="28"/>
  <c r="S157" i="28" s="1"/>
  <c r="R153" i="28"/>
  <c r="R157" i="28" s="1"/>
  <c r="Q153" i="28"/>
  <c r="Q157" i="28" s="1"/>
  <c r="P153" i="28"/>
  <c r="P157" i="28" s="1"/>
  <c r="O153" i="28"/>
  <c r="O157" i="28" s="1"/>
  <c r="N153" i="28"/>
  <c r="N157" i="28" s="1"/>
  <c r="M153" i="28"/>
  <c r="M157" i="28" s="1"/>
  <c r="L153" i="28"/>
  <c r="L157" i="28" s="1"/>
  <c r="K153" i="28"/>
  <c r="K157" i="28" s="1"/>
  <c r="J153" i="28"/>
  <c r="J157" i="28" s="1"/>
  <c r="I153" i="28"/>
  <c r="I157" i="28" s="1"/>
  <c r="H153" i="28"/>
  <c r="H157" i="28" s="1"/>
  <c r="G153" i="28"/>
  <c r="G157" i="28" s="1"/>
  <c r="F153" i="28"/>
  <c r="F157" i="28" s="1"/>
  <c r="E153" i="28"/>
  <c r="E157" i="28" s="1"/>
  <c r="D153" i="28"/>
  <c r="D157" i="28" s="1"/>
  <c r="C153" i="28"/>
  <c r="C157" i="28" s="1"/>
  <c r="BT152" i="28"/>
  <c r="CJ152" i="28" s="1"/>
  <c r="BT151" i="28"/>
  <c r="CJ151" i="28" s="1"/>
  <c r="BT149" i="28"/>
  <c r="CJ149" i="28" s="1"/>
  <c r="BT148" i="28"/>
  <c r="CJ148" i="28" s="1"/>
  <c r="BT147" i="28"/>
  <c r="CJ147" i="28" s="1"/>
  <c r="BT146" i="28"/>
  <c r="CJ146" i="28" s="1"/>
  <c r="BT145" i="28"/>
  <c r="CJ145" i="28" s="1"/>
  <c r="BT143" i="28"/>
  <c r="CJ143" i="28" s="1"/>
  <c r="BT142" i="28"/>
  <c r="CJ142" i="28" s="1"/>
  <c r="BT141" i="28"/>
  <c r="CJ141" i="28" s="1"/>
  <c r="BT140" i="28"/>
  <c r="CJ140" i="28" s="1"/>
  <c r="BT139" i="28"/>
  <c r="CJ139" i="28" s="1"/>
  <c r="BT138" i="28"/>
  <c r="CJ138" i="28" s="1"/>
  <c r="BT137" i="28"/>
  <c r="CJ137" i="28" s="1"/>
  <c r="BT136" i="28"/>
  <c r="CJ136" i="28" s="1"/>
  <c r="BT135" i="28"/>
  <c r="CJ135" i="28" s="1"/>
  <c r="BT134" i="28"/>
  <c r="CJ134" i="28" s="1"/>
  <c r="BT133" i="28"/>
  <c r="CJ133" i="28" s="1"/>
  <c r="BT132" i="28"/>
  <c r="CJ132" i="28" s="1"/>
  <c r="BT131" i="28"/>
  <c r="CJ131" i="28" s="1"/>
  <c r="BT130" i="28"/>
  <c r="CJ130" i="28" s="1"/>
  <c r="BT129" i="28"/>
  <c r="CJ129" i="28" s="1"/>
  <c r="BT128" i="28"/>
  <c r="CJ128" i="28" s="1"/>
  <c r="BT127" i="28"/>
  <c r="CJ127" i="28" s="1"/>
  <c r="BT126" i="28"/>
  <c r="CJ126" i="28" s="1"/>
  <c r="BT125" i="28"/>
  <c r="CJ125" i="28" s="1"/>
  <c r="BT124" i="28"/>
  <c r="CJ124" i="28" s="1"/>
  <c r="BT123" i="28"/>
  <c r="CJ123" i="28" s="1"/>
  <c r="BT122" i="28"/>
  <c r="CJ122" i="28" s="1"/>
  <c r="BT121" i="28"/>
  <c r="CJ121" i="28" s="1"/>
  <c r="BT120" i="28"/>
  <c r="CJ120" i="28" s="1"/>
  <c r="BT119" i="28"/>
  <c r="CJ119" i="28" s="1"/>
  <c r="BT118" i="28"/>
  <c r="CJ118" i="28" s="1"/>
  <c r="BT117" i="28"/>
  <c r="CJ117" i="28" s="1"/>
  <c r="BT116" i="28"/>
  <c r="CJ116" i="28" s="1"/>
  <c r="BT115" i="28"/>
  <c r="CJ115" i="28" s="1"/>
  <c r="BT114" i="28"/>
  <c r="CJ114" i="28" s="1"/>
  <c r="BT113" i="28"/>
  <c r="CJ113" i="28" s="1"/>
  <c r="BT112" i="28"/>
  <c r="CJ112" i="28" s="1"/>
  <c r="BT111" i="28"/>
  <c r="CJ111" i="28" s="1"/>
  <c r="BT110" i="28"/>
  <c r="CJ110" i="28" s="1"/>
  <c r="BT109" i="28"/>
  <c r="CJ109" i="28" s="1"/>
  <c r="BT108" i="28"/>
  <c r="CJ108" i="28" s="1"/>
  <c r="BT107" i="28"/>
  <c r="CJ107" i="28" s="1"/>
  <c r="BT106" i="28"/>
  <c r="CJ106" i="28" s="1"/>
  <c r="BT105" i="28"/>
  <c r="CJ105" i="28" s="1"/>
  <c r="BT104" i="28"/>
  <c r="CJ104" i="28" s="1"/>
  <c r="BT103" i="28"/>
  <c r="CJ103" i="28" s="1"/>
  <c r="BT102" i="28"/>
  <c r="CJ102" i="28" s="1"/>
  <c r="BT101" i="28"/>
  <c r="CJ101" i="28" s="1"/>
  <c r="BT100" i="28"/>
  <c r="CJ100" i="28" s="1"/>
  <c r="BT99" i="28"/>
  <c r="CJ99" i="28" s="1"/>
  <c r="BT98" i="28"/>
  <c r="CJ98" i="28" s="1"/>
  <c r="BT97" i="28"/>
  <c r="CJ97" i="28" s="1"/>
  <c r="BT96" i="28"/>
  <c r="CJ96" i="28" s="1"/>
  <c r="BT95" i="28"/>
  <c r="CJ95" i="28" s="1"/>
  <c r="BT94" i="28"/>
  <c r="CJ94" i="28" s="1"/>
  <c r="BT93" i="28"/>
  <c r="CJ93" i="28" s="1"/>
  <c r="BT92" i="28"/>
  <c r="CJ92" i="28" s="1"/>
  <c r="BT91" i="28"/>
  <c r="CJ91" i="28" s="1"/>
  <c r="BT90" i="28"/>
  <c r="CJ90" i="28" s="1"/>
  <c r="BT89" i="28"/>
  <c r="CJ89" i="28" s="1"/>
  <c r="BT88" i="28"/>
  <c r="CJ88" i="28" s="1"/>
  <c r="BT87" i="28"/>
  <c r="CJ87" i="28" s="1"/>
  <c r="BT86" i="28"/>
  <c r="CJ86" i="28" s="1"/>
  <c r="BT85" i="28"/>
  <c r="CJ85" i="28" s="1"/>
  <c r="BT84" i="28"/>
  <c r="CJ84" i="28" s="1"/>
  <c r="BT83" i="28"/>
  <c r="CJ83" i="28" s="1"/>
  <c r="BT82" i="28"/>
  <c r="CJ82" i="28" s="1"/>
  <c r="BT81" i="28"/>
  <c r="CJ81" i="28" s="1"/>
  <c r="BT80" i="28"/>
  <c r="CJ80" i="28" s="1"/>
  <c r="BT79" i="28"/>
  <c r="CJ79" i="28" s="1"/>
  <c r="BT78" i="28"/>
  <c r="CJ78" i="28" s="1"/>
  <c r="BT77" i="28"/>
  <c r="CJ77" i="28" s="1"/>
  <c r="BT76" i="28"/>
  <c r="CJ76" i="28" s="1"/>
  <c r="BT75" i="28"/>
  <c r="CJ75" i="28" s="1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CF153" i="27"/>
  <c r="CE153" i="27"/>
  <c r="CD153" i="27"/>
  <c r="CJ153" i="28" l="1"/>
  <c r="BT157" i="28"/>
  <c r="BT153" i="28"/>
  <c r="L73" i="7"/>
  <c r="K73" i="7"/>
  <c r="H73" i="7"/>
  <c r="G73" i="7"/>
  <c r="D73" i="7"/>
  <c r="C73" i="7"/>
  <c r="B2" i="7"/>
  <c r="B2" i="26"/>
  <c r="B2" i="25"/>
  <c r="BT156" i="27"/>
  <c r="CI153" i="27"/>
  <c r="CH153" i="27"/>
  <c r="CG153" i="27"/>
  <c r="CC153" i="27"/>
  <c r="CB153" i="27"/>
  <c r="CA153" i="27"/>
  <c r="BZ153" i="27"/>
  <c r="BY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M61" i="7" l="1"/>
  <c r="I61" i="7"/>
  <c r="E61" i="7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E73" i="7"/>
</calcChain>
</file>

<file path=xl/sharedStrings.xml><?xml version="1.0" encoding="utf-8"?>
<sst xmlns="http://schemas.openxmlformats.org/spreadsheetml/2006/main" count="2898" uniqueCount="283">
  <si>
    <t>Fra/Til</t>
  </si>
  <si>
    <t>Beskæftigelse og præsterede timer</t>
  </si>
  <si>
    <t>Dansk produktion</t>
  </si>
  <si>
    <t>Privat forbrug (Transaktionskode 3110)</t>
  </si>
  <si>
    <t>Total</t>
  </si>
  <si>
    <t>NPISH</t>
  </si>
  <si>
    <t>Primære inputs</t>
  </si>
  <si>
    <t>01000</t>
  </si>
  <si>
    <t>02000</t>
  </si>
  <si>
    <t>03000</t>
  </si>
  <si>
    <t>06090</t>
  </si>
  <si>
    <t>10120</t>
  </si>
  <si>
    <t>13150</t>
  </si>
  <si>
    <t>16000</t>
  </si>
  <si>
    <t>17000</t>
  </si>
  <si>
    <t>18000</t>
  </si>
  <si>
    <t>19000</t>
  </si>
  <si>
    <t>20000</t>
  </si>
  <si>
    <t>21000</t>
  </si>
  <si>
    <t>22000</t>
  </si>
  <si>
    <t>23000</t>
  </si>
  <si>
    <t>24000</t>
  </si>
  <si>
    <t>25000</t>
  </si>
  <si>
    <t>26000</t>
  </si>
  <si>
    <t>27000</t>
  </si>
  <si>
    <t>28000</t>
  </si>
  <si>
    <t>29000</t>
  </si>
  <si>
    <t>30000</t>
  </si>
  <si>
    <t>31320</t>
  </si>
  <si>
    <t>33000</t>
  </si>
  <si>
    <t>35000</t>
  </si>
  <si>
    <t>36000</t>
  </si>
  <si>
    <t>37390</t>
  </si>
  <si>
    <t>41430</t>
  </si>
  <si>
    <t>45000</t>
  </si>
  <si>
    <t>46000</t>
  </si>
  <si>
    <t>47000</t>
  </si>
  <si>
    <t>49000</t>
  </si>
  <si>
    <t>50000</t>
  </si>
  <si>
    <t>51000</t>
  </si>
  <si>
    <t>52000</t>
  </si>
  <si>
    <t>53000</t>
  </si>
  <si>
    <t>55560</t>
  </si>
  <si>
    <t>58000</t>
  </si>
  <si>
    <t>59600</t>
  </si>
  <si>
    <t>61000</t>
  </si>
  <si>
    <t>62630</t>
  </si>
  <si>
    <t>64000</t>
  </si>
  <si>
    <t>65000</t>
  </si>
  <si>
    <t>66000</t>
  </si>
  <si>
    <t>68100</t>
  </si>
  <si>
    <t>68300</t>
  </si>
  <si>
    <t>68203</t>
  </si>
  <si>
    <t>68204</t>
  </si>
  <si>
    <t>69700</t>
  </si>
  <si>
    <t>71000</t>
  </si>
  <si>
    <t>72001</t>
  </si>
  <si>
    <t>72002</t>
  </si>
  <si>
    <t>73000</t>
  </si>
  <si>
    <t>74750</t>
  </si>
  <si>
    <t>77000</t>
  </si>
  <si>
    <t>78000</t>
  </si>
  <si>
    <t>79000</t>
  </si>
  <si>
    <t>80820</t>
  </si>
  <si>
    <t>84101</t>
  </si>
  <si>
    <t>84202</t>
  </si>
  <si>
    <t>85101</t>
  </si>
  <si>
    <t>85202</t>
  </si>
  <si>
    <t>86000</t>
  </si>
  <si>
    <t>87880</t>
  </si>
  <si>
    <t>90920</t>
  </si>
  <si>
    <t>93000</t>
  </si>
  <si>
    <t>94000</t>
  </si>
  <si>
    <t>95000</t>
  </si>
  <si>
    <t>96000</t>
  </si>
  <si>
    <t>97000</t>
  </si>
  <si>
    <t>3141</t>
  </si>
  <si>
    <t>513x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</si>
  <si>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</si>
  <si>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</si>
  <si>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</si>
  <si>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</si>
  <si>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</si>
  <si>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</si>
  <si>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</si>
  <si>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</si>
  <si>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</si>
  <si>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</si>
  <si>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</si>
  <si>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</si>
  <si>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</si>
  <si>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</si>
  <si>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</si>
  <si>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</si>
  <si>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</si>
  <si>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</si>
  <si>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</si>
  <si>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</si>
  <si>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</si>
  <si>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</si>
  <si>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</si>
  <si>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</si>
  <si>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</si>
  <si>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</si>
  <si>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</si>
  <si>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</si>
  <si>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</si>
  <si>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</si>
  <si>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</si>
  <si>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</si>
  <si>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</si>
  <si>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</si>
  <si>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</si>
  <si>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</si>
  <si>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</si>
  <si>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</si>
  <si>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</si>
  <si>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</si>
  <si>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</si>
  <si>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</si>
  <si>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</si>
  <si>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</si>
  <si>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</si>
  <si>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Danish production</t>
  </si>
  <si>
    <t>Agriculture and horticulture</t>
  </si>
  <si>
    <t>Forestry</t>
  </si>
  <si>
    <t>Fishing</t>
  </si>
  <si>
    <t>Mining and quarrying</t>
  </si>
  <si>
    <t>Manufacture of food products, beverages and tobacco</t>
  </si>
  <si>
    <t>Textiles and leather products</t>
  </si>
  <si>
    <t>Manufacture of wood and wood products</t>
  </si>
  <si>
    <t>Manufacture of paper and paper products</t>
  </si>
  <si>
    <t>Printing etc.</t>
  </si>
  <si>
    <t>Oil refinery etc.</t>
  </si>
  <si>
    <t>Manufacture of chemicals</t>
  </si>
  <si>
    <t>Pharmaceuticals</t>
  </si>
  <si>
    <t>Manufacture of rubber and plastic products</t>
  </si>
  <si>
    <t>Manufacture of other non-metallic mineral products</t>
  </si>
  <si>
    <t>Manufacture of basic metals</t>
  </si>
  <si>
    <t>Manufacture of fabricated metal products</t>
  </si>
  <si>
    <t>Manufacture of electronic components</t>
  </si>
  <si>
    <t>Electrical equipment</t>
  </si>
  <si>
    <t>Manufacture of machinery</t>
  </si>
  <si>
    <t>Manufacture of motor vehicles and related parts</t>
  </si>
  <si>
    <t>Manufacture of ships and other transport equipment</t>
  </si>
  <si>
    <t>Manufacture of furniture and other manufacturing</t>
  </si>
  <si>
    <t>Repair and installation of machinery and equipment</t>
  </si>
  <si>
    <t>Electricity, gas, steam and air conditioning supply</t>
  </si>
  <si>
    <t>Water collection, purification and supply</t>
  </si>
  <si>
    <t>Sewerage; waste collection, treatment and disposal activities etc.</t>
  </si>
  <si>
    <t>Construction</t>
  </si>
  <si>
    <t>Wholesale and retail trade and repair of motor vehicles and motorcycles</t>
  </si>
  <si>
    <t>Wholesale</t>
  </si>
  <si>
    <t>Retail sale</t>
  </si>
  <si>
    <t>Land transport and transport via pipelines</t>
  </si>
  <si>
    <t>Water transport</t>
  </si>
  <si>
    <t>Air transport</t>
  </si>
  <si>
    <t>Support activities for transportation</t>
  </si>
  <si>
    <t>Postal and courier activities</t>
  </si>
  <si>
    <t>Accommodation and food service activities</t>
  </si>
  <si>
    <t>Publishing activities</t>
  </si>
  <si>
    <t>Motion picture and television programme prod., sound recording; radio and television broadcasting</t>
  </si>
  <si>
    <t>Telecommunications</t>
  </si>
  <si>
    <t>IT and information service activities</t>
  </si>
  <si>
    <t>Financial service activities, except insurance and pension funding</t>
  </si>
  <si>
    <t>Insurance and pension funding</t>
  </si>
  <si>
    <t>Other financial activities</t>
  </si>
  <si>
    <t>Buying and selling of real estate</t>
  </si>
  <si>
    <t>Renting of non-residential buildings</t>
  </si>
  <si>
    <t>Renting of residential buildings</t>
  </si>
  <si>
    <t>Owner-occupied dwellings</t>
  </si>
  <si>
    <t>Legal and accounting activities; activities of head offices; management consultancy activities</t>
  </si>
  <si>
    <t>Architectural and engineering activities</t>
  </si>
  <si>
    <t>Scientific research and development (market)</t>
  </si>
  <si>
    <t>Scientific research and development (non-market)</t>
  </si>
  <si>
    <t>Advertising and market research</t>
  </si>
  <si>
    <t>Other professional, scientific and technical activities; veterinary activities</t>
  </si>
  <si>
    <t>Rental and leasing activities</t>
  </si>
  <si>
    <t>Employment activities</t>
  </si>
  <si>
    <t>Travel agent activities</t>
  </si>
  <si>
    <t>Security and investigation; services to buildings and landscape; other businness service activities</t>
  </si>
  <si>
    <t>Public administration ect.</t>
  </si>
  <si>
    <t>Rescue service ect. (market)</t>
  </si>
  <si>
    <t>Education (non-market)</t>
  </si>
  <si>
    <t>Adult and other education (market)</t>
  </si>
  <si>
    <t>Human health activities</t>
  </si>
  <si>
    <t>Residential care</t>
  </si>
  <si>
    <t>Arts and entertainment; libraries, museums and other cultural activities; gambling and betting</t>
  </si>
  <si>
    <t>Sports activities and amusement and recreation activities</t>
  </si>
  <si>
    <t>Activities of membership organizations</t>
  </si>
  <si>
    <t>Repair of personal goods</t>
  </si>
  <si>
    <t>Other personal service activities</t>
  </si>
  <si>
    <t>Activities of households as employers of domestic personnel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</si>
  <si>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</si>
  <si>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</si>
  <si>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</si>
  <si>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</si>
  <si>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</si>
  <si>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</si>
  <si>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</si>
  <si>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</si>
  <si>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</si>
  <si>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</si>
  <si>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</si>
  <si>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</si>
  <si>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</si>
  <si>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</si>
  <si>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</si>
  <si>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>Input in production (Transaction code 2000)</t>
  </si>
  <si>
    <t>Total Input</t>
  </si>
  <si>
    <t>GFCF</t>
  </si>
  <si>
    <t>Other uses</t>
  </si>
  <si>
    <t>Household consumption</t>
  </si>
  <si>
    <t>Marketed individual government consumption</t>
  </si>
  <si>
    <t>Non-arketed individual government consumption</t>
  </si>
  <si>
    <t>Collective government consumption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</si>
  <si>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</si>
  <si>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</si>
  <si>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</si>
  <si>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</si>
  <si>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>ICT equipment, other machinery and equipment and weapon systems</t>
  </si>
  <si>
    <t xml:space="preserve">Cultivated biological resources </t>
  </si>
  <si>
    <t>Intellectual property products</t>
  </si>
  <si>
    <t>Valuables</t>
  </si>
  <si>
    <t>Inventories</t>
  </si>
  <si>
    <t>Exports</t>
  </si>
  <si>
    <t>Household consumption, purchasers prices</t>
  </si>
  <si>
    <t>Food etc.</t>
  </si>
  <si>
    <t>Non-alcoholic beverages</t>
  </si>
  <si>
    <t>Alcoholic beverages</t>
  </si>
  <si>
    <t>Tobacco etc.</t>
  </si>
  <si>
    <t>Clothing</t>
  </si>
  <si>
    <t>Footwear</t>
  </si>
  <si>
    <t>Actual rentals for housing</t>
  </si>
  <si>
    <t>Imputed rentals for housing</t>
  </si>
  <si>
    <t>Maintenance, repair and security of the dwelling</t>
  </si>
  <si>
    <t>Water supply and miscellaneous services relating to the dwelling</t>
  </si>
  <si>
    <t>Electricity, gas and other fuels</t>
  </si>
  <si>
    <t>Furniture, furnishings, and loose carpets</t>
  </si>
  <si>
    <t>Household textiles</t>
  </si>
  <si>
    <t>Household appliances</t>
  </si>
  <si>
    <t>Glassware, tableware and household utensils</t>
  </si>
  <si>
    <t>Tools and equipment for house and garden</t>
  </si>
  <si>
    <t>Goods and services for routine household maintenance</t>
  </si>
  <si>
    <t>Medicines and health products</t>
  </si>
  <si>
    <t>Outpatient care services</t>
  </si>
  <si>
    <t>Inpatient care services</t>
  </si>
  <si>
    <t>Purchase of vehicles</t>
  </si>
  <si>
    <t>Operation of personal transport equipment</t>
  </si>
  <si>
    <t>Passenger transport services</t>
  </si>
  <si>
    <t>Transport services of goods</t>
  </si>
  <si>
    <t>Information and communication equipment</t>
  </si>
  <si>
    <t>Software excluding games</t>
  </si>
  <si>
    <t>Information and communication services</t>
  </si>
  <si>
    <t>Recreational durables</t>
  </si>
  <si>
    <t>Other recreational goods</t>
  </si>
  <si>
    <t>Garden products and pets</t>
  </si>
  <si>
    <t>Recreational services</t>
  </si>
  <si>
    <t>Cultural goods</t>
  </si>
  <si>
    <t>Cultural services</t>
  </si>
  <si>
    <t>Newspapers, books and stationery</t>
  </si>
  <si>
    <t>Package holidays</t>
  </si>
  <si>
    <t>Education services</t>
  </si>
  <si>
    <t>Food and beverage serving services</t>
  </si>
  <si>
    <t>Accommodation services</t>
  </si>
  <si>
    <t>Insurance</t>
  </si>
  <si>
    <t>Financial services</t>
  </si>
  <si>
    <t>Personal care</t>
  </si>
  <si>
    <t>Other personal effects</t>
  </si>
  <si>
    <t>Social protection</t>
  </si>
  <si>
    <t>Other services</t>
  </si>
  <si>
    <t>Final consumption expenditure of non-resident households on the economic territory</t>
  </si>
  <si>
    <t xml:space="preserve">Final consumption expenditure of resident households in the rest of the world </t>
  </si>
  <si>
    <t>Employment, incl. leave of absence</t>
  </si>
  <si>
    <t>Employment, excl. leave of absence</t>
  </si>
  <si>
    <t>Hours worked</t>
  </si>
  <si>
    <t>Self employed</t>
  </si>
  <si>
    <t>Employees</t>
  </si>
  <si>
    <t>Danish Input-output table, 1000 DKK. Current prices</t>
  </si>
  <si>
    <t>From/To</t>
  </si>
  <si>
    <t>Danish Input-output table, 1000 DKK. Previous years prices</t>
  </si>
  <si>
    <t>Customs on imports</t>
  </si>
  <si>
    <t>Customs,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</si>
</sst>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3" fontId="0" fillId="0" borderId="1" xfId="0" applyNumberFormat="1" applyBorder="1"/>
    <xf numFmtId="0" fontId="6" fillId="10" borderId="1" xfId="0" applyFont="1" applyFill="1" applyBorder="1"/>
    <xf numFmtId="0" fontId="0" fillId="10" borderId="1" xfId="0" applyFill="1" applyBorder="1"/>
    <xf numFmtId="0" fontId="0" fillId="12" borderId="7" xfId="0" applyFill="1" applyBorder="1"/>
    <xf numFmtId="0" fontId="1" fillId="13" borderId="0" xfId="0" applyFont="1" applyFill="1" applyAlignment="1">
      <alignment wrapText="1"/>
    </xf>
    <xf numFmtId="0" fontId="1" fillId="4" borderId="0" xfId="0" applyFont="1" applyFill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2023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10213216.082890101</v>
      </c>
      <c r="D5" s="29">
        <v>1895.0853842082063</v>
      </c>
      <c r="E5" s="29">
        <v>16.479100662959244</v>
      </c>
      <c r="F5" s="29">
        <v>247.67306526512496</v>
      </c>
      <c r="G5" s="29">
        <v>54505224.166897036</v>
      </c>
      <c r="H5" s="29">
        <v>30475.766450464322</v>
      </c>
      <c r="I5" s="29">
        <v>2188.1104856962465</v>
      </c>
      <c r="J5" s="29">
        <v>6.3378193897785451</v>
      </c>
      <c r="K5" s="29">
        <v>12.445838855730335</v>
      </c>
      <c r="L5" s="29">
        <v>46.165160252156092</v>
      </c>
      <c r="M5" s="29">
        <v>872188.36218846485</v>
      </c>
      <c r="N5" s="29">
        <v>2433.4257295113384</v>
      </c>
      <c r="O5" s="29">
        <v>45.297294474542575</v>
      </c>
      <c r="P5" s="29">
        <v>92.288780341002365</v>
      </c>
      <c r="Q5" s="29">
        <v>0.62354866239262108</v>
      </c>
      <c r="R5" s="29">
        <v>136.27306867860011</v>
      </c>
      <c r="S5" s="29">
        <v>157.97091117920712</v>
      </c>
      <c r="T5" s="29">
        <v>47.290585892394425</v>
      </c>
      <c r="U5" s="29">
        <v>624.67751720181491</v>
      </c>
      <c r="V5" s="29">
        <v>30.707550304305403</v>
      </c>
      <c r="W5" s="29">
        <v>5.4406551504502323</v>
      </c>
      <c r="X5" s="29">
        <v>41847.090877457646</v>
      </c>
      <c r="Y5" s="29">
        <v>308.14195079258121</v>
      </c>
      <c r="Z5" s="29">
        <v>547870.99568133196</v>
      </c>
      <c r="AA5" s="29">
        <v>12.309545560330216</v>
      </c>
      <c r="AB5" s="29">
        <v>422.74699530108722</v>
      </c>
      <c r="AC5" s="29">
        <v>448.4109810351074</v>
      </c>
      <c r="AD5" s="29">
        <v>963.70057774436282</v>
      </c>
      <c r="AE5" s="29">
        <v>6153.0657436166002</v>
      </c>
      <c r="AF5" s="29">
        <v>1873.0011144459456</v>
      </c>
      <c r="AG5" s="29">
        <v>425.97727117452467</v>
      </c>
      <c r="AH5" s="29">
        <v>46.276990298514789</v>
      </c>
      <c r="AI5" s="29">
        <v>20.196408905731701</v>
      </c>
      <c r="AJ5" s="29">
        <v>118.86887590223469</v>
      </c>
      <c r="AK5" s="29">
        <v>105.48149778615023</v>
      </c>
      <c r="AL5" s="29">
        <v>487794.28213538846</v>
      </c>
      <c r="AM5" s="29">
        <v>401.57521796220146</v>
      </c>
      <c r="AN5" s="29">
        <v>4892.0439934520973</v>
      </c>
      <c r="AO5" s="29">
        <v>164.61255997115791</v>
      </c>
      <c r="AP5" s="29">
        <v>1936.5290333723533</v>
      </c>
      <c r="AQ5" s="29">
        <v>2122.901251581924</v>
      </c>
      <c r="AR5" s="29">
        <v>6676.8657180085584</v>
      </c>
      <c r="AS5" s="29">
        <v>118.09242617485332</v>
      </c>
      <c r="AT5" s="29">
        <v>650.36864379720805</v>
      </c>
      <c r="AU5" s="29">
        <v>82.141787872116282</v>
      </c>
      <c r="AV5" s="29">
        <v>3.6088874136752249</v>
      </c>
      <c r="AW5" s="29">
        <v>3.3325922016328946E-2</v>
      </c>
      <c r="AX5" s="29">
        <v>2837.3603859100494</v>
      </c>
      <c r="AY5" s="29">
        <v>826.20339166292251</v>
      </c>
      <c r="AZ5" s="29">
        <v>645.8157434634436</v>
      </c>
      <c r="BA5" s="29">
        <v>306.01070702990688</v>
      </c>
      <c r="BB5" s="29">
        <v>303.78036751550854</v>
      </c>
      <c r="BC5" s="29">
        <v>759.8206886664716</v>
      </c>
      <c r="BD5" s="29">
        <v>492.80276631853195</v>
      </c>
      <c r="BE5" s="29">
        <v>1165.2881354583494</v>
      </c>
      <c r="BF5" s="29">
        <v>35.364078283222824</v>
      </c>
      <c r="BG5" s="29">
        <v>243039.48009832777</v>
      </c>
      <c r="BH5" s="29">
        <v>49124.174430072475</v>
      </c>
      <c r="BI5" s="29">
        <v>115.0935690088302</v>
      </c>
      <c r="BJ5" s="29">
        <v>27656.823767076428</v>
      </c>
      <c r="BK5" s="29">
        <v>267.02102917718776</v>
      </c>
      <c r="BL5" s="29">
        <v>32236.513782604306</v>
      </c>
      <c r="BM5" s="29">
        <v>156058.51543412736</v>
      </c>
      <c r="BN5" s="29">
        <v>5651.1342547299128</v>
      </c>
      <c r="BO5" s="29">
        <v>4258.8984314433219</v>
      </c>
      <c r="BP5" s="29">
        <v>1365.413492529007</v>
      </c>
      <c r="BQ5" s="29">
        <v>56.847582544032726</v>
      </c>
      <c r="BR5" s="29">
        <v>384.58658185630082</v>
      </c>
      <c r="BS5" s="29">
        <v>0</v>
      </c>
      <c r="BT5" s="59">
        <f t="shared" ref="BT5:BT68" si="0">SUM(C5:BS5)</f>
        <v>67262136.939131886</v>
      </c>
      <c r="BU5" s="29">
        <v>4910706.6381656677</v>
      </c>
      <c r="BV5" s="29">
        <v>0</v>
      </c>
      <c r="BW5" s="29">
        <v>3.9072775049866486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2796.3469972836619</v>
      </c>
      <c r="CE5" s="29">
        <v>-52864.693730314539</v>
      </c>
      <c r="CF5" s="29">
        <v>189600.29638166391</v>
      </c>
      <c r="CG5" s="29">
        <v>0</v>
      </c>
      <c r="CH5" s="29">
        <v>-2586300.4706489411</v>
      </c>
      <c r="CI5" s="29">
        <v>17278126.836425256</v>
      </c>
      <c r="CJ5" s="38">
        <f t="shared" ref="CJ5:CJ36" si="1">SUM(BT5:CI5)</f>
        <v>87004205.800000027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885223.50851316156</v>
      </c>
      <c r="D6" s="29">
        <v>1732886.3131277654</v>
      </c>
      <c r="E6" s="29">
        <v>0</v>
      </c>
      <c r="F6" s="29">
        <v>8959.4997794050796</v>
      </c>
      <c r="G6" s="29">
        <v>6315.9542292894503</v>
      </c>
      <c r="H6" s="29">
        <v>0</v>
      </c>
      <c r="I6" s="29">
        <v>441232.31772801362</v>
      </c>
      <c r="J6" s="29">
        <v>4997.7664457257488</v>
      </c>
      <c r="K6" s="29">
        <v>0</v>
      </c>
      <c r="L6" s="29">
        <v>0</v>
      </c>
      <c r="M6" s="29">
        <v>8550.3175183151106</v>
      </c>
      <c r="N6" s="29">
        <v>0</v>
      </c>
      <c r="O6" s="29">
        <v>85.880764892012095</v>
      </c>
      <c r="P6" s="29">
        <v>7880.8820417106435</v>
      </c>
      <c r="Q6" s="29">
        <v>44.762103135330491</v>
      </c>
      <c r="R6" s="29">
        <v>16176.017441260545</v>
      </c>
      <c r="S6" s="29">
        <v>138.78031539834294</v>
      </c>
      <c r="T6" s="29">
        <v>0</v>
      </c>
      <c r="U6" s="29">
        <v>783.00730883183815</v>
      </c>
      <c r="V6" s="29">
        <v>0</v>
      </c>
      <c r="W6" s="29">
        <v>0</v>
      </c>
      <c r="X6" s="29">
        <v>79210.736094551074</v>
      </c>
      <c r="Y6" s="29">
        <v>434.30382639844294</v>
      </c>
      <c r="Z6" s="29">
        <v>522327.66833169397</v>
      </c>
      <c r="AA6" s="29">
        <v>0</v>
      </c>
      <c r="AB6" s="29">
        <v>154.22203682091893</v>
      </c>
      <c r="AC6" s="29">
        <v>143919.67154851888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41463.161347790796</v>
      </c>
      <c r="BH6" s="29">
        <v>212.03558017626119</v>
      </c>
      <c r="BI6" s="29">
        <v>15.776472745085393</v>
      </c>
      <c r="BJ6" s="29">
        <v>583.58067454945467</v>
      </c>
      <c r="BK6" s="29">
        <v>0</v>
      </c>
      <c r="BL6" s="29">
        <v>327.72700799050398</v>
      </c>
      <c r="BM6" s="29">
        <v>626.07210272351949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3902549.9623408634</v>
      </c>
      <c r="BU6" s="29">
        <v>328627.4957305693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3958.7250177326086</v>
      </c>
      <c r="CG6" s="29">
        <v>0</v>
      </c>
      <c r="CH6" s="29">
        <v>182491.24556656295</v>
      </c>
      <c r="CI6" s="29">
        <v>453477.56134427153</v>
      </c>
      <c r="CJ6" s="38">
        <f t="shared" si="1"/>
        <v>4871104.99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10292.245215202778</v>
      </c>
      <c r="D7" s="29">
        <v>1.220274863689661</v>
      </c>
      <c r="E7" s="29">
        <v>19518.309195392812</v>
      </c>
      <c r="F7" s="29">
        <v>3.6166997322495145</v>
      </c>
      <c r="G7" s="29">
        <v>682864.66744379397</v>
      </c>
      <c r="H7" s="29">
        <v>0.5138190701766514</v>
      </c>
      <c r="I7" s="29">
        <v>0.8807445429713936</v>
      </c>
      <c r="J7" s="29">
        <v>6.4071020731878689E-2</v>
      </c>
      <c r="K7" s="29">
        <v>0.27741343256644857</v>
      </c>
      <c r="L7" s="29">
        <v>0.97431797176104196</v>
      </c>
      <c r="M7" s="29">
        <v>12638.357162756405</v>
      </c>
      <c r="N7" s="29">
        <v>69.48103803491324</v>
      </c>
      <c r="O7" s="29">
        <v>0.77162758120476027</v>
      </c>
      <c r="P7" s="29">
        <v>1.376343133691696</v>
      </c>
      <c r="Q7" s="29">
        <v>1.0518460428256701E-2</v>
      </c>
      <c r="R7" s="29">
        <v>1.2634465309973093</v>
      </c>
      <c r="S7" s="29">
        <v>2.7789485533723748</v>
      </c>
      <c r="T7" s="29">
        <v>0.86316830408076439</v>
      </c>
      <c r="U7" s="29">
        <v>11.21619197746041</v>
      </c>
      <c r="V7" s="29">
        <v>0.4605803264176449</v>
      </c>
      <c r="W7" s="29">
        <v>0.11256056664783567</v>
      </c>
      <c r="X7" s="29">
        <v>2.5187217248523197</v>
      </c>
      <c r="Y7" s="29">
        <v>5.6915120294692683</v>
      </c>
      <c r="Z7" s="29">
        <v>1.7105576451157214</v>
      </c>
      <c r="AA7" s="29">
        <v>0.19574575998578783</v>
      </c>
      <c r="AB7" s="29">
        <v>6.8979907600966879</v>
      </c>
      <c r="AC7" s="29">
        <v>9.3371543031130724</v>
      </c>
      <c r="AD7" s="29">
        <v>21.929987452506726</v>
      </c>
      <c r="AE7" s="29">
        <v>146.24720739870196</v>
      </c>
      <c r="AF7" s="29">
        <v>30.418661904239979</v>
      </c>
      <c r="AG7" s="29">
        <v>10.111452790077676</v>
      </c>
      <c r="AH7" s="29">
        <v>0</v>
      </c>
      <c r="AI7" s="29">
        <v>0.56131889590303918</v>
      </c>
      <c r="AJ7" s="29">
        <v>0.82329768135369019</v>
      </c>
      <c r="AK7" s="29">
        <v>2.0686392458184595</v>
      </c>
      <c r="AL7" s="29">
        <v>40536.985254452731</v>
      </c>
      <c r="AM7" s="29">
        <v>7.7006314129562634</v>
      </c>
      <c r="AN7" s="29">
        <v>57.762025533644909</v>
      </c>
      <c r="AO7" s="29">
        <v>2.7316452684214556</v>
      </c>
      <c r="AP7" s="29">
        <v>39.546049894079744</v>
      </c>
      <c r="AQ7" s="29">
        <v>56.968114890451801</v>
      </c>
      <c r="AR7" s="29">
        <v>184.85153090021637</v>
      </c>
      <c r="AS7" s="29">
        <v>2.7919462850386738</v>
      </c>
      <c r="AT7" s="29">
        <v>17.714295162959772</v>
      </c>
      <c r="AU7" s="29">
        <v>1.0381570633886987</v>
      </c>
      <c r="AV7" s="29">
        <v>4.8367650303565522E-3</v>
      </c>
      <c r="AW7" s="29">
        <v>0</v>
      </c>
      <c r="AX7" s="29">
        <v>72.891228934737057</v>
      </c>
      <c r="AY7" s="29">
        <v>10.844155433540209</v>
      </c>
      <c r="AZ7" s="29">
        <v>3.9442450263989191</v>
      </c>
      <c r="BA7" s="29">
        <v>8.6121497165262237</v>
      </c>
      <c r="BB7" s="29">
        <v>6.1099013046824133</v>
      </c>
      <c r="BC7" s="29">
        <v>18.993711662916514</v>
      </c>
      <c r="BD7" s="29">
        <v>5.5213876610390713</v>
      </c>
      <c r="BE7" s="29">
        <v>30.747818766072911</v>
      </c>
      <c r="BF7" s="29">
        <v>0.82740535488123113</v>
      </c>
      <c r="BG7" s="29">
        <v>32.494615822858293</v>
      </c>
      <c r="BH7" s="29">
        <v>764.62333691149206</v>
      </c>
      <c r="BI7" s="29">
        <v>1.2825833490590568</v>
      </c>
      <c r="BJ7" s="29">
        <v>474.68490479775886</v>
      </c>
      <c r="BK7" s="29">
        <v>6.7844318047583192</v>
      </c>
      <c r="BL7" s="29">
        <v>819.98389943774566</v>
      </c>
      <c r="BM7" s="29">
        <v>2969.0304605923857</v>
      </c>
      <c r="BN7" s="29">
        <v>30.446102765799203</v>
      </c>
      <c r="BO7" s="29">
        <v>74.867393095409994</v>
      </c>
      <c r="BP7" s="29">
        <v>0.28141122587941853</v>
      </c>
      <c r="BQ7" s="29">
        <v>1.1839400896393235</v>
      </c>
      <c r="BR7" s="29">
        <v>8.3502927304150294</v>
      </c>
      <c r="BS7" s="29">
        <v>0</v>
      </c>
      <c r="BT7" s="59">
        <f t="shared" si="0"/>
        <v>771898.57289295341</v>
      </c>
      <c r="BU7" s="29">
        <v>165143.23208962352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605.65322635845916</v>
      </c>
      <c r="CE7" s="29">
        <v>0</v>
      </c>
      <c r="CF7" s="29">
        <v>0</v>
      </c>
      <c r="CG7" s="29">
        <v>0</v>
      </c>
      <c r="CH7" s="29">
        <v>-13482.246481835411</v>
      </c>
      <c r="CI7" s="29">
        <v>4208605.3582729008</v>
      </c>
      <c r="CJ7" s="38">
        <f t="shared" si="1"/>
        <v>5132770.5700000012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189280.9161554586</v>
      </c>
      <c r="D8" s="29">
        <v>26.560253316254144</v>
      </c>
      <c r="E8" s="29">
        <v>26.688682657955123</v>
      </c>
      <c r="F8" s="29">
        <v>1810830.2967636061</v>
      </c>
      <c r="G8" s="29">
        <v>33269.844400447553</v>
      </c>
      <c r="H8" s="29">
        <v>147.02658316870247</v>
      </c>
      <c r="I8" s="29">
        <v>181.97390253282018</v>
      </c>
      <c r="J8" s="29">
        <v>14373.810632454037</v>
      </c>
      <c r="K8" s="29">
        <v>21.454620597598495</v>
      </c>
      <c r="L8" s="29">
        <v>9648876.4085986335</v>
      </c>
      <c r="M8" s="29">
        <v>40678.088246677129</v>
      </c>
      <c r="N8" s="29">
        <v>5025.3821533240007</v>
      </c>
      <c r="O8" s="29">
        <v>15694.807920957628</v>
      </c>
      <c r="P8" s="29">
        <v>514070.80917465984</v>
      </c>
      <c r="Q8" s="29">
        <v>7393.4122046083176</v>
      </c>
      <c r="R8" s="29">
        <v>28168.462879153794</v>
      </c>
      <c r="S8" s="29">
        <v>527.04332835507739</v>
      </c>
      <c r="T8" s="29">
        <v>180.46230811022232</v>
      </c>
      <c r="U8" s="29">
        <v>7626.7019383633824</v>
      </c>
      <c r="V8" s="29">
        <v>120.8484321519566</v>
      </c>
      <c r="W8" s="29">
        <v>41.292051805852189</v>
      </c>
      <c r="X8" s="29">
        <v>2843.5091989596526</v>
      </c>
      <c r="Y8" s="29">
        <v>1170.5884774450283</v>
      </c>
      <c r="Z8" s="29">
        <v>5871179.2935981499</v>
      </c>
      <c r="AA8" s="29">
        <v>45.117101115413242</v>
      </c>
      <c r="AB8" s="29">
        <v>19897.100690062955</v>
      </c>
      <c r="AC8" s="29">
        <v>960098.62494491052</v>
      </c>
      <c r="AD8" s="29">
        <v>1554.6023456998932</v>
      </c>
      <c r="AE8" s="29">
        <v>12409.639357676242</v>
      </c>
      <c r="AF8" s="29">
        <v>6674.7642394523109</v>
      </c>
      <c r="AG8" s="29">
        <v>562.06897935609027</v>
      </c>
      <c r="AH8" s="29">
        <v>389.93462653160464</v>
      </c>
      <c r="AI8" s="29">
        <v>2.1243452802929994</v>
      </c>
      <c r="AJ8" s="29">
        <v>4117.9189323125747</v>
      </c>
      <c r="AK8" s="29">
        <v>269.46843808249866</v>
      </c>
      <c r="AL8" s="29">
        <v>12082.414181248207</v>
      </c>
      <c r="AM8" s="29">
        <v>1078.0811446544583</v>
      </c>
      <c r="AN8" s="29">
        <v>19376.521984116822</v>
      </c>
      <c r="AO8" s="29">
        <v>567.83756465123906</v>
      </c>
      <c r="AP8" s="29">
        <v>4477.3260447867397</v>
      </c>
      <c r="AQ8" s="29">
        <v>831.98533957124914</v>
      </c>
      <c r="AR8" s="29">
        <v>917.45190026848809</v>
      </c>
      <c r="AS8" s="29">
        <v>159.18103988562459</v>
      </c>
      <c r="AT8" s="29">
        <v>176.59460714740337</v>
      </c>
      <c r="AU8" s="29">
        <v>381.05827602113033</v>
      </c>
      <c r="AV8" s="29">
        <v>44.499458610835404</v>
      </c>
      <c r="AW8" s="29">
        <v>1.6670195396154064</v>
      </c>
      <c r="AX8" s="29">
        <v>3260.6001591199074</v>
      </c>
      <c r="AY8" s="29">
        <v>5297.6778095503196</v>
      </c>
      <c r="AZ8" s="29">
        <v>4260.1757782273862</v>
      </c>
      <c r="BA8" s="29">
        <v>250.90234772210039</v>
      </c>
      <c r="BB8" s="29">
        <v>730.43730989738697</v>
      </c>
      <c r="BC8" s="29">
        <v>717.72683629260803</v>
      </c>
      <c r="BD8" s="29">
        <v>2499.1293933617503</v>
      </c>
      <c r="BE8" s="29">
        <v>613.27308592441273</v>
      </c>
      <c r="BF8" s="29">
        <v>50.265343541025395</v>
      </c>
      <c r="BG8" s="29">
        <v>299626.65001681738</v>
      </c>
      <c r="BH8" s="29">
        <v>25554.96470480469</v>
      </c>
      <c r="BI8" s="29">
        <v>127.15269622636377</v>
      </c>
      <c r="BJ8" s="29">
        <v>10009.059432001322</v>
      </c>
      <c r="BK8" s="29">
        <v>218.76276257395676</v>
      </c>
      <c r="BL8" s="29">
        <v>2994.872078603742</v>
      </c>
      <c r="BM8" s="29">
        <v>26391.172805444556</v>
      </c>
      <c r="BN8" s="29">
        <v>15371.950724048251</v>
      </c>
      <c r="BO8" s="29">
        <v>5685.4306910013029</v>
      </c>
      <c r="BP8" s="29">
        <v>2715.0960975591365</v>
      </c>
      <c r="BQ8" s="29">
        <v>124.5443366337274</v>
      </c>
      <c r="BR8" s="29">
        <v>740.57065978035871</v>
      </c>
      <c r="BS8" s="29">
        <v>0</v>
      </c>
      <c r="BT8" s="59">
        <f t="shared" si="0"/>
        <v>19645112.080135696</v>
      </c>
      <c r="BU8" s="29">
        <v>163524.4506601998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53411.681993950551</v>
      </c>
      <c r="CE8" s="29">
        <v>0</v>
      </c>
      <c r="CF8" s="29">
        <v>150227.45057495631</v>
      </c>
      <c r="CG8" s="29">
        <v>0</v>
      </c>
      <c r="CH8" s="29">
        <v>100049.94367689545</v>
      </c>
      <c r="CI8" s="29">
        <v>6276064.4929583119</v>
      </c>
      <c r="CJ8" s="38">
        <f t="shared" si="1"/>
        <v>26388390.100000009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12697556.499617802</v>
      </c>
      <c r="D9" s="29">
        <v>1389.0410344323836</v>
      </c>
      <c r="E9" s="29">
        <v>898481.17441209767</v>
      </c>
      <c r="F9" s="29">
        <v>41768.797425950106</v>
      </c>
      <c r="G9" s="29">
        <v>23214958.418110982</v>
      </c>
      <c r="H9" s="29">
        <v>97367.24892015467</v>
      </c>
      <c r="I9" s="29">
        <v>10744.67619755825</v>
      </c>
      <c r="J9" s="29">
        <v>44694.219612180357</v>
      </c>
      <c r="K9" s="29">
        <v>951.84994755051287</v>
      </c>
      <c r="L9" s="29">
        <v>5536.8680389438814</v>
      </c>
      <c r="M9" s="29">
        <v>1973163.1116749125</v>
      </c>
      <c r="N9" s="29">
        <v>537866.71942535648</v>
      </c>
      <c r="O9" s="29">
        <v>30097.649302532001</v>
      </c>
      <c r="P9" s="29">
        <v>38369.820522181311</v>
      </c>
      <c r="Q9" s="29">
        <v>2742.1813356625739</v>
      </c>
      <c r="R9" s="29">
        <v>33239.210915209849</v>
      </c>
      <c r="S9" s="29">
        <v>21738.204878131564</v>
      </c>
      <c r="T9" s="29">
        <v>6063.0988741145311</v>
      </c>
      <c r="U9" s="29">
        <v>186011.72710948827</v>
      </c>
      <c r="V9" s="29">
        <v>4674.7030363326803</v>
      </c>
      <c r="W9" s="29">
        <v>558.96004243366838</v>
      </c>
      <c r="X9" s="29">
        <v>158562.41995535485</v>
      </c>
      <c r="Y9" s="29">
        <v>35587.693800385037</v>
      </c>
      <c r="Z9" s="29">
        <v>53685.191780735986</v>
      </c>
      <c r="AA9" s="29">
        <v>1775.2468674603037</v>
      </c>
      <c r="AB9" s="29">
        <v>58949.047434936852</v>
      </c>
      <c r="AC9" s="29">
        <v>74907.926934896299</v>
      </c>
      <c r="AD9" s="29">
        <v>64513.377542482776</v>
      </c>
      <c r="AE9" s="29">
        <v>505877.37153330882</v>
      </c>
      <c r="AF9" s="29">
        <v>267702.80726961332</v>
      </c>
      <c r="AG9" s="29">
        <v>24821.256375325596</v>
      </c>
      <c r="AH9" s="29">
        <v>14410.897281086862</v>
      </c>
      <c r="AI9" s="29">
        <v>418.8502460607923</v>
      </c>
      <c r="AJ9" s="29">
        <v>56956.794689396731</v>
      </c>
      <c r="AK9" s="29">
        <v>10679.828686990801</v>
      </c>
      <c r="AL9" s="29">
        <v>7253423.798730731</v>
      </c>
      <c r="AM9" s="29">
        <v>42426.254627719602</v>
      </c>
      <c r="AN9" s="29">
        <v>42781.691093628171</v>
      </c>
      <c r="AO9" s="29">
        <v>22082.095471685916</v>
      </c>
      <c r="AP9" s="29">
        <v>178741.23208191793</v>
      </c>
      <c r="AQ9" s="29">
        <v>49996.621138759845</v>
      </c>
      <c r="AR9" s="29">
        <v>96919.031743557702</v>
      </c>
      <c r="AS9" s="29">
        <v>6869.8175664796327</v>
      </c>
      <c r="AT9" s="29">
        <v>12574.862630840626</v>
      </c>
      <c r="AU9" s="29">
        <v>14270.779989149947</v>
      </c>
      <c r="AV9" s="29">
        <v>1059.4551316993177</v>
      </c>
      <c r="AW9" s="29">
        <v>10.408632348047274</v>
      </c>
      <c r="AX9" s="29">
        <v>144288.9248942839</v>
      </c>
      <c r="AY9" s="29">
        <v>197166.97210548975</v>
      </c>
      <c r="AZ9" s="29">
        <v>165460.85973209003</v>
      </c>
      <c r="BA9" s="29">
        <v>2959.6260993945807</v>
      </c>
      <c r="BB9" s="29">
        <v>28796.403914573773</v>
      </c>
      <c r="BC9" s="29">
        <v>32735.681242526927</v>
      </c>
      <c r="BD9" s="29">
        <v>93173.038309008829</v>
      </c>
      <c r="BE9" s="29">
        <v>32932.451964147884</v>
      </c>
      <c r="BF9" s="29">
        <v>2172.6555295436438</v>
      </c>
      <c r="BG9" s="29">
        <v>58494.547928508262</v>
      </c>
      <c r="BH9" s="29">
        <v>341333.6037793826</v>
      </c>
      <c r="BI9" s="29">
        <v>2263.8805659606141</v>
      </c>
      <c r="BJ9" s="29">
        <v>185796.51553957156</v>
      </c>
      <c r="BK9" s="29">
        <v>10344.221676101221</v>
      </c>
      <c r="BL9" s="29">
        <v>312195.92157660477</v>
      </c>
      <c r="BM9" s="29">
        <v>1273956.6244022939</v>
      </c>
      <c r="BN9" s="29">
        <v>139885.43242954437</v>
      </c>
      <c r="BO9" s="29">
        <v>67875.59032207611</v>
      </c>
      <c r="BP9" s="29">
        <v>99502.841500663912</v>
      </c>
      <c r="BQ9" s="29">
        <v>6621.5741394860215</v>
      </c>
      <c r="BR9" s="29">
        <v>30213.503581270747</v>
      </c>
      <c r="BS9" s="29">
        <v>0</v>
      </c>
      <c r="BT9" s="59">
        <f t="shared" si="0"/>
        <v>52126149.810903087</v>
      </c>
      <c r="BU9" s="29">
        <v>37614753.444976084</v>
      </c>
      <c r="BV9" s="29">
        <v>0</v>
      </c>
      <c r="BW9" s="29">
        <v>36120.006369941097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34184.10729735464</v>
      </c>
      <c r="CE9" s="29">
        <v>0</v>
      </c>
      <c r="CF9" s="29">
        <v>1599284.0388931539</v>
      </c>
      <c r="CG9" s="29">
        <v>0</v>
      </c>
      <c r="CH9" s="29">
        <v>-1306626.1591260238</v>
      </c>
      <c r="CI9" s="29">
        <v>111533921.95068632</v>
      </c>
      <c r="CJ9" s="38">
        <f t="shared" si="1"/>
        <v>201637787.19999993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3366.3385400449133</v>
      </c>
      <c r="D10" s="29">
        <v>68.042331228238211</v>
      </c>
      <c r="E10" s="29">
        <v>1500.485059474626</v>
      </c>
      <c r="F10" s="29">
        <v>3000.1767997134384</v>
      </c>
      <c r="G10" s="29">
        <v>30710.030214376948</v>
      </c>
      <c r="H10" s="29">
        <v>908502.86352553719</v>
      </c>
      <c r="I10" s="29">
        <v>12857.148538590234</v>
      </c>
      <c r="J10" s="29">
        <v>129857.48319532265</v>
      </c>
      <c r="K10" s="29">
        <v>1398.7416481569085</v>
      </c>
      <c r="L10" s="29">
        <v>318.29969411223084</v>
      </c>
      <c r="M10" s="29">
        <v>7592.4283263033449</v>
      </c>
      <c r="N10" s="29">
        <v>9347.042964539547</v>
      </c>
      <c r="O10" s="29">
        <v>45529.398778710769</v>
      </c>
      <c r="P10" s="29">
        <v>78033.981690326764</v>
      </c>
      <c r="Q10" s="29">
        <v>3769.5174155638269</v>
      </c>
      <c r="R10" s="29">
        <v>67076.942582755684</v>
      </c>
      <c r="S10" s="29">
        <v>10078.092524895683</v>
      </c>
      <c r="T10" s="29">
        <v>7093.7590183629236</v>
      </c>
      <c r="U10" s="29">
        <v>88751.804983148992</v>
      </c>
      <c r="V10" s="29">
        <v>20899.910157932463</v>
      </c>
      <c r="W10" s="29">
        <v>53198.856830560988</v>
      </c>
      <c r="X10" s="29">
        <v>230332.11582155226</v>
      </c>
      <c r="Y10" s="29">
        <v>23532.245659447126</v>
      </c>
      <c r="Z10" s="29">
        <v>3576.6582977625653</v>
      </c>
      <c r="AA10" s="29">
        <v>204.15536998660875</v>
      </c>
      <c r="AB10" s="29">
        <v>52496.232387906704</v>
      </c>
      <c r="AC10" s="29">
        <v>221813.15777704204</v>
      </c>
      <c r="AD10" s="29">
        <v>13915.18032742252</v>
      </c>
      <c r="AE10" s="29">
        <v>83545.602130994506</v>
      </c>
      <c r="AF10" s="29">
        <v>18627.195626451587</v>
      </c>
      <c r="AG10" s="29">
        <v>7377.3363533977099</v>
      </c>
      <c r="AH10" s="29">
        <v>4206.4996273851684</v>
      </c>
      <c r="AI10" s="29">
        <v>439.82168242412519</v>
      </c>
      <c r="AJ10" s="29">
        <v>2843.3009722884703</v>
      </c>
      <c r="AK10" s="29">
        <v>16777.395008567342</v>
      </c>
      <c r="AL10" s="29">
        <v>10008.061131728638</v>
      </c>
      <c r="AM10" s="29">
        <v>8617.3026930549113</v>
      </c>
      <c r="AN10" s="29">
        <v>42607.899787353788</v>
      </c>
      <c r="AO10" s="29">
        <v>15313.905865285153</v>
      </c>
      <c r="AP10" s="29">
        <v>13744.118912250724</v>
      </c>
      <c r="AQ10" s="29">
        <v>2226.932201103948</v>
      </c>
      <c r="AR10" s="29">
        <v>2423.563242845371</v>
      </c>
      <c r="AS10" s="29">
        <v>550.40698078295827</v>
      </c>
      <c r="AT10" s="29">
        <v>527.68571453790753</v>
      </c>
      <c r="AU10" s="29">
        <v>952.48545495247527</v>
      </c>
      <c r="AV10" s="29">
        <v>245.77654517095348</v>
      </c>
      <c r="AW10" s="29">
        <v>170.76376677622605</v>
      </c>
      <c r="AX10" s="29">
        <v>6798.4281096696113</v>
      </c>
      <c r="AY10" s="29">
        <v>10923.324274295288</v>
      </c>
      <c r="AZ10" s="29">
        <v>14194.082194518993</v>
      </c>
      <c r="BA10" s="29">
        <v>13.465372357687988</v>
      </c>
      <c r="BB10" s="29">
        <v>1870.5612019945449</v>
      </c>
      <c r="BC10" s="29">
        <v>2980.2806538907153</v>
      </c>
      <c r="BD10" s="29">
        <v>7766.5550535765178</v>
      </c>
      <c r="BE10" s="29">
        <v>3099.5834196412411</v>
      </c>
      <c r="BF10" s="29">
        <v>212.7915154744914</v>
      </c>
      <c r="BG10" s="29">
        <v>50296.379403483756</v>
      </c>
      <c r="BH10" s="29">
        <v>47388.080657321421</v>
      </c>
      <c r="BI10" s="29">
        <v>2704.3938160979496</v>
      </c>
      <c r="BJ10" s="29">
        <v>24401.208404578985</v>
      </c>
      <c r="BK10" s="29">
        <v>593.9891755303928</v>
      </c>
      <c r="BL10" s="29">
        <v>24555.182372008054</v>
      </c>
      <c r="BM10" s="29">
        <v>101978.19308193575</v>
      </c>
      <c r="BN10" s="29">
        <v>32577.023153432525</v>
      </c>
      <c r="BO10" s="29">
        <v>18975.341155417256</v>
      </c>
      <c r="BP10" s="29">
        <v>15481.237272177797</v>
      </c>
      <c r="BQ10" s="29">
        <v>741.79848524472709</v>
      </c>
      <c r="BR10" s="29">
        <v>55498.765924364146</v>
      </c>
      <c r="BS10" s="29">
        <v>0</v>
      </c>
      <c r="BT10" s="59">
        <f t="shared" si="0"/>
        <v>2683077.8088551424</v>
      </c>
      <c r="BU10" s="29">
        <v>1404941.5572236779</v>
      </c>
      <c r="BV10" s="29">
        <v>0</v>
      </c>
      <c r="BW10" s="29">
        <v>20052.785775609093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226249.80200780206</v>
      </c>
      <c r="CE10" s="29">
        <v>0</v>
      </c>
      <c r="CF10" s="29">
        <v>84331.221464516057</v>
      </c>
      <c r="CG10" s="29">
        <v>640.93449310465428</v>
      </c>
      <c r="CH10" s="29">
        <v>-1216123.6093276781</v>
      </c>
      <c r="CI10" s="29">
        <v>7777119.3995078299</v>
      </c>
      <c r="CJ10" s="38">
        <f t="shared" si="1"/>
        <v>10980289.900000004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3775.5946005422893</v>
      </c>
      <c r="D11" s="29">
        <v>21.43712958094444</v>
      </c>
      <c r="E11" s="29">
        <v>42.514647384282462</v>
      </c>
      <c r="F11" s="29">
        <v>12358.986006280409</v>
      </c>
      <c r="G11" s="29">
        <v>70870.228129809795</v>
      </c>
      <c r="H11" s="29">
        <v>5186.6262604335088</v>
      </c>
      <c r="I11" s="29">
        <v>412512.55543566891</v>
      </c>
      <c r="J11" s="29">
        <v>21245.634146635719</v>
      </c>
      <c r="K11" s="29">
        <v>8982.1158279645842</v>
      </c>
      <c r="L11" s="29">
        <v>103.57378455234239</v>
      </c>
      <c r="M11" s="29">
        <v>23352.173334790721</v>
      </c>
      <c r="N11" s="29">
        <v>3398.4956944696196</v>
      </c>
      <c r="O11" s="29">
        <v>32131.260559263606</v>
      </c>
      <c r="P11" s="29">
        <v>50769.828060906191</v>
      </c>
      <c r="Q11" s="29">
        <v>44133.181301860786</v>
      </c>
      <c r="R11" s="29">
        <v>166581.69932113358</v>
      </c>
      <c r="S11" s="29">
        <v>39772.684944678243</v>
      </c>
      <c r="T11" s="29">
        <v>25176.641919169204</v>
      </c>
      <c r="U11" s="29">
        <v>167062.42708899773</v>
      </c>
      <c r="V11" s="29">
        <v>10435.126368672376</v>
      </c>
      <c r="W11" s="29">
        <v>30898.688214767466</v>
      </c>
      <c r="X11" s="29">
        <v>487770.71829228144</v>
      </c>
      <c r="Y11" s="29">
        <v>42162.084373288089</v>
      </c>
      <c r="Z11" s="29">
        <v>104607.20357311809</v>
      </c>
      <c r="AA11" s="29">
        <v>73.933488124681475</v>
      </c>
      <c r="AB11" s="29">
        <v>68126.476967303824</v>
      </c>
      <c r="AC11" s="29">
        <v>7399954.7285223287</v>
      </c>
      <c r="AD11" s="29">
        <v>13097.671675113274</v>
      </c>
      <c r="AE11" s="29">
        <v>289301.87979315891</v>
      </c>
      <c r="AF11" s="29">
        <v>22718.272827680445</v>
      </c>
      <c r="AG11" s="29">
        <v>22686.248269333162</v>
      </c>
      <c r="AH11" s="29">
        <v>409.94681737535615</v>
      </c>
      <c r="AI11" s="29">
        <v>134.40548186973751</v>
      </c>
      <c r="AJ11" s="29">
        <v>20856.364324139115</v>
      </c>
      <c r="AK11" s="29">
        <v>2754.115654757361</v>
      </c>
      <c r="AL11" s="29">
        <v>2282.1506004239777</v>
      </c>
      <c r="AM11" s="29">
        <v>1198.3879359194609</v>
      </c>
      <c r="AN11" s="29">
        <v>9268.8702542517385</v>
      </c>
      <c r="AO11" s="29">
        <v>5611.2079568742765</v>
      </c>
      <c r="AP11" s="29">
        <v>4749.3935518480002</v>
      </c>
      <c r="AQ11" s="29">
        <v>735.84848648179855</v>
      </c>
      <c r="AR11" s="29">
        <v>771.63184180177791</v>
      </c>
      <c r="AS11" s="29">
        <v>190.86822517121567</v>
      </c>
      <c r="AT11" s="29">
        <v>214.1027438448441</v>
      </c>
      <c r="AU11" s="29">
        <v>290.23707025649264</v>
      </c>
      <c r="AV11" s="29">
        <v>754.78729533851856</v>
      </c>
      <c r="AW11" s="29">
        <v>322.02310355904615</v>
      </c>
      <c r="AX11" s="29">
        <v>8708.3508251411185</v>
      </c>
      <c r="AY11" s="29">
        <v>3965.2822515120301</v>
      </c>
      <c r="AZ11" s="29">
        <v>3535.1259951531674</v>
      </c>
      <c r="BA11" s="29">
        <v>3.921307841553082</v>
      </c>
      <c r="BB11" s="29">
        <v>1163.9167537361689</v>
      </c>
      <c r="BC11" s="29">
        <v>692.08339518545483</v>
      </c>
      <c r="BD11" s="29">
        <v>4462.4914740365575</v>
      </c>
      <c r="BE11" s="29">
        <v>2663.8392924478871</v>
      </c>
      <c r="BF11" s="29">
        <v>75.766900447936735</v>
      </c>
      <c r="BG11" s="29">
        <v>56860.039080556249</v>
      </c>
      <c r="BH11" s="29">
        <v>5396.9039143087139</v>
      </c>
      <c r="BI11" s="29">
        <v>335.58592250301558</v>
      </c>
      <c r="BJ11" s="29">
        <v>3497.0687954445743</v>
      </c>
      <c r="BK11" s="29">
        <v>195.0454987100031</v>
      </c>
      <c r="BL11" s="29">
        <v>1631.8544624007345</v>
      </c>
      <c r="BM11" s="29">
        <v>3080.9932058660083</v>
      </c>
      <c r="BN11" s="29">
        <v>49591.458224440728</v>
      </c>
      <c r="BO11" s="29">
        <v>27048.136464125913</v>
      </c>
      <c r="BP11" s="29">
        <v>2322.8596596022549</v>
      </c>
      <c r="BQ11" s="29">
        <v>7747.7647841055586</v>
      </c>
      <c r="BR11" s="29">
        <v>6361.0844225707879</v>
      </c>
      <c r="BS11" s="29">
        <v>0</v>
      </c>
      <c r="BT11" s="59">
        <f t="shared" si="0"/>
        <v>9819194.6045333426</v>
      </c>
      <c r="BU11" s="29">
        <v>396870.09992285073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164009.42230648201</v>
      </c>
      <c r="CE11" s="29">
        <v>0</v>
      </c>
      <c r="CF11" s="29">
        <v>54888.103586507466</v>
      </c>
      <c r="CG11" s="29">
        <v>0</v>
      </c>
      <c r="CH11" s="29">
        <v>2370.7200001050983</v>
      </c>
      <c r="CI11" s="29">
        <v>3988771.7496507112</v>
      </c>
      <c r="CJ11" s="38">
        <f t="shared" si="1"/>
        <v>14426104.699999999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8988.2564884332187</v>
      </c>
      <c r="D12" s="29">
        <v>22.122749365573497</v>
      </c>
      <c r="E12" s="29">
        <v>51.94493706668333</v>
      </c>
      <c r="F12" s="29">
        <v>11615.304720711929</v>
      </c>
      <c r="G12" s="29">
        <v>1035005.0637310657</v>
      </c>
      <c r="H12" s="29">
        <v>6174.1639500802603</v>
      </c>
      <c r="I12" s="29">
        <v>18700.470797678252</v>
      </c>
      <c r="J12" s="29">
        <v>168007.81685316225</v>
      </c>
      <c r="K12" s="29">
        <v>99890.891222945284</v>
      </c>
      <c r="L12" s="29">
        <v>119.74114432350324</v>
      </c>
      <c r="M12" s="29">
        <v>167388.43218536931</v>
      </c>
      <c r="N12" s="29">
        <v>105845.78881423488</v>
      </c>
      <c r="O12" s="29">
        <v>119029.8916759581</v>
      </c>
      <c r="P12" s="29">
        <v>34485.576037568615</v>
      </c>
      <c r="Q12" s="29">
        <v>8398.7400449044162</v>
      </c>
      <c r="R12" s="29">
        <v>46096.777041092195</v>
      </c>
      <c r="S12" s="29">
        <v>36143.263977407143</v>
      </c>
      <c r="T12" s="29">
        <v>24837.92799300632</v>
      </c>
      <c r="U12" s="29">
        <v>98017.315398943771</v>
      </c>
      <c r="V12" s="29">
        <v>5870.7585302585449</v>
      </c>
      <c r="W12" s="29">
        <v>985.45260901267784</v>
      </c>
      <c r="X12" s="29">
        <v>111313.14888037552</v>
      </c>
      <c r="Y12" s="29">
        <v>13940.29608550529</v>
      </c>
      <c r="Z12" s="29">
        <v>1302.0316004743295</v>
      </c>
      <c r="AA12" s="29">
        <v>90.6657808211705</v>
      </c>
      <c r="AB12" s="29">
        <v>51264.32233960685</v>
      </c>
      <c r="AC12" s="29">
        <v>2147.2008404518683</v>
      </c>
      <c r="AD12" s="29">
        <v>197176.59675477966</v>
      </c>
      <c r="AE12" s="29">
        <v>1982376.2328708584</v>
      </c>
      <c r="AF12" s="29">
        <v>221394.28940456893</v>
      </c>
      <c r="AG12" s="29">
        <v>23815.883405381664</v>
      </c>
      <c r="AH12" s="29">
        <v>465.99799457008288</v>
      </c>
      <c r="AI12" s="29">
        <v>462.94001439812109</v>
      </c>
      <c r="AJ12" s="29">
        <v>779.1303101659214</v>
      </c>
      <c r="AK12" s="29">
        <v>20725.941326506912</v>
      </c>
      <c r="AL12" s="29">
        <v>9250.8557469283223</v>
      </c>
      <c r="AM12" s="29">
        <v>8883.3301758351936</v>
      </c>
      <c r="AN12" s="29">
        <v>1392.7094870394012</v>
      </c>
      <c r="AO12" s="29">
        <v>31695.024993285122</v>
      </c>
      <c r="AP12" s="29">
        <v>8514.846703322075</v>
      </c>
      <c r="AQ12" s="29">
        <v>3672.2414164286047</v>
      </c>
      <c r="AR12" s="29">
        <v>3595.2843878718609</v>
      </c>
      <c r="AS12" s="29">
        <v>374.71406606142108</v>
      </c>
      <c r="AT12" s="29">
        <v>738.35890486987398</v>
      </c>
      <c r="AU12" s="29">
        <v>303.48947343699359</v>
      </c>
      <c r="AV12" s="29">
        <v>29.991339835150821</v>
      </c>
      <c r="AW12" s="29">
        <v>6.8119104646159432</v>
      </c>
      <c r="AX12" s="29">
        <v>9336.4343279144377</v>
      </c>
      <c r="AY12" s="29">
        <v>4203.5758906893216</v>
      </c>
      <c r="AZ12" s="29">
        <v>4167.9229186613356</v>
      </c>
      <c r="BA12" s="29">
        <v>19.672224942653067</v>
      </c>
      <c r="BB12" s="29">
        <v>9330.6469048678209</v>
      </c>
      <c r="BC12" s="29">
        <v>3039.373550012941</v>
      </c>
      <c r="BD12" s="29">
        <v>2435.1512583006934</v>
      </c>
      <c r="BE12" s="29">
        <v>2885.0792488758002</v>
      </c>
      <c r="BF12" s="29">
        <v>423.64936967356698</v>
      </c>
      <c r="BG12" s="29">
        <v>60368.805677092227</v>
      </c>
      <c r="BH12" s="29">
        <v>13419.899367497461</v>
      </c>
      <c r="BI12" s="29">
        <v>995.16200917905235</v>
      </c>
      <c r="BJ12" s="29">
        <v>16649.666472747107</v>
      </c>
      <c r="BK12" s="29">
        <v>340.89135163573627</v>
      </c>
      <c r="BL12" s="29">
        <v>9116.6953161655092</v>
      </c>
      <c r="BM12" s="29">
        <v>28147.085892096897</v>
      </c>
      <c r="BN12" s="29">
        <v>3783.1038460226796</v>
      </c>
      <c r="BO12" s="29">
        <v>2697.8060481868679</v>
      </c>
      <c r="BP12" s="29">
        <v>2991.9555370637408</v>
      </c>
      <c r="BQ12" s="29">
        <v>3625.4330293462722</v>
      </c>
      <c r="BR12" s="29">
        <v>1564.9773561452603</v>
      </c>
      <c r="BS12" s="29">
        <v>0</v>
      </c>
      <c r="BT12" s="59">
        <f t="shared" si="0"/>
        <v>4870931.0247135498</v>
      </c>
      <c r="BU12" s="29">
        <v>183507.95628511242</v>
      </c>
      <c r="BV12" s="29">
        <v>0</v>
      </c>
      <c r="BW12" s="29">
        <v>39238.917642257627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654.00454853542271</v>
      </c>
      <c r="CE12" s="29">
        <v>0</v>
      </c>
      <c r="CF12" s="29">
        <v>31911.671763466053</v>
      </c>
      <c r="CG12" s="29">
        <v>0</v>
      </c>
      <c r="CH12" s="29">
        <v>-232144.47082175972</v>
      </c>
      <c r="CI12" s="29">
        <v>4337831.2658688389</v>
      </c>
      <c r="CJ12" s="38">
        <f t="shared" si="1"/>
        <v>9231930.370000001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889.68331054260818</v>
      </c>
      <c r="D13" s="29">
        <v>46.941927748802861</v>
      </c>
      <c r="E13" s="29">
        <v>57.167463656866829</v>
      </c>
      <c r="F13" s="29">
        <v>1882.5706322113081</v>
      </c>
      <c r="G13" s="29">
        <v>25155.803646272365</v>
      </c>
      <c r="H13" s="29">
        <v>3941.558375269266</v>
      </c>
      <c r="I13" s="29">
        <v>775.97692132637826</v>
      </c>
      <c r="J13" s="29">
        <v>48194.155103727273</v>
      </c>
      <c r="K13" s="29">
        <v>681819.89699956379</v>
      </c>
      <c r="L13" s="29">
        <v>188.49452838903082</v>
      </c>
      <c r="M13" s="29">
        <v>4497.5102076687945</v>
      </c>
      <c r="N13" s="29">
        <v>16240.011471259244</v>
      </c>
      <c r="O13" s="29">
        <v>13131.662575029079</v>
      </c>
      <c r="P13" s="29">
        <v>2517.8518584679741</v>
      </c>
      <c r="Q13" s="29">
        <v>403.88675333783766</v>
      </c>
      <c r="R13" s="29">
        <v>4803.4771364094704</v>
      </c>
      <c r="S13" s="29">
        <v>36123.753468487143</v>
      </c>
      <c r="T13" s="29">
        <v>2256.865257586473</v>
      </c>
      <c r="U13" s="29">
        <v>17758.575743458619</v>
      </c>
      <c r="V13" s="29">
        <v>435.46054611603529</v>
      </c>
      <c r="W13" s="29">
        <v>743.55284632717473</v>
      </c>
      <c r="X13" s="29">
        <v>24573.555471619253</v>
      </c>
      <c r="Y13" s="29">
        <v>5585.4372482535582</v>
      </c>
      <c r="Z13" s="29">
        <v>1403.4610153588585</v>
      </c>
      <c r="AA13" s="29">
        <v>97.607135779314504</v>
      </c>
      <c r="AB13" s="29">
        <v>11712.282053149152</v>
      </c>
      <c r="AC13" s="29">
        <v>36358.357473195865</v>
      </c>
      <c r="AD13" s="29">
        <v>15669.293477774192</v>
      </c>
      <c r="AE13" s="29">
        <v>178246.20653277065</v>
      </c>
      <c r="AF13" s="29">
        <v>44619.968044156965</v>
      </c>
      <c r="AG13" s="29">
        <v>3674.5504351323148</v>
      </c>
      <c r="AH13" s="29">
        <v>737.78588524326835</v>
      </c>
      <c r="AI13" s="29">
        <v>2481.3366957359863</v>
      </c>
      <c r="AJ13" s="29">
        <v>1839.64417650106</v>
      </c>
      <c r="AK13" s="29">
        <v>8158.901416470806</v>
      </c>
      <c r="AL13" s="29">
        <v>3267.0962719545769</v>
      </c>
      <c r="AM13" s="29">
        <v>2059131.9750790554</v>
      </c>
      <c r="AN13" s="29">
        <v>24042.071645158831</v>
      </c>
      <c r="AO13" s="29">
        <v>20440.654649607197</v>
      </c>
      <c r="AP13" s="29">
        <v>173515.21930570353</v>
      </c>
      <c r="AQ13" s="29">
        <v>36592.1779324288</v>
      </c>
      <c r="AR13" s="29">
        <v>41368.161347517409</v>
      </c>
      <c r="AS13" s="29">
        <v>5616.9128257216762</v>
      </c>
      <c r="AT13" s="29">
        <v>90673.305891059397</v>
      </c>
      <c r="AU13" s="29">
        <v>667.89814363396317</v>
      </c>
      <c r="AV13" s="29">
        <v>87.154920646197326</v>
      </c>
      <c r="AW13" s="29">
        <v>28.823145561688531</v>
      </c>
      <c r="AX13" s="29">
        <v>90381.654689088755</v>
      </c>
      <c r="AY13" s="29">
        <v>38959.60921877902</v>
      </c>
      <c r="AZ13" s="29">
        <v>8529.4588632740215</v>
      </c>
      <c r="BA13" s="29">
        <v>121.15766990867445</v>
      </c>
      <c r="BB13" s="29">
        <v>201592.65165579281</v>
      </c>
      <c r="BC13" s="29">
        <v>34667.777957520841</v>
      </c>
      <c r="BD13" s="29">
        <v>5561.2431931523561</v>
      </c>
      <c r="BE13" s="29">
        <v>29708.375987531828</v>
      </c>
      <c r="BF13" s="29">
        <v>562.56694520904421</v>
      </c>
      <c r="BG13" s="29">
        <v>73691.519779254566</v>
      </c>
      <c r="BH13" s="29">
        <v>170246.74561272329</v>
      </c>
      <c r="BI13" s="29">
        <v>5128.699534335512</v>
      </c>
      <c r="BJ13" s="29">
        <v>37142.464976219053</v>
      </c>
      <c r="BK13" s="29">
        <v>2214.877103844588</v>
      </c>
      <c r="BL13" s="29">
        <v>8001.408421783578</v>
      </c>
      <c r="BM13" s="29">
        <v>8553.0886442201481</v>
      </c>
      <c r="BN13" s="29">
        <v>37488.605439279352</v>
      </c>
      <c r="BO13" s="29">
        <v>19949.815214077244</v>
      </c>
      <c r="BP13" s="29">
        <v>41437.556168382842</v>
      </c>
      <c r="BQ13" s="29">
        <v>1531.126551963665</v>
      </c>
      <c r="BR13" s="29">
        <v>4224.4404207656153</v>
      </c>
      <c r="BS13" s="29">
        <v>0</v>
      </c>
      <c r="BT13" s="59">
        <f t="shared" si="0"/>
        <v>4472149.5390391527</v>
      </c>
      <c r="BU13" s="29">
        <v>39965.573564511229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4600.2115518368446</v>
      </c>
      <c r="CE13" s="29">
        <v>0</v>
      </c>
      <c r="CF13" s="29">
        <v>38606.900936881466</v>
      </c>
      <c r="CG13" s="29">
        <v>0</v>
      </c>
      <c r="CH13" s="29">
        <v>23950.796136709367</v>
      </c>
      <c r="CI13" s="29">
        <v>1676995.718770908</v>
      </c>
      <c r="CJ13" s="38">
        <f t="shared" si="1"/>
        <v>6256268.7399999984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1002869.1442863919</v>
      </c>
      <c r="D14" s="29">
        <v>73494.832266261335</v>
      </c>
      <c r="E14" s="29">
        <v>272662.17368387041</v>
      </c>
      <c r="F14" s="29">
        <v>66340.719856964497</v>
      </c>
      <c r="G14" s="29">
        <v>305104.91020904452</v>
      </c>
      <c r="H14" s="29">
        <v>9305.9278678589053</v>
      </c>
      <c r="I14" s="29">
        <v>26957.549043429713</v>
      </c>
      <c r="J14" s="29">
        <v>32803.27404674529</v>
      </c>
      <c r="K14" s="29">
        <v>5830.1441254891533</v>
      </c>
      <c r="L14" s="29">
        <v>610320.35318076389</v>
      </c>
      <c r="M14" s="29">
        <v>70140.72012097812</v>
      </c>
      <c r="N14" s="29">
        <v>11081.176205161981</v>
      </c>
      <c r="O14" s="29">
        <v>20756.073260109606</v>
      </c>
      <c r="P14" s="29">
        <v>208236.91421340767</v>
      </c>
      <c r="Q14" s="29">
        <v>8421.4269122870464</v>
      </c>
      <c r="R14" s="29">
        <v>146505.16665037069</v>
      </c>
      <c r="S14" s="29">
        <v>8914.6788851848851</v>
      </c>
      <c r="T14" s="29">
        <v>11773.58337511605</v>
      </c>
      <c r="U14" s="29">
        <v>131283.58739351173</v>
      </c>
      <c r="V14" s="29">
        <v>9981.1987298725544</v>
      </c>
      <c r="W14" s="29">
        <v>5087.2822538675764</v>
      </c>
      <c r="X14" s="29">
        <v>36641.491075905506</v>
      </c>
      <c r="Y14" s="29">
        <v>122604.52735464083</v>
      </c>
      <c r="Z14" s="29">
        <v>277346.1962775758</v>
      </c>
      <c r="AA14" s="29">
        <v>11761.800863979197</v>
      </c>
      <c r="AB14" s="29">
        <v>280452.1437468346</v>
      </c>
      <c r="AC14" s="29">
        <v>2898946.1894376222</v>
      </c>
      <c r="AD14" s="29">
        <v>630390.73497108521</v>
      </c>
      <c r="AE14" s="29">
        <v>762934.41778961697</v>
      </c>
      <c r="AF14" s="29">
        <v>213011.28970518976</v>
      </c>
      <c r="AG14" s="29">
        <v>3680800.8347946913</v>
      </c>
      <c r="AH14" s="29">
        <v>482555.22181060701</v>
      </c>
      <c r="AI14" s="29">
        <v>395458.2783708396</v>
      </c>
      <c r="AJ14" s="29">
        <v>278532.98721297074</v>
      </c>
      <c r="AK14" s="29">
        <v>216697.03852027532</v>
      </c>
      <c r="AL14" s="29">
        <v>102461.24621416318</v>
      </c>
      <c r="AM14" s="29">
        <v>8447.9075712643116</v>
      </c>
      <c r="AN14" s="29">
        <v>15241.206622823463</v>
      </c>
      <c r="AO14" s="29">
        <v>31278.747555016103</v>
      </c>
      <c r="AP14" s="29">
        <v>32089.298249212959</v>
      </c>
      <c r="AQ14" s="29">
        <v>65647.479627704713</v>
      </c>
      <c r="AR14" s="29">
        <v>5237.0527728899142</v>
      </c>
      <c r="AS14" s="29">
        <v>3251.918026255953</v>
      </c>
      <c r="AT14" s="29">
        <v>35066.51016121827</v>
      </c>
      <c r="AU14" s="29">
        <v>89702.959879609276</v>
      </c>
      <c r="AV14" s="29">
        <v>55031.823066356395</v>
      </c>
      <c r="AW14" s="29">
        <v>16864.57100530704</v>
      </c>
      <c r="AX14" s="29">
        <v>100916.5596962407</v>
      </c>
      <c r="AY14" s="29">
        <v>75168.229816925959</v>
      </c>
      <c r="AZ14" s="29">
        <v>2989.8547122646219</v>
      </c>
      <c r="BA14" s="29">
        <v>5548.5890395800161</v>
      </c>
      <c r="BB14" s="29">
        <v>13238.146393138244</v>
      </c>
      <c r="BC14" s="29">
        <v>26430.079413404706</v>
      </c>
      <c r="BD14" s="29">
        <v>50306.055141826742</v>
      </c>
      <c r="BE14" s="29">
        <v>18165.142914094591</v>
      </c>
      <c r="BF14" s="29">
        <v>3812.5051136011725</v>
      </c>
      <c r="BG14" s="29">
        <v>415831.8964719759</v>
      </c>
      <c r="BH14" s="29">
        <v>566452.96303693799</v>
      </c>
      <c r="BI14" s="29">
        <v>3593.4213726783114</v>
      </c>
      <c r="BJ14" s="29">
        <v>107550.24948262879</v>
      </c>
      <c r="BK14" s="29">
        <v>8130.5348624629214</v>
      </c>
      <c r="BL14" s="29">
        <v>35955.626840034667</v>
      </c>
      <c r="BM14" s="29">
        <v>56893.995630047735</v>
      </c>
      <c r="BN14" s="29">
        <v>30308.354023568249</v>
      </c>
      <c r="BO14" s="29">
        <v>37162.271871102756</v>
      </c>
      <c r="BP14" s="29">
        <v>23737.859916909481</v>
      </c>
      <c r="BQ14" s="29">
        <v>31840.689117573242</v>
      </c>
      <c r="BR14" s="29">
        <v>46867.539092058651</v>
      </c>
      <c r="BS14" s="29">
        <v>0</v>
      </c>
      <c r="BT14" s="59">
        <f t="shared" si="0"/>
        <v>15447225.273209397</v>
      </c>
      <c r="BU14" s="29">
        <v>10097122.928055272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2015.6067497156155</v>
      </c>
      <c r="CE14" s="29">
        <v>0</v>
      </c>
      <c r="CF14" s="29">
        <v>2321.1285631595251</v>
      </c>
      <c r="CG14" s="29">
        <v>0</v>
      </c>
      <c r="CH14" s="29">
        <v>3867315.8638715763</v>
      </c>
      <c r="CI14" s="29">
        <v>15482347.399550881</v>
      </c>
      <c r="CJ14" s="38">
        <f t="shared" si="1"/>
        <v>44898348.200000003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859813.84152923163</v>
      </c>
      <c r="D15" s="29">
        <v>199.03876167835821</v>
      </c>
      <c r="E15" s="29">
        <v>1138.0500667546105</v>
      </c>
      <c r="F15" s="29">
        <v>173524.11306639481</v>
      </c>
      <c r="G15" s="29">
        <v>1444691.9726997758</v>
      </c>
      <c r="H15" s="29">
        <v>84679.02057018246</v>
      </c>
      <c r="I15" s="29">
        <v>51530.77692158932</v>
      </c>
      <c r="J15" s="29">
        <v>107775.00472467901</v>
      </c>
      <c r="K15" s="29">
        <v>36216.959603573276</v>
      </c>
      <c r="L15" s="29">
        <v>890940.61171062896</v>
      </c>
      <c r="M15" s="29">
        <v>4881727.918264444</v>
      </c>
      <c r="N15" s="29">
        <v>1183516.4541130695</v>
      </c>
      <c r="O15" s="29">
        <v>312106.22632203833</v>
      </c>
      <c r="P15" s="29">
        <v>329065.78026535473</v>
      </c>
      <c r="Q15" s="29">
        <v>109206.61333974206</v>
      </c>
      <c r="R15" s="29">
        <v>166686.40031191113</v>
      </c>
      <c r="S15" s="29">
        <v>73358.762774946445</v>
      </c>
      <c r="T15" s="29">
        <v>78178.865506980626</v>
      </c>
      <c r="U15" s="29">
        <v>407137.31479161122</v>
      </c>
      <c r="V15" s="29">
        <v>22561.857112999242</v>
      </c>
      <c r="W15" s="29">
        <v>29812.650353063167</v>
      </c>
      <c r="X15" s="29">
        <v>169190.5911277046</v>
      </c>
      <c r="Y15" s="29">
        <v>66068.790486439408</v>
      </c>
      <c r="Z15" s="29">
        <v>24981.82896818452</v>
      </c>
      <c r="AA15" s="29">
        <v>440.9489086579066</v>
      </c>
      <c r="AB15" s="29">
        <v>48068.895747563227</v>
      </c>
      <c r="AC15" s="29">
        <v>596457.24589670438</v>
      </c>
      <c r="AD15" s="29">
        <v>69850.153367403269</v>
      </c>
      <c r="AE15" s="29">
        <v>241596.9463146849</v>
      </c>
      <c r="AF15" s="29">
        <v>71269.707503080339</v>
      </c>
      <c r="AG15" s="29">
        <v>41177.276636660928</v>
      </c>
      <c r="AH15" s="29">
        <v>3449.7082187340066</v>
      </c>
      <c r="AI15" s="29">
        <v>359.11665246065502</v>
      </c>
      <c r="AJ15" s="29">
        <v>10465.51213290239</v>
      </c>
      <c r="AK15" s="29">
        <v>2245.7779534089796</v>
      </c>
      <c r="AL15" s="29">
        <v>121615.65250333516</v>
      </c>
      <c r="AM15" s="29">
        <v>12715.380437756896</v>
      </c>
      <c r="AN15" s="29">
        <v>23745.305298655763</v>
      </c>
      <c r="AO15" s="29">
        <v>4954.8591097344961</v>
      </c>
      <c r="AP15" s="29">
        <v>34943.141153612785</v>
      </c>
      <c r="AQ15" s="29">
        <v>9460.9209307194251</v>
      </c>
      <c r="AR15" s="29">
        <v>8504.7768828160224</v>
      </c>
      <c r="AS15" s="29">
        <v>1422.5931816668833</v>
      </c>
      <c r="AT15" s="29">
        <v>1526.3015356874785</v>
      </c>
      <c r="AU15" s="29">
        <v>5496.4107289931189</v>
      </c>
      <c r="AV15" s="29">
        <v>637.05422764347657</v>
      </c>
      <c r="AW15" s="29">
        <v>5.5101749227205508</v>
      </c>
      <c r="AX15" s="29">
        <v>22884.910176616591</v>
      </c>
      <c r="AY15" s="29">
        <v>36915.559286914446</v>
      </c>
      <c r="AZ15" s="29">
        <v>394533.78296706924</v>
      </c>
      <c r="BA15" s="29">
        <v>313.06577383226715</v>
      </c>
      <c r="BB15" s="29">
        <v>5186.8538051529604</v>
      </c>
      <c r="BC15" s="29">
        <v>35625.309388259557</v>
      </c>
      <c r="BD15" s="29">
        <v>18777.0095822609</v>
      </c>
      <c r="BE15" s="29">
        <v>8803.2978369535012</v>
      </c>
      <c r="BF15" s="29">
        <v>470.31343165760637</v>
      </c>
      <c r="BG15" s="29">
        <v>336083.73367684952</v>
      </c>
      <c r="BH15" s="29">
        <v>1628245.5162082564</v>
      </c>
      <c r="BI15" s="29">
        <v>2405.030992952225</v>
      </c>
      <c r="BJ15" s="29">
        <v>73537.815006716468</v>
      </c>
      <c r="BK15" s="29">
        <v>1651.8645236624152</v>
      </c>
      <c r="BL15" s="29">
        <v>766512.48835745361</v>
      </c>
      <c r="BM15" s="29">
        <v>74215.396497144364</v>
      </c>
      <c r="BN15" s="29">
        <v>20804.708481036385</v>
      </c>
      <c r="BO15" s="29">
        <v>13819.52823994374</v>
      </c>
      <c r="BP15" s="29">
        <v>19606.480822647551</v>
      </c>
      <c r="BQ15" s="29">
        <v>1786.7841876112993</v>
      </c>
      <c r="BR15" s="29">
        <v>124532.00228584699</v>
      </c>
      <c r="BS15" s="29">
        <v>0</v>
      </c>
      <c r="BT15" s="59">
        <f t="shared" si="0"/>
        <v>16401230.090419624</v>
      </c>
      <c r="BU15" s="29">
        <v>929495.86089475802</v>
      </c>
      <c r="BV15" s="29">
        <v>0</v>
      </c>
      <c r="BW15" s="29">
        <v>120656.03613547304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236027.27833597144</v>
      </c>
      <c r="CE15" s="29">
        <v>0</v>
      </c>
      <c r="CF15" s="29">
        <v>2416814.7389685786</v>
      </c>
      <c r="CG15" s="29">
        <v>0</v>
      </c>
      <c r="CH15" s="29">
        <v>-324576.3687676352</v>
      </c>
      <c r="CI15" s="29">
        <v>40560781.36401324</v>
      </c>
      <c r="CJ15" s="38">
        <f t="shared" si="1"/>
        <v>60340429.000000007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268593.5789598088</v>
      </c>
      <c r="D16" s="29">
        <v>438.48660758504792</v>
      </c>
      <c r="E16" s="29">
        <v>233.03215973651788</v>
      </c>
      <c r="F16" s="29">
        <v>14804.716848118907</v>
      </c>
      <c r="G16" s="29">
        <v>256751.71378183109</v>
      </c>
      <c r="H16" s="29">
        <v>2175.9545689261295</v>
      </c>
      <c r="I16" s="29">
        <v>1894.8965947498939</v>
      </c>
      <c r="J16" s="29">
        <v>650.21298862908804</v>
      </c>
      <c r="K16" s="29">
        <v>525.17256465312903</v>
      </c>
      <c r="L16" s="29">
        <v>1394.6695359298551</v>
      </c>
      <c r="M16" s="29">
        <v>199739.42184791891</v>
      </c>
      <c r="N16" s="29">
        <v>5475032.467441787</v>
      </c>
      <c r="O16" s="29">
        <v>5153.1468322761702</v>
      </c>
      <c r="P16" s="29">
        <v>3747.7136109848648</v>
      </c>
      <c r="Q16" s="29">
        <v>26.177920670643058</v>
      </c>
      <c r="R16" s="29">
        <v>6258.6487292276206</v>
      </c>
      <c r="S16" s="29">
        <v>15971.461420323896</v>
      </c>
      <c r="T16" s="29">
        <v>1467.0384187509248</v>
      </c>
      <c r="U16" s="29">
        <v>42460.267581048822</v>
      </c>
      <c r="V16" s="29">
        <v>993.6244394569876</v>
      </c>
      <c r="W16" s="29">
        <v>154.66157212110213</v>
      </c>
      <c r="X16" s="29">
        <v>58060.865613262533</v>
      </c>
      <c r="Y16" s="29">
        <v>8523.1333711177977</v>
      </c>
      <c r="Z16" s="29">
        <v>12551.304000632692</v>
      </c>
      <c r="AA16" s="29">
        <v>878.57727278996651</v>
      </c>
      <c r="AB16" s="29">
        <v>14937.730339093096</v>
      </c>
      <c r="AC16" s="29">
        <v>23941.886053986105</v>
      </c>
      <c r="AD16" s="29">
        <v>15086.868494575572</v>
      </c>
      <c r="AE16" s="29">
        <v>154222.90464355884</v>
      </c>
      <c r="AF16" s="29">
        <v>58043.809253024439</v>
      </c>
      <c r="AG16" s="29">
        <v>6525.8183601762066</v>
      </c>
      <c r="AH16" s="29">
        <v>3816.1122889568428</v>
      </c>
      <c r="AI16" s="29">
        <v>146.00658675418936</v>
      </c>
      <c r="AJ16" s="29">
        <v>15626.002962287977</v>
      </c>
      <c r="AK16" s="29">
        <v>3293.1892136743195</v>
      </c>
      <c r="AL16" s="29">
        <v>27477.459106247301</v>
      </c>
      <c r="AM16" s="29">
        <v>11363.564104721883</v>
      </c>
      <c r="AN16" s="29">
        <v>4772.6992295787768</v>
      </c>
      <c r="AO16" s="29">
        <v>7085.7041585933839</v>
      </c>
      <c r="AP16" s="29">
        <v>62352.008423202424</v>
      </c>
      <c r="AQ16" s="29">
        <v>14390.176209301073</v>
      </c>
      <c r="AR16" s="29">
        <v>8994.7784180285616</v>
      </c>
      <c r="AS16" s="29">
        <v>1294.9342182821613</v>
      </c>
      <c r="AT16" s="29">
        <v>2093.693069465025</v>
      </c>
      <c r="AU16" s="29">
        <v>3441.0167439496522</v>
      </c>
      <c r="AV16" s="29">
        <v>227.44913195367909</v>
      </c>
      <c r="AW16" s="29">
        <v>2.9167242912620348</v>
      </c>
      <c r="AX16" s="29">
        <v>48161.689832804019</v>
      </c>
      <c r="AY16" s="29">
        <v>65165.77892943225</v>
      </c>
      <c r="AZ16" s="29">
        <v>494555.32525783213</v>
      </c>
      <c r="BA16" s="29">
        <v>556.95209187854402</v>
      </c>
      <c r="BB16" s="29">
        <v>11666.014441181993</v>
      </c>
      <c r="BC16" s="29">
        <v>49538.73358078266</v>
      </c>
      <c r="BD16" s="29">
        <v>42879.901833808704</v>
      </c>
      <c r="BE16" s="29">
        <v>8101.8260076943889</v>
      </c>
      <c r="BF16" s="29">
        <v>442.31043500084002</v>
      </c>
      <c r="BG16" s="29">
        <v>21439.18688141074</v>
      </c>
      <c r="BH16" s="29">
        <v>1288880.5674758421</v>
      </c>
      <c r="BI16" s="29">
        <v>4186.3775941349095</v>
      </c>
      <c r="BJ16" s="29">
        <v>48115.823984695562</v>
      </c>
      <c r="BK16" s="29">
        <v>2239.6225356655136</v>
      </c>
      <c r="BL16" s="29">
        <v>1456785.7868894106</v>
      </c>
      <c r="BM16" s="29">
        <v>78442.8065745809</v>
      </c>
      <c r="BN16" s="29">
        <v>7983.1669576911418</v>
      </c>
      <c r="BO16" s="29">
        <v>5186.1500123159267</v>
      </c>
      <c r="BP16" s="29">
        <v>23747.671586384971</v>
      </c>
      <c r="BQ16" s="29">
        <v>1473.6112706447129</v>
      </c>
      <c r="BR16" s="29">
        <v>7118.2290275454561</v>
      </c>
      <c r="BS16" s="29">
        <v>0</v>
      </c>
      <c r="BT16" s="59">
        <f t="shared" si="0"/>
        <v>10484285.205616778</v>
      </c>
      <c r="BU16" s="29">
        <v>629324.30229980731</v>
      </c>
      <c r="BV16" s="29">
        <v>0</v>
      </c>
      <c r="BW16" s="29">
        <v>295138.46445940313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303822.40539057594</v>
      </c>
      <c r="CE16" s="29">
        <v>0</v>
      </c>
      <c r="CF16" s="29">
        <v>20819769.672211599</v>
      </c>
      <c r="CG16" s="29">
        <v>0</v>
      </c>
      <c r="CH16" s="29">
        <v>8111201.6345696626</v>
      </c>
      <c r="CI16" s="29">
        <v>234082291.31545219</v>
      </c>
      <c r="CJ16" s="38">
        <f t="shared" si="1"/>
        <v>274725833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50002.96571217278</v>
      </c>
      <c r="D17" s="29">
        <v>200.87527764513047</v>
      </c>
      <c r="E17" s="29">
        <v>3521.0871667481147</v>
      </c>
      <c r="F17" s="29">
        <v>26608.876608816343</v>
      </c>
      <c r="G17" s="29">
        <v>944140.29970084864</v>
      </c>
      <c r="H17" s="29">
        <v>64950.634662640434</v>
      </c>
      <c r="I17" s="29">
        <v>53995.709066858552</v>
      </c>
      <c r="J17" s="29">
        <v>58775.017616819459</v>
      </c>
      <c r="K17" s="29">
        <v>47576.674956465562</v>
      </c>
      <c r="L17" s="29">
        <v>6021.1766148132319</v>
      </c>
      <c r="M17" s="29">
        <v>222515.57804338387</v>
      </c>
      <c r="N17" s="29">
        <v>372716.8116765868</v>
      </c>
      <c r="O17" s="29">
        <v>511093.89136172092</v>
      </c>
      <c r="P17" s="29">
        <v>81154.265102056277</v>
      </c>
      <c r="Q17" s="29">
        <v>51433.525088500028</v>
      </c>
      <c r="R17" s="29">
        <v>222249.33279430072</v>
      </c>
      <c r="S17" s="29">
        <v>214322.67180267989</v>
      </c>
      <c r="T17" s="29">
        <v>132322.43818468531</v>
      </c>
      <c r="U17" s="29">
        <v>663112.48692447459</v>
      </c>
      <c r="V17" s="29">
        <v>39211.98810486593</v>
      </c>
      <c r="W17" s="29">
        <v>43417.744924354018</v>
      </c>
      <c r="X17" s="29">
        <v>637066.92157147429</v>
      </c>
      <c r="Y17" s="29">
        <v>140492.51481678445</v>
      </c>
      <c r="Z17" s="29">
        <v>23282.62294308942</v>
      </c>
      <c r="AA17" s="29">
        <v>1679.2464461822642</v>
      </c>
      <c r="AB17" s="29">
        <v>32159.8504601571</v>
      </c>
      <c r="AC17" s="29">
        <v>2555202.53905022</v>
      </c>
      <c r="AD17" s="29">
        <v>295036.61785450974</v>
      </c>
      <c r="AE17" s="29">
        <v>1298154.5698245857</v>
      </c>
      <c r="AF17" s="29">
        <v>227851.56274113079</v>
      </c>
      <c r="AG17" s="29">
        <v>52672.050464184751</v>
      </c>
      <c r="AH17" s="29">
        <v>6017.6889374090615</v>
      </c>
      <c r="AI17" s="29">
        <v>7815.50372728818</v>
      </c>
      <c r="AJ17" s="29">
        <v>31437.753610173459</v>
      </c>
      <c r="AK17" s="29">
        <v>10365.647216318213</v>
      </c>
      <c r="AL17" s="29">
        <v>24976.460415837424</v>
      </c>
      <c r="AM17" s="29">
        <v>16806.866955588965</v>
      </c>
      <c r="AN17" s="29">
        <v>32271.028434677915</v>
      </c>
      <c r="AO17" s="29">
        <v>20708.082631271445</v>
      </c>
      <c r="AP17" s="29">
        <v>61357.217242484156</v>
      </c>
      <c r="AQ17" s="29">
        <v>6495.3382425028904</v>
      </c>
      <c r="AR17" s="29">
        <v>6640.3588038531498</v>
      </c>
      <c r="AS17" s="29">
        <v>3845.279266210237</v>
      </c>
      <c r="AT17" s="29">
        <v>2202.2153761311138</v>
      </c>
      <c r="AU17" s="29">
        <v>1940.9283854491823</v>
      </c>
      <c r="AV17" s="29">
        <v>4406.5615335725661</v>
      </c>
      <c r="AW17" s="29">
        <v>3221.204113161536</v>
      </c>
      <c r="AX17" s="29">
        <v>57934.537435384547</v>
      </c>
      <c r="AY17" s="29">
        <v>32724.41227642505</v>
      </c>
      <c r="AZ17" s="29">
        <v>49689.709582445539</v>
      </c>
      <c r="BA17" s="29">
        <v>363.47631445295758</v>
      </c>
      <c r="BB17" s="29">
        <v>4396.1021938703625</v>
      </c>
      <c r="BC17" s="29">
        <v>11181.649418557961</v>
      </c>
      <c r="BD17" s="29">
        <v>13266.562294007939</v>
      </c>
      <c r="BE17" s="29">
        <v>3123.6868440134299</v>
      </c>
      <c r="BF17" s="29">
        <v>2654.6684239548267</v>
      </c>
      <c r="BG17" s="29">
        <v>54169.293723414441</v>
      </c>
      <c r="BH17" s="29">
        <v>140969.26148453681</v>
      </c>
      <c r="BI17" s="29">
        <v>4129.2543245522056</v>
      </c>
      <c r="BJ17" s="29">
        <v>85809.8994850749</v>
      </c>
      <c r="BK17" s="29">
        <v>2742.9987698698501</v>
      </c>
      <c r="BL17" s="29">
        <v>50543.981352938637</v>
      </c>
      <c r="BM17" s="29">
        <v>62916.304117782958</v>
      </c>
      <c r="BN17" s="29">
        <v>51570.497016919995</v>
      </c>
      <c r="BO17" s="29">
        <v>44186.017814775485</v>
      </c>
      <c r="BP17" s="29">
        <v>32645.246055152882</v>
      </c>
      <c r="BQ17" s="29">
        <v>11569.516646231157</v>
      </c>
      <c r="BR17" s="29">
        <v>7434.9805454280622</v>
      </c>
      <c r="BS17" s="29">
        <v>0</v>
      </c>
      <c r="BT17" s="59">
        <f t="shared" si="0"/>
        <v>10037472.73857547</v>
      </c>
      <c r="BU17" s="29">
        <v>282185.20776257059</v>
      </c>
      <c r="BV17" s="29">
        <v>0</v>
      </c>
      <c r="BW17" s="29">
        <v>3169.3246830302887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2.4698411325217204</v>
      </c>
      <c r="CD17" s="29">
        <v>168248.45019073534</v>
      </c>
      <c r="CE17" s="29">
        <v>0</v>
      </c>
      <c r="CF17" s="29">
        <v>225481.7475792286</v>
      </c>
      <c r="CG17" s="29">
        <v>0</v>
      </c>
      <c r="CH17" s="29">
        <v>40214.831805197799</v>
      </c>
      <c r="CI17" s="29">
        <v>12217393.329562638</v>
      </c>
      <c r="CJ17" s="38">
        <f t="shared" si="1"/>
        <v>22974168.100000001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11791.352798224791</v>
      </c>
      <c r="D18" s="29">
        <v>254.63187805835028</v>
      </c>
      <c r="E18" s="29">
        <v>384.45961196257866</v>
      </c>
      <c r="F18" s="29">
        <v>159798.98461384949</v>
      </c>
      <c r="G18" s="29">
        <v>152012.96294725689</v>
      </c>
      <c r="H18" s="29">
        <v>10760.765589451774</v>
      </c>
      <c r="I18" s="29">
        <v>120861.79443184295</v>
      </c>
      <c r="J18" s="29">
        <v>3753.6905385760774</v>
      </c>
      <c r="K18" s="29">
        <v>373.51676937527958</v>
      </c>
      <c r="L18" s="29">
        <v>12211.393060080234</v>
      </c>
      <c r="M18" s="29">
        <v>68242.080372066208</v>
      </c>
      <c r="N18" s="29">
        <v>80869.664315248883</v>
      </c>
      <c r="O18" s="29">
        <v>46827.906112528624</v>
      </c>
      <c r="P18" s="29">
        <v>1986958.7033686389</v>
      </c>
      <c r="Q18" s="29">
        <v>30551.418485058108</v>
      </c>
      <c r="R18" s="29">
        <v>137614.09956833036</v>
      </c>
      <c r="S18" s="29">
        <v>45939.289951474733</v>
      </c>
      <c r="T18" s="29">
        <v>70451.531314481312</v>
      </c>
      <c r="U18" s="29">
        <v>570001.87230146432</v>
      </c>
      <c r="V18" s="29">
        <v>15184.788226221104</v>
      </c>
      <c r="W18" s="29">
        <v>126303.30318230591</v>
      </c>
      <c r="X18" s="29">
        <v>45651.81806216445</v>
      </c>
      <c r="Y18" s="29">
        <v>186528.50979497319</v>
      </c>
      <c r="Z18" s="29">
        <v>16635.315799902561</v>
      </c>
      <c r="AA18" s="29">
        <v>662.69324259579298</v>
      </c>
      <c r="AB18" s="29">
        <v>48427.822282387693</v>
      </c>
      <c r="AC18" s="29">
        <v>17574444.788236722</v>
      </c>
      <c r="AD18" s="29">
        <v>23218.999341941242</v>
      </c>
      <c r="AE18" s="29">
        <v>184779.13298726451</v>
      </c>
      <c r="AF18" s="29">
        <v>66268.271388377761</v>
      </c>
      <c r="AG18" s="29">
        <v>14073.34397739013</v>
      </c>
      <c r="AH18" s="29">
        <v>4347.2461289370203</v>
      </c>
      <c r="AI18" s="29">
        <v>1315.8433024154849</v>
      </c>
      <c r="AJ18" s="29">
        <v>14963.445527867148</v>
      </c>
      <c r="AK18" s="29">
        <v>3006.3388302003827</v>
      </c>
      <c r="AL18" s="29">
        <v>20790.966097668039</v>
      </c>
      <c r="AM18" s="29">
        <v>11802.071466142099</v>
      </c>
      <c r="AN18" s="29">
        <v>3864.5853982765557</v>
      </c>
      <c r="AO18" s="29">
        <v>6878.6025645761229</v>
      </c>
      <c r="AP18" s="29">
        <v>48835.318452795553</v>
      </c>
      <c r="AQ18" s="29">
        <v>8227.1060339872529</v>
      </c>
      <c r="AR18" s="29">
        <v>8988.9736867515312</v>
      </c>
      <c r="AS18" s="29">
        <v>1892.7452666145803</v>
      </c>
      <c r="AT18" s="29">
        <v>1888.8161935265086</v>
      </c>
      <c r="AU18" s="29">
        <v>3593.2756736937749</v>
      </c>
      <c r="AV18" s="29">
        <v>273.76333926132327</v>
      </c>
      <c r="AW18" s="29">
        <v>3.0596154095805956</v>
      </c>
      <c r="AX18" s="29">
        <v>32514.566830609045</v>
      </c>
      <c r="AY18" s="29">
        <v>51042.320695946277</v>
      </c>
      <c r="AZ18" s="29">
        <v>44221.422837519189</v>
      </c>
      <c r="BA18" s="29">
        <v>22.434029066660941</v>
      </c>
      <c r="BB18" s="29">
        <v>7003.7898624370755</v>
      </c>
      <c r="BC18" s="29">
        <v>7200.7476023761419</v>
      </c>
      <c r="BD18" s="29">
        <v>23631.021884043123</v>
      </c>
      <c r="BE18" s="29">
        <v>5777.1393499995329</v>
      </c>
      <c r="BF18" s="29">
        <v>682.97766518800609</v>
      </c>
      <c r="BG18" s="29">
        <v>16425.811816713293</v>
      </c>
      <c r="BH18" s="29">
        <v>58265.02396052867</v>
      </c>
      <c r="BI18" s="29">
        <v>480.32743495155393</v>
      </c>
      <c r="BJ18" s="29">
        <v>9606.33998364937</v>
      </c>
      <c r="BK18" s="29">
        <v>2185.1122090039285</v>
      </c>
      <c r="BL18" s="29">
        <v>23603.83850777099</v>
      </c>
      <c r="BM18" s="29">
        <v>28536.445207457466</v>
      </c>
      <c r="BN18" s="29">
        <v>6951.675945135541</v>
      </c>
      <c r="BO18" s="29">
        <v>5549.0003760996751</v>
      </c>
      <c r="BP18" s="29">
        <v>26609.780331385748</v>
      </c>
      <c r="BQ18" s="29">
        <v>1442.5721048849155</v>
      </c>
      <c r="BR18" s="29">
        <v>7578.1310611908884</v>
      </c>
      <c r="BS18" s="29">
        <v>0</v>
      </c>
      <c r="BT18" s="59">
        <f t="shared" si="0"/>
        <v>22311841.5418243</v>
      </c>
      <c r="BU18" s="29">
        <v>1106278.8750913853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38643.862415500516</v>
      </c>
      <c r="CE18" s="29">
        <v>0</v>
      </c>
      <c r="CF18" s="29">
        <v>52716.752503286385</v>
      </c>
      <c r="CG18" s="29">
        <v>0</v>
      </c>
      <c r="CH18" s="29">
        <v>150712.57964744695</v>
      </c>
      <c r="CI18" s="29">
        <v>5035631.3985180706</v>
      </c>
      <c r="CJ18" s="38">
        <f t="shared" si="1"/>
        <v>28695825.00999999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15829.981781836846</v>
      </c>
      <c r="D19" s="29">
        <v>25.788449460884966</v>
      </c>
      <c r="E19" s="29">
        <v>208.99132093398893</v>
      </c>
      <c r="F19" s="29">
        <v>3765.1645557569682</v>
      </c>
      <c r="G19" s="29">
        <v>31234.114150165227</v>
      </c>
      <c r="H19" s="29">
        <v>13799.237673193429</v>
      </c>
      <c r="I19" s="29">
        <v>42426.032152993932</v>
      </c>
      <c r="J19" s="29">
        <v>2105.6780904106104</v>
      </c>
      <c r="K19" s="29">
        <v>1119.1006606642966</v>
      </c>
      <c r="L19" s="29">
        <v>680.81908709304116</v>
      </c>
      <c r="M19" s="29">
        <v>9471.1947893866127</v>
      </c>
      <c r="N19" s="29">
        <v>33385.605422069602</v>
      </c>
      <c r="O19" s="29">
        <v>95496.058589803026</v>
      </c>
      <c r="P19" s="29">
        <v>71713.587575012614</v>
      </c>
      <c r="Q19" s="29">
        <v>381000.36644485279</v>
      </c>
      <c r="R19" s="29">
        <v>1576351.670484483</v>
      </c>
      <c r="S19" s="29">
        <v>239946.31435777605</v>
      </c>
      <c r="T19" s="29">
        <v>169070.90985390363</v>
      </c>
      <c r="U19" s="29">
        <v>1740514.3805306642</v>
      </c>
      <c r="V19" s="29">
        <v>322424.25163635059</v>
      </c>
      <c r="W19" s="29">
        <v>191565.74369822946</v>
      </c>
      <c r="X19" s="29">
        <v>156201.46280145427</v>
      </c>
      <c r="Y19" s="29">
        <v>375791.06746022456</v>
      </c>
      <c r="Z19" s="29">
        <v>4872.1648624228228</v>
      </c>
      <c r="AA19" s="29">
        <v>354.28505748602259</v>
      </c>
      <c r="AB19" s="29">
        <v>209490.48054496539</v>
      </c>
      <c r="AC19" s="29">
        <v>1471067.3285444556</v>
      </c>
      <c r="AD19" s="29">
        <v>122075.84515123387</v>
      </c>
      <c r="AE19" s="29">
        <v>132227.57180632057</v>
      </c>
      <c r="AF19" s="29">
        <v>18399.686791742675</v>
      </c>
      <c r="AG19" s="29">
        <v>34590.322516504442</v>
      </c>
      <c r="AH19" s="29">
        <v>1130.3786917311145</v>
      </c>
      <c r="AI19" s="29">
        <v>1100.6594898417929</v>
      </c>
      <c r="AJ19" s="29">
        <v>2645.1571086738422</v>
      </c>
      <c r="AK19" s="29">
        <v>1064.1307426964634</v>
      </c>
      <c r="AL19" s="29">
        <v>3784.3330519498841</v>
      </c>
      <c r="AM19" s="29">
        <v>2980.1805926808638</v>
      </c>
      <c r="AN19" s="29">
        <v>1310.3952959830578</v>
      </c>
      <c r="AO19" s="29">
        <v>3007.8360514497404</v>
      </c>
      <c r="AP19" s="29">
        <v>11403.723507022723</v>
      </c>
      <c r="AQ19" s="29">
        <v>1123.126387164365</v>
      </c>
      <c r="AR19" s="29">
        <v>1012.0249056207841</v>
      </c>
      <c r="AS19" s="29">
        <v>653.6946153536818</v>
      </c>
      <c r="AT19" s="29">
        <v>401.18350481426933</v>
      </c>
      <c r="AU19" s="29">
        <v>237.80614640914342</v>
      </c>
      <c r="AV19" s="29">
        <v>29.344411420337661</v>
      </c>
      <c r="AW19" s="29">
        <v>8.7075667549026186</v>
      </c>
      <c r="AX19" s="29">
        <v>4538.3676535718805</v>
      </c>
      <c r="AY19" s="29">
        <v>4880.9629228601516</v>
      </c>
      <c r="AZ19" s="29">
        <v>4919.7673243820427</v>
      </c>
      <c r="BA19" s="29">
        <v>29.197850072997557</v>
      </c>
      <c r="BB19" s="29">
        <v>1311.2524545600195</v>
      </c>
      <c r="BC19" s="29">
        <v>843.38911583027914</v>
      </c>
      <c r="BD19" s="29">
        <v>16763.676755472217</v>
      </c>
      <c r="BE19" s="29">
        <v>394.2185396819786</v>
      </c>
      <c r="BF19" s="29">
        <v>305.81931405118451</v>
      </c>
      <c r="BG19" s="29">
        <v>5685.905931645716</v>
      </c>
      <c r="BH19" s="29">
        <v>28343.573679548415</v>
      </c>
      <c r="BI19" s="29">
        <v>159.09352594438585</v>
      </c>
      <c r="BJ19" s="29">
        <v>8525.3957736755219</v>
      </c>
      <c r="BK19" s="29">
        <v>295.61713255613006</v>
      </c>
      <c r="BL19" s="29">
        <v>4011.0605721752299</v>
      </c>
      <c r="BM19" s="29">
        <v>4096.6931225636199</v>
      </c>
      <c r="BN19" s="29">
        <v>2409.1756573623425</v>
      </c>
      <c r="BO19" s="29">
        <v>2615.2914702976122</v>
      </c>
      <c r="BP19" s="29">
        <v>3233.0665053890289</v>
      </c>
      <c r="BQ19" s="29">
        <v>2392.712407459172</v>
      </c>
      <c r="BR19" s="29">
        <v>1315.1131767829165</v>
      </c>
      <c r="BS19" s="29">
        <v>0</v>
      </c>
      <c r="BT19" s="59">
        <f t="shared" si="0"/>
        <v>7596167.2397973044</v>
      </c>
      <c r="BU19" s="29">
        <v>39917.147293956798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2510.1951371569098</v>
      </c>
      <c r="CD19" s="29">
        <v>48531.640430462023</v>
      </c>
      <c r="CE19" s="29">
        <v>0</v>
      </c>
      <c r="CF19" s="29">
        <v>60494.08255439662</v>
      </c>
      <c r="CG19" s="29">
        <v>0</v>
      </c>
      <c r="CH19" s="29">
        <v>-135169.93521530909</v>
      </c>
      <c r="CI19" s="29">
        <v>8212002.830002035</v>
      </c>
      <c r="CJ19" s="38">
        <f t="shared" si="1"/>
        <v>15824453.200000003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638714.71566795453</v>
      </c>
      <c r="D20" s="29">
        <v>10623.863084336133</v>
      </c>
      <c r="E20" s="29">
        <v>81117.520354043518</v>
      </c>
      <c r="F20" s="29">
        <v>257986.17589818183</v>
      </c>
      <c r="G20" s="29">
        <v>1392222.1837616542</v>
      </c>
      <c r="H20" s="29">
        <v>60326.541923012293</v>
      </c>
      <c r="I20" s="29">
        <v>216068.51844813229</v>
      </c>
      <c r="J20" s="29">
        <v>16549.731690472479</v>
      </c>
      <c r="K20" s="29">
        <v>12874.270850365267</v>
      </c>
      <c r="L20" s="29">
        <v>9982.3984749462143</v>
      </c>
      <c r="M20" s="29">
        <v>253796.11420692509</v>
      </c>
      <c r="N20" s="29">
        <v>403120.28467351286</v>
      </c>
      <c r="O20" s="29">
        <v>249392.352794256</v>
      </c>
      <c r="P20" s="29">
        <v>375846.11722825345</v>
      </c>
      <c r="Q20" s="29">
        <v>273181.73176315747</v>
      </c>
      <c r="R20" s="29">
        <v>5222584.7115921164</v>
      </c>
      <c r="S20" s="29">
        <v>535419.84738192218</v>
      </c>
      <c r="T20" s="29">
        <v>470443.86843482929</v>
      </c>
      <c r="U20" s="29">
        <v>6181572.1064307066</v>
      </c>
      <c r="V20" s="29">
        <v>146981.72518832586</v>
      </c>
      <c r="W20" s="29">
        <v>465542.00683533511</v>
      </c>
      <c r="X20" s="29">
        <v>514254.35954087204</v>
      </c>
      <c r="Y20" s="29">
        <v>1238650.026978964</v>
      </c>
      <c r="Z20" s="29">
        <v>120833.79397318547</v>
      </c>
      <c r="AA20" s="29">
        <v>34110.146900385895</v>
      </c>
      <c r="AB20" s="29">
        <v>248950.5482492038</v>
      </c>
      <c r="AC20" s="29">
        <v>18966800.711298265</v>
      </c>
      <c r="AD20" s="29">
        <v>187148.47298374763</v>
      </c>
      <c r="AE20" s="29">
        <v>790346.51735817804</v>
      </c>
      <c r="AF20" s="29">
        <v>160602.70507398964</v>
      </c>
      <c r="AG20" s="29">
        <v>136456.7356357497</v>
      </c>
      <c r="AH20" s="29">
        <v>34160.381559150417</v>
      </c>
      <c r="AI20" s="29">
        <v>21305.460304028013</v>
      </c>
      <c r="AJ20" s="29">
        <v>56138.282027051726</v>
      </c>
      <c r="AK20" s="29">
        <v>19404.926395439241</v>
      </c>
      <c r="AL20" s="29">
        <v>88449.191360997298</v>
      </c>
      <c r="AM20" s="29">
        <v>67430.975661267687</v>
      </c>
      <c r="AN20" s="29">
        <v>11433.269815441861</v>
      </c>
      <c r="AO20" s="29">
        <v>59864.396451744564</v>
      </c>
      <c r="AP20" s="29">
        <v>273462.35878428153</v>
      </c>
      <c r="AQ20" s="29">
        <v>24672.041387597867</v>
      </c>
      <c r="AR20" s="29">
        <v>19935.842065962712</v>
      </c>
      <c r="AS20" s="29">
        <v>16359.674700222895</v>
      </c>
      <c r="AT20" s="29">
        <v>9456.9941678926261</v>
      </c>
      <c r="AU20" s="29">
        <v>3324.7498637653666</v>
      </c>
      <c r="AV20" s="29">
        <v>537.44453469509324</v>
      </c>
      <c r="AW20" s="29">
        <v>213.12655934546052</v>
      </c>
      <c r="AX20" s="29">
        <v>96569.707240172225</v>
      </c>
      <c r="AY20" s="29">
        <v>89013.360890705619</v>
      </c>
      <c r="AZ20" s="29">
        <v>98580.601649202014</v>
      </c>
      <c r="BA20" s="29">
        <v>764.41655567478495</v>
      </c>
      <c r="BB20" s="29">
        <v>10455.414378023479</v>
      </c>
      <c r="BC20" s="29">
        <v>16995.159252737012</v>
      </c>
      <c r="BD20" s="29">
        <v>28206.424787402222</v>
      </c>
      <c r="BE20" s="29">
        <v>5251.7747723728344</v>
      </c>
      <c r="BF20" s="29">
        <v>7905.6958140348579</v>
      </c>
      <c r="BG20" s="29">
        <v>261362.93864415164</v>
      </c>
      <c r="BH20" s="29">
        <v>619102.15671641007</v>
      </c>
      <c r="BI20" s="29">
        <v>3755.389209967133</v>
      </c>
      <c r="BJ20" s="29">
        <v>112458.18192913914</v>
      </c>
      <c r="BK20" s="29">
        <v>6232.2630611134864</v>
      </c>
      <c r="BL20" s="29">
        <v>59573.236987864206</v>
      </c>
      <c r="BM20" s="29">
        <v>69449.462905670196</v>
      </c>
      <c r="BN20" s="29">
        <v>30171.897524969147</v>
      </c>
      <c r="BO20" s="29">
        <v>41702.982834826922</v>
      </c>
      <c r="BP20" s="29">
        <v>61085.015335980992</v>
      </c>
      <c r="BQ20" s="29">
        <v>19545.090910901607</v>
      </c>
      <c r="BR20" s="29">
        <v>27664.312335803264</v>
      </c>
      <c r="BS20" s="29">
        <v>0</v>
      </c>
      <c r="BT20" s="59">
        <f t="shared" si="0"/>
        <v>42044495.404050991</v>
      </c>
      <c r="BU20" s="29">
        <v>171661.3107334364</v>
      </c>
      <c r="BV20" s="29">
        <v>0</v>
      </c>
      <c r="BW20" s="29">
        <v>300.63091034137915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747.10017010261072</v>
      </c>
      <c r="CD20" s="29">
        <v>1013821.1660955651</v>
      </c>
      <c r="CE20" s="29">
        <v>0</v>
      </c>
      <c r="CF20" s="29">
        <v>259611.72715821431</v>
      </c>
      <c r="CG20" s="29">
        <v>0</v>
      </c>
      <c r="CH20" s="29">
        <v>685921.31575310428</v>
      </c>
      <c r="CI20" s="29">
        <v>17887099.445128251</v>
      </c>
      <c r="CJ20" s="38">
        <f t="shared" si="1"/>
        <v>62063658.100000009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68785.533734934608</v>
      </c>
      <c r="D21" s="29">
        <v>229.3092981251452</v>
      </c>
      <c r="E21" s="29">
        <v>1540.9823286976396</v>
      </c>
      <c r="F21" s="29">
        <v>31262.676723021275</v>
      </c>
      <c r="G21" s="29">
        <v>123358.8657838213</v>
      </c>
      <c r="H21" s="29">
        <v>6283.1720797184553</v>
      </c>
      <c r="I21" s="29">
        <v>12065.557165997558</v>
      </c>
      <c r="J21" s="29">
        <v>5458.6517949127237</v>
      </c>
      <c r="K21" s="29">
        <v>5130.8176929766159</v>
      </c>
      <c r="L21" s="29">
        <v>2725.7252328566565</v>
      </c>
      <c r="M21" s="29">
        <v>52825.29675310415</v>
      </c>
      <c r="N21" s="29">
        <v>144533.81048492616</v>
      </c>
      <c r="O21" s="29">
        <v>26627.837439344996</v>
      </c>
      <c r="P21" s="29">
        <v>40479.287931978695</v>
      </c>
      <c r="Q21" s="29">
        <v>29098.413484375389</v>
      </c>
      <c r="R21" s="29">
        <v>218746.99582478343</v>
      </c>
      <c r="S21" s="29">
        <v>2288528.7560530645</v>
      </c>
      <c r="T21" s="29">
        <v>166967.47833394888</v>
      </c>
      <c r="U21" s="29">
        <v>1512500.1997804577</v>
      </c>
      <c r="V21" s="29">
        <v>7015.8104122188779</v>
      </c>
      <c r="W21" s="29">
        <v>122352.09623129634</v>
      </c>
      <c r="X21" s="29">
        <v>362755.23631121672</v>
      </c>
      <c r="Y21" s="29">
        <v>280416.49692590703</v>
      </c>
      <c r="Z21" s="29">
        <v>41486.00969013026</v>
      </c>
      <c r="AA21" s="29">
        <v>2731.3960938385244</v>
      </c>
      <c r="AB21" s="29">
        <v>56257.708599879486</v>
      </c>
      <c r="AC21" s="29">
        <v>1628826.6049922968</v>
      </c>
      <c r="AD21" s="29">
        <v>121262.71965033172</v>
      </c>
      <c r="AE21" s="29">
        <v>138654.50152366632</v>
      </c>
      <c r="AF21" s="29">
        <v>124159.1486642144</v>
      </c>
      <c r="AG21" s="29">
        <v>49899.938016308981</v>
      </c>
      <c r="AH21" s="29">
        <v>53788.737907793678</v>
      </c>
      <c r="AI21" s="29">
        <v>8158.0079934251689</v>
      </c>
      <c r="AJ21" s="29">
        <v>65835.967028900399</v>
      </c>
      <c r="AK21" s="29">
        <v>56239.158509482091</v>
      </c>
      <c r="AL21" s="29">
        <v>33807.256666414964</v>
      </c>
      <c r="AM21" s="29">
        <v>30188.069625125732</v>
      </c>
      <c r="AN21" s="29">
        <v>12183.290599306529</v>
      </c>
      <c r="AO21" s="29">
        <v>128046.54289412663</v>
      </c>
      <c r="AP21" s="29">
        <v>119691.44124899528</v>
      </c>
      <c r="AQ21" s="29">
        <v>9790.7212796927106</v>
      </c>
      <c r="AR21" s="29">
        <v>9938.9949211580843</v>
      </c>
      <c r="AS21" s="29">
        <v>5186.5938976322432</v>
      </c>
      <c r="AT21" s="29">
        <v>3519.8206194164363</v>
      </c>
      <c r="AU21" s="29">
        <v>2678.6495509176193</v>
      </c>
      <c r="AV21" s="29">
        <v>236.35635074122649</v>
      </c>
      <c r="AW21" s="29">
        <v>25.748686381103091</v>
      </c>
      <c r="AX21" s="29">
        <v>44550.354585240588</v>
      </c>
      <c r="AY21" s="29">
        <v>480591.19572374609</v>
      </c>
      <c r="AZ21" s="29">
        <v>88944.463405558519</v>
      </c>
      <c r="BA21" s="29">
        <v>313.76194740098242</v>
      </c>
      <c r="BB21" s="29">
        <v>6453.4772941179262</v>
      </c>
      <c r="BC21" s="29">
        <v>11638.250963812547</v>
      </c>
      <c r="BD21" s="29">
        <v>25307.911072951887</v>
      </c>
      <c r="BE21" s="29">
        <v>4276.3358862194773</v>
      </c>
      <c r="BF21" s="29">
        <v>2512.455529420763</v>
      </c>
      <c r="BG21" s="29">
        <v>17980.671735711639</v>
      </c>
      <c r="BH21" s="29">
        <v>152507.70843908296</v>
      </c>
      <c r="BI21" s="29">
        <v>3651.3387026474793</v>
      </c>
      <c r="BJ21" s="29">
        <v>43472.037634619941</v>
      </c>
      <c r="BK21" s="29">
        <v>2783.8946453564913</v>
      </c>
      <c r="BL21" s="29">
        <v>51419.274730845398</v>
      </c>
      <c r="BM21" s="29">
        <v>23179.115410142418</v>
      </c>
      <c r="BN21" s="29">
        <v>14693.365443421717</v>
      </c>
      <c r="BO21" s="29">
        <v>14746.247147363312</v>
      </c>
      <c r="BP21" s="29">
        <v>29414.255343335408</v>
      </c>
      <c r="BQ21" s="29">
        <v>30570.346978536872</v>
      </c>
      <c r="BR21" s="29">
        <v>11893.283505867308</v>
      </c>
      <c r="BS21" s="29">
        <v>0</v>
      </c>
      <c r="BT21" s="59">
        <f t="shared" si="0"/>
        <v>9273182.1389372628</v>
      </c>
      <c r="BU21" s="29">
        <v>679364.93252934038</v>
      </c>
      <c r="BV21" s="29">
        <v>0</v>
      </c>
      <c r="BW21" s="29">
        <v>49963.120467291265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3414901.5446692267</v>
      </c>
      <c r="CE21" s="29">
        <v>0</v>
      </c>
      <c r="CF21" s="29">
        <v>5471212.1798198177</v>
      </c>
      <c r="CG21" s="29">
        <v>0</v>
      </c>
      <c r="CH21" s="29">
        <v>-30334.068329140729</v>
      </c>
      <c r="CI21" s="29">
        <v>29730858.251906201</v>
      </c>
      <c r="CJ21" s="38">
        <f t="shared" si="1"/>
        <v>48589148.100000001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64979.343804555087</v>
      </c>
      <c r="D22" s="29">
        <v>108.75090676703999</v>
      </c>
      <c r="E22" s="29">
        <v>1360.7405292161052</v>
      </c>
      <c r="F22" s="29">
        <v>16676.663782151023</v>
      </c>
      <c r="G22" s="29">
        <v>105710.25166210291</v>
      </c>
      <c r="H22" s="29">
        <v>8761.2905563868226</v>
      </c>
      <c r="I22" s="29">
        <v>11500.286526888656</v>
      </c>
      <c r="J22" s="29">
        <v>3934.0466271106498</v>
      </c>
      <c r="K22" s="29">
        <v>5417.7352404566946</v>
      </c>
      <c r="L22" s="29">
        <v>2110.5810041845803</v>
      </c>
      <c r="M22" s="29">
        <v>30596.266053749841</v>
      </c>
      <c r="N22" s="29">
        <v>97029.098231175914</v>
      </c>
      <c r="O22" s="29">
        <v>39452.636358582109</v>
      </c>
      <c r="P22" s="29">
        <v>33592.96378244002</v>
      </c>
      <c r="Q22" s="29">
        <v>45668.5654366319</v>
      </c>
      <c r="R22" s="29">
        <v>351184.78308000916</v>
      </c>
      <c r="S22" s="29">
        <v>875754.36676417792</v>
      </c>
      <c r="T22" s="29">
        <v>1107454.7969849473</v>
      </c>
      <c r="U22" s="29">
        <v>3584481.5496547963</v>
      </c>
      <c r="V22" s="29">
        <v>33507.669877741755</v>
      </c>
      <c r="W22" s="29">
        <v>75987.465226181608</v>
      </c>
      <c r="X22" s="29">
        <v>112161.83825117188</v>
      </c>
      <c r="Y22" s="29">
        <v>269315.72656488733</v>
      </c>
      <c r="Z22" s="29">
        <v>59342.514369816927</v>
      </c>
      <c r="AA22" s="29">
        <v>2403.3504604465843</v>
      </c>
      <c r="AB22" s="29">
        <v>40528.348210791148</v>
      </c>
      <c r="AC22" s="29">
        <v>905091.28767929657</v>
      </c>
      <c r="AD22" s="29">
        <v>43390.602817091261</v>
      </c>
      <c r="AE22" s="29">
        <v>78400.124744398141</v>
      </c>
      <c r="AF22" s="29">
        <v>40810.513790733436</v>
      </c>
      <c r="AG22" s="29">
        <v>33196.523966743931</v>
      </c>
      <c r="AH22" s="29">
        <v>9390.4034223058225</v>
      </c>
      <c r="AI22" s="29">
        <v>8060.9139557749095</v>
      </c>
      <c r="AJ22" s="29">
        <v>12661.603955735745</v>
      </c>
      <c r="AK22" s="29">
        <v>35317.508163163147</v>
      </c>
      <c r="AL22" s="29">
        <v>24457.63234296508</v>
      </c>
      <c r="AM22" s="29">
        <v>18597.581951884807</v>
      </c>
      <c r="AN22" s="29">
        <v>27380.837087727687</v>
      </c>
      <c r="AO22" s="29">
        <v>59434.973892020062</v>
      </c>
      <c r="AP22" s="29">
        <v>75491.127923955675</v>
      </c>
      <c r="AQ22" s="29">
        <v>5971.256501642124</v>
      </c>
      <c r="AR22" s="29">
        <v>5621.3470753760485</v>
      </c>
      <c r="AS22" s="29">
        <v>4234.9641095912721</v>
      </c>
      <c r="AT22" s="29">
        <v>2618.5742349484849</v>
      </c>
      <c r="AU22" s="29">
        <v>980.40868706617209</v>
      </c>
      <c r="AV22" s="29">
        <v>87.210546531089122</v>
      </c>
      <c r="AW22" s="29">
        <v>9.8026480641722973</v>
      </c>
      <c r="AX22" s="29">
        <v>26271.693173756546</v>
      </c>
      <c r="AY22" s="29">
        <v>25163.442927156328</v>
      </c>
      <c r="AZ22" s="29">
        <v>27740.583356044102</v>
      </c>
      <c r="BA22" s="29">
        <v>213.45931185130453</v>
      </c>
      <c r="BB22" s="29">
        <v>3024.9668191291535</v>
      </c>
      <c r="BC22" s="29">
        <v>4703.2099149199521</v>
      </c>
      <c r="BD22" s="29">
        <v>8964.7357311348806</v>
      </c>
      <c r="BE22" s="29">
        <v>1526.5884158207746</v>
      </c>
      <c r="BF22" s="29">
        <v>2149.5612344945234</v>
      </c>
      <c r="BG22" s="29">
        <v>20224.639942548783</v>
      </c>
      <c r="BH22" s="29">
        <v>28847.213687214091</v>
      </c>
      <c r="BI22" s="29">
        <v>963.52595601813096</v>
      </c>
      <c r="BJ22" s="29">
        <v>16586.032283914476</v>
      </c>
      <c r="BK22" s="29">
        <v>1743.4105739485444</v>
      </c>
      <c r="BL22" s="29">
        <v>19902.998878390776</v>
      </c>
      <c r="BM22" s="29">
        <v>19634.159330780298</v>
      </c>
      <c r="BN22" s="29">
        <v>15414.21361591005</v>
      </c>
      <c r="BO22" s="29">
        <v>15302.923095635924</v>
      </c>
      <c r="BP22" s="29">
        <v>17084.998421717024</v>
      </c>
      <c r="BQ22" s="29">
        <v>25043.640580728334</v>
      </c>
      <c r="BR22" s="29">
        <v>7646.7236830844959</v>
      </c>
      <c r="BS22" s="29">
        <v>0</v>
      </c>
      <c r="BT22" s="59">
        <f t="shared" si="0"/>
        <v>8658379.5503785815</v>
      </c>
      <c r="BU22" s="29">
        <v>315629.6640954027</v>
      </c>
      <c r="BV22" s="29">
        <v>0</v>
      </c>
      <c r="BW22" s="29">
        <v>307.02723064557648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855292.3277237924</v>
      </c>
      <c r="CE22" s="29">
        <v>0</v>
      </c>
      <c r="CF22" s="29">
        <v>674917.20304417983</v>
      </c>
      <c r="CG22" s="29">
        <v>0</v>
      </c>
      <c r="CH22" s="29">
        <v>-108676.88042860461</v>
      </c>
      <c r="CI22" s="29">
        <v>13103721.107956005</v>
      </c>
      <c r="CJ22" s="38">
        <f t="shared" si="1"/>
        <v>23499570.000000004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241802.89326418281</v>
      </c>
      <c r="D23" s="29">
        <v>1415.4946890687811</v>
      </c>
      <c r="E23" s="29">
        <v>16371.990316004018</v>
      </c>
      <c r="F23" s="29">
        <v>111711.99285269582</v>
      </c>
      <c r="G23" s="29">
        <v>542168.2544045198</v>
      </c>
      <c r="H23" s="29">
        <v>39183.713309043807</v>
      </c>
      <c r="I23" s="29">
        <v>60426.526997748348</v>
      </c>
      <c r="J23" s="29">
        <v>65585.060092293657</v>
      </c>
      <c r="K23" s="29">
        <v>10649.07687183175</v>
      </c>
      <c r="L23" s="29">
        <v>30967.425175885382</v>
      </c>
      <c r="M23" s="29">
        <v>188083.62051254307</v>
      </c>
      <c r="N23" s="29">
        <v>531711.93701578979</v>
      </c>
      <c r="O23" s="29">
        <v>133095.01789020869</v>
      </c>
      <c r="P23" s="29">
        <v>230512.2505671999</v>
      </c>
      <c r="Q23" s="29">
        <v>170043.17236608767</v>
      </c>
      <c r="R23" s="29">
        <v>1374423.5791178835</v>
      </c>
      <c r="S23" s="29">
        <v>444101.04890868295</v>
      </c>
      <c r="T23" s="29">
        <v>815982.34200144024</v>
      </c>
      <c r="U23" s="29">
        <v>18645399.361897603</v>
      </c>
      <c r="V23" s="29">
        <v>182936.45237939287</v>
      </c>
      <c r="W23" s="29">
        <v>443951.77390580112</v>
      </c>
      <c r="X23" s="29">
        <v>335194.28645567712</v>
      </c>
      <c r="Y23" s="29">
        <v>1099356.062386198</v>
      </c>
      <c r="Z23" s="29">
        <v>200934.49725570471</v>
      </c>
      <c r="AA23" s="29">
        <v>12677.503460912818</v>
      </c>
      <c r="AB23" s="29">
        <v>363288.96300944989</v>
      </c>
      <c r="AC23" s="29">
        <v>8344322.0696041118</v>
      </c>
      <c r="AD23" s="29">
        <v>463101.1398530539</v>
      </c>
      <c r="AE23" s="29">
        <v>768448.19333820033</v>
      </c>
      <c r="AF23" s="29">
        <v>404077.52432238718</v>
      </c>
      <c r="AG23" s="29">
        <v>176346.35576454032</v>
      </c>
      <c r="AH23" s="29">
        <v>969961.73058417975</v>
      </c>
      <c r="AI23" s="29">
        <v>24996.163135593815</v>
      </c>
      <c r="AJ23" s="29">
        <v>100590.69293198461</v>
      </c>
      <c r="AK23" s="29">
        <v>52696.283102166257</v>
      </c>
      <c r="AL23" s="29">
        <v>161933.58901699953</v>
      </c>
      <c r="AM23" s="29">
        <v>109979.71117747942</v>
      </c>
      <c r="AN23" s="29">
        <v>41221.000479562223</v>
      </c>
      <c r="AO23" s="29">
        <v>122754.1669193773</v>
      </c>
      <c r="AP23" s="29">
        <v>454360.55223732052</v>
      </c>
      <c r="AQ23" s="29">
        <v>53552.688802534569</v>
      </c>
      <c r="AR23" s="29">
        <v>55559.821078497422</v>
      </c>
      <c r="AS23" s="29">
        <v>21843.132183644055</v>
      </c>
      <c r="AT23" s="29">
        <v>16216.925484887583</v>
      </c>
      <c r="AU23" s="29">
        <v>18182.664549872534</v>
      </c>
      <c r="AV23" s="29">
        <v>1611.0984033347943</v>
      </c>
      <c r="AW23" s="29">
        <v>181.48204131388877</v>
      </c>
      <c r="AX23" s="29">
        <v>222195.24784942227</v>
      </c>
      <c r="AY23" s="29">
        <v>318545.68077694741</v>
      </c>
      <c r="AZ23" s="29">
        <v>299523.33577863459</v>
      </c>
      <c r="BA23" s="29">
        <v>755.67199592103884</v>
      </c>
      <c r="BB23" s="29">
        <v>39013.756215079717</v>
      </c>
      <c r="BC23" s="29">
        <v>47443.028613571245</v>
      </c>
      <c r="BD23" s="29">
        <v>197288.93651413335</v>
      </c>
      <c r="BE23" s="29">
        <v>29203.256888815602</v>
      </c>
      <c r="BF23" s="29">
        <v>9725.7556252127706</v>
      </c>
      <c r="BG23" s="29">
        <v>98057.450478198036</v>
      </c>
      <c r="BH23" s="29">
        <v>215014.7607320711</v>
      </c>
      <c r="BI23" s="29">
        <v>12055.221612592723</v>
      </c>
      <c r="BJ23" s="29">
        <v>91598.935946425554</v>
      </c>
      <c r="BK23" s="29">
        <v>14696.217821955077</v>
      </c>
      <c r="BL23" s="29">
        <v>102137.19637476922</v>
      </c>
      <c r="BM23" s="29">
        <v>81889.354171306419</v>
      </c>
      <c r="BN23" s="29">
        <v>57053.624266735686</v>
      </c>
      <c r="BO23" s="29">
        <v>60065.079586407424</v>
      </c>
      <c r="BP23" s="29">
        <v>165545.87476303458</v>
      </c>
      <c r="BQ23" s="29">
        <v>29127.541825113778</v>
      </c>
      <c r="BR23" s="29">
        <v>59996.816360627068</v>
      </c>
      <c r="BS23" s="29">
        <v>0</v>
      </c>
      <c r="BT23" s="59">
        <f t="shared" si="0"/>
        <v>40804844.026311867</v>
      </c>
      <c r="BU23" s="29">
        <v>634638.04192512482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154867.02707249677</v>
      </c>
      <c r="CD23" s="29">
        <v>16669013.472591318</v>
      </c>
      <c r="CE23" s="29">
        <v>0</v>
      </c>
      <c r="CF23" s="29">
        <v>5838338.0412959997</v>
      </c>
      <c r="CG23" s="29">
        <v>0</v>
      </c>
      <c r="CH23" s="29">
        <v>-75988.061251201725</v>
      </c>
      <c r="CI23" s="29">
        <v>100496857.45205444</v>
      </c>
      <c r="CJ23" s="38">
        <f t="shared" si="1"/>
        <v>164522570.00000006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11438.132468096886</v>
      </c>
      <c r="D24" s="29">
        <v>34.1968096248359</v>
      </c>
      <c r="E24" s="29">
        <v>253.15919850418746</v>
      </c>
      <c r="F24" s="29">
        <v>3078.1667825552067</v>
      </c>
      <c r="G24" s="29">
        <v>19308.847786660495</v>
      </c>
      <c r="H24" s="29">
        <v>1404.461896054368</v>
      </c>
      <c r="I24" s="29">
        <v>1962.6756130971571</v>
      </c>
      <c r="J24" s="29">
        <v>503.24852648847121</v>
      </c>
      <c r="K24" s="29">
        <v>390.82188093517567</v>
      </c>
      <c r="L24" s="29">
        <v>399.22518936270973</v>
      </c>
      <c r="M24" s="29">
        <v>5970.7782466426434</v>
      </c>
      <c r="N24" s="29">
        <v>18543.552336485005</v>
      </c>
      <c r="O24" s="29">
        <v>3758.1652911188048</v>
      </c>
      <c r="P24" s="29">
        <v>4907.8721202996021</v>
      </c>
      <c r="Q24" s="29">
        <v>5350.4132633999061</v>
      </c>
      <c r="R24" s="29">
        <v>10857.88601072241</v>
      </c>
      <c r="S24" s="29">
        <v>3014.6438417772879</v>
      </c>
      <c r="T24" s="29">
        <v>3784.2442701850428</v>
      </c>
      <c r="U24" s="29">
        <v>91223.905985507081</v>
      </c>
      <c r="V24" s="29">
        <v>184065.87979320297</v>
      </c>
      <c r="W24" s="29">
        <v>8614.6050942773454</v>
      </c>
      <c r="X24" s="29">
        <v>19964.234075295903</v>
      </c>
      <c r="Y24" s="29">
        <v>48122.159993554327</v>
      </c>
      <c r="Z24" s="29">
        <v>6690.8503632208804</v>
      </c>
      <c r="AA24" s="29">
        <v>448.97040240676398</v>
      </c>
      <c r="AB24" s="29">
        <v>27253.047745780717</v>
      </c>
      <c r="AC24" s="29">
        <v>40968.704967985774</v>
      </c>
      <c r="AD24" s="29">
        <v>958575.47793308145</v>
      </c>
      <c r="AE24" s="29">
        <v>98193.862153210852</v>
      </c>
      <c r="AF24" s="29">
        <v>10841.986656902845</v>
      </c>
      <c r="AG24" s="29">
        <v>322724.77147450938</v>
      </c>
      <c r="AH24" s="29">
        <v>1538.090463891828</v>
      </c>
      <c r="AI24" s="29">
        <v>1011.9789206301143</v>
      </c>
      <c r="AJ24" s="29">
        <v>2191.8726174747194</v>
      </c>
      <c r="AK24" s="29">
        <v>3321.1680352476296</v>
      </c>
      <c r="AL24" s="29">
        <v>5309.1751708163192</v>
      </c>
      <c r="AM24" s="29">
        <v>3885.8848232013511</v>
      </c>
      <c r="AN24" s="29">
        <v>707.29708772580136</v>
      </c>
      <c r="AO24" s="29">
        <v>8488.2743526852319</v>
      </c>
      <c r="AP24" s="29">
        <v>15822.536697041875</v>
      </c>
      <c r="AQ24" s="29">
        <v>1505.9326366962418</v>
      </c>
      <c r="AR24" s="29">
        <v>1520.7799205853273</v>
      </c>
      <c r="AS24" s="29">
        <v>829.32682960210616</v>
      </c>
      <c r="AT24" s="29">
        <v>560.53153264598609</v>
      </c>
      <c r="AU24" s="29">
        <v>388.65772333369404</v>
      </c>
      <c r="AV24" s="29">
        <v>30.846414050116355</v>
      </c>
      <c r="AW24" s="29">
        <v>1.102441385688089</v>
      </c>
      <c r="AX24" s="29">
        <v>6550.3048890203527</v>
      </c>
      <c r="AY24" s="29">
        <v>7540.1542394010503</v>
      </c>
      <c r="AZ24" s="29">
        <v>7301.2957029727804</v>
      </c>
      <c r="BA24" s="29">
        <v>36.738530733997486</v>
      </c>
      <c r="BB24" s="29">
        <v>946.54977494868217</v>
      </c>
      <c r="BC24" s="29">
        <v>1232.6594942452464</v>
      </c>
      <c r="BD24" s="29">
        <v>117899.93057130395</v>
      </c>
      <c r="BE24" s="29">
        <v>615.5487606719596</v>
      </c>
      <c r="BF24" s="29">
        <v>406.94532350716349</v>
      </c>
      <c r="BG24" s="29">
        <v>1802.2340789336595</v>
      </c>
      <c r="BH24" s="29">
        <v>94056.360864506729</v>
      </c>
      <c r="BI24" s="29">
        <v>385.13112286053843</v>
      </c>
      <c r="BJ24" s="29">
        <v>2473.5241054367839</v>
      </c>
      <c r="BK24" s="29">
        <v>431.12250539885065</v>
      </c>
      <c r="BL24" s="29">
        <v>3151.3305497133761</v>
      </c>
      <c r="BM24" s="29">
        <v>3028.792692275335</v>
      </c>
      <c r="BN24" s="29">
        <v>1598.418032596637</v>
      </c>
      <c r="BO24" s="29">
        <v>2036.1693700478854</v>
      </c>
      <c r="BP24" s="29">
        <v>4483.7237259052063</v>
      </c>
      <c r="BQ24" s="29">
        <v>716.45551321502921</v>
      </c>
      <c r="BR24" s="29">
        <v>1767.2194544075107</v>
      </c>
      <c r="BS24" s="29">
        <v>0</v>
      </c>
      <c r="BT24" s="59">
        <f t="shared" si="0"/>
        <v>2218223.0131400628</v>
      </c>
      <c r="BU24" s="29">
        <v>388421.69621582283</v>
      </c>
      <c r="BV24" s="29">
        <v>0</v>
      </c>
      <c r="BW24" s="29">
        <v>3.057485745109351E-2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1729692.2772637811</v>
      </c>
      <c r="CD24" s="29">
        <v>39389.000621623607</v>
      </c>
      <c r="CE24" s="29">
        <v>0</v>
      </c>
      <c r="CF24" s="29">
        <v>32423.020923212574</v>
      </c>
      <c r="CG24" s="29">
        <v>0</v>
      </c>
      <c r="CH24" s="29">
        <v>-306933.29950447148</v>
      </c>
      <c r="CI24" s="29">
        <v>3476979.31076511</v>
      </c>
      <c r="CJ24" s="38">
        <f t="shared" si="1"/>
        <v>7578195.0499999989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377.15997614807026</v>
      </c>
      <c r="D25" s="29">
        <v>44.430760846985805</v>
      </c>
      <c r="E25" s="29">
        <v>1721.8996120994805</v>
      </c>
      <c r="F25" s="29">
        <v>1691.3131495408734</v>
      </c>
      <c r="G25" s="29">
        <v>4147.3012434727079</v>
      </c>
      <c r="H25" s="29">
        <v>5767.5011342221896</v>
      </c>
      <c r="I25" s="29">
        <v>523.56683631118699</v>
      </c>
      <c r="J25" s="29">
        <v>83.417086845704787</v>
      </c>
      <c r="K25" s="29">
        <v>85.419482702906208</v>
      </c>
      <c r="L25" s="29">
        <v>164.34683115470673</v>
      </c>
      <c r="M25" s="29">
        <v>2118.334684756207</v>
      </c>
      <c r="N25" s="29">
        <v>3812.474814313754</v>
      </c>
      <c r="O25" s="29">
        <v>3628.5587803462654</v>
      </c>
      <c r="P25" s="29">
        <v>1215.0919013631756</v>
      </c>
      <c r="Q25" s="29">
        <v>174.35081040336334</v>
      </c>
      <c r="R25" s="29">
        <v>20540.374580059291</v>
      </c>
      <c r="S25" s="29">
        <v>22946.437533530665</v>
      </c>
      <c r="T25" s="29">
        <v>657.51554019060666</v>
      </c>
      <c r="U25" s="29">
        <v>14733.289541303686</v>
      </c>
      <c r="V25" s="29">
        <v>3600.2576840643351</v>
      </c>
      <c r="W25" s="29">
        <v>376496.4031467592</v>
      </c>
      <c r="X25" s="29">
        <v>19541.295898216798</v>
      </c>
      <c r="Y25" s="29">
        <v>8311.2030148543581</v>
      </c>
      <c r="Z25" s="29">
        <v>1745.4298649304451</v>
      </c>
      <c r="AA25" s="29">
        <v>77.743195380789643</v>
      </c>
      <c r="AB25" s="29">
        <v>99292.063430141221</v>
      </c>
      <c r="AC25" s="29">
        <v>637562.04233142966</v>
      </c>
      <c r="AD25" s="29">
        <v>18140.012815369842</v>
      </c>
      <c r="AE25" s="29">
        <v>17041.293785526195</v>
      </c>
      <c r="AF25" s="29">
        <v>30651.31406403342</v>
      </c>
      <c r="AG25" s="29">
        <v>4037.3869765259296</v>
      </c>
      <c r="AH25" s="29">
        <v>437968.80463616212</v>
      </c>
      <c r="AI25" s="29">
        <v>21.618890469466585</v>
      </c>
      <c r="AJ25" s="29">
        <v>5185.0330480611919</v>
      </c>
      <c r="AK25" s="29">
        <v>3648.7368129093984</v>
      </c>
      <c r="AL25" s="29">
        <v>2980.9021892313949</v>
      </c>
      <c r="AM25" s="29">
        <v>1817.9456282474657</v>
      </c>
      <c r="AN25" s="29">
        <v>971.01213748445662</v>
      </c>
      <c r="AO25" s="29">
        <v>1030.5029560255509</v>
      </c>
      <c r="AP25" s="29">
        <v>7545.6715654442114</v>
      </c>
      <c r="AQ25" s="29">
        <v>1393.7104551793739</v>
      </c>
      <c r="AR25" s="29">
        <v>1535.970315644669</v>
      </c>
      <c r="AS25" s="29">
        <v>269.85908133609462</v>
      </c>
      <c r="AT25" s="29">
        <v>297.24007262007933</v>
      </c>
      <c r="AU25" s="29">
        <v>636.54203685632763</v>
      </c>
      <c r="AV25" s="29">
        <v>59.597747922584269</v>
      </c>
      <c r="AW25" s="29">
        <v>8.9482442374929079</v>
      </c>
      <c r="AX25" s="29">
        <v>4530.5168209172407</v>
      </c>
      <c r="AY25" s="29">
        <v>7491.7965114364624</v>
      </c>
      <c r="AZ25" s="29">
        <v>7133.9544092780461</v>
      </c>
      <c r="BA25" s="29">
        <v>0.37537413735981606</v>
      </c>
      <c r="BB25" s="29">
        <v>1221.3422373989765</v>
      </c>
      <c r="BC25" s="29">
        <v>1220.1860941308319</v>
      </c>
      <c r="BD25" s="29">
        <v>232381.37170777423</v>
      </c>
      <c r="BE25" s="29">
        <v>5116.8819763740012</v>
      </c>
      <c r="BF25" s="29">
        <v>88.754937411991946</v>
      </c>
      <c r="BG25" s="29">
        <v>31757.936756918396</v>
      </c>
      <c r="BH25" s="29">
        <v>14584.413132247522</v>
      </c>
      <c r="BI25" s="29">
        <v>421.92861752960403</v>
      </c>
      <c r="BJ25" s="29">
        <v>1502.4893488944047</v>
      </c>
      <c r="BK25" s="29">
        <v>366.66466791553597</v>
      </c>
      <c r="BL25" s="29">
        <v>7945.369598306208</v>
      </c>
      <c r="BM25" s="29">
        <v>20420.908073163388</v>
      </c>
      <c r="BN25" s="29">
        <v>1579.2735762346963</v>
      </c>
      <c r="BO25" s="29">
        <v>1400.6851978353263</v>
      </c>
      <c r="BP25" s="29">
        <v>4573.4276706523251</v>
      </c>
      <c r="BQ25" s="29">
        <v>5866.8313194024295</v>
      </c>
      <c r="BR25" s="29">
        <v>117335.08802879858</v>
      </c>
      <c r="BS25" s="29">
        <v>0</v>
      </c>
      <c r="BT25" s="59">
        <f t="shared" si="0"/>
        <v>2233241.5223814333</v>
      </c>
      <c r="BU25" s="29">
        <v>559976.62824359653</v>
      </c>
      <c r="BV25" s="29">
        <v>0</v>
      </c>
      <c r="BW25" s="29">
        <v>29006.519287050836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-1254540.445950795</v>
      </c>
      <c r="CD25" s="29">
        <v>115638.67289826283</v>
      </c>
      <c r="CE25" s="29">
        <v>0</v>
      </c>
      <c r="CF25" s="29">
        <v>170011.72693145493</v>
      </c>
      <c r="CG25" s="29">
        <v>0</v>
      </c>
      <c r="CH25" s="29">
        <v>58962.964116446499</v>
      </c>
      <c r="CI25" s="29">
        <v>6071137.6020925483</v>
      </c>
      <c r="CJ25" s="38">
        <f t="shared" si="1"/>
        <v>7983435.1899999976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43696.52937774983</v>
      </c>
      <c r="D26" s="29">
        <v>285.71943846340446</v>
      </c>
      <c r="E26" s="29">
        <v>3112.6728114717498</v>
      </c>
      <c r="F26" s="29">
        <v>17503.597144881445</v>
      </c>
      <c r="G26" s="29">
        <v>100512.85083530641</v>
      </c>
      <c r="H26" s="29">
        <v>19292.81135800268</v>
      </c>
      <c r="I26" s="29">
        <v>25907.895226132212</v>
      </c>
      <c r="J26" s="29">
        <v>3240.6683911547334</v>
      </c>
      <c r="K26" s="29">
        <v>1799.1949058136374</v>
      </c>
      <c r="L26" s="29">
        <v>2105.9235921380377</v>
      </c>
      <c r="M26" s="29">
        <v>39019.237407591383</v>
      </c>
      <c r="N26" s="29">
        <v>214672.28406864585</v>
      </c>
      <c r="O26" s="29">
        <v>17510.909003374982</v>
      </c>
      <c r="P26" s="29">
        <v>36305.225083971607</v>
      </c>
      <c r="Q26" s="29">
        <v>17221.85190041798</v>
      </c>
      <c r="R26" s="29">
        <v>79511.338445145404</v>
      </c>
      <c r="S26" s="29">
        <v>58200.374831982896</v>
      </c>
      <c r="T26" s="29">
        <v>13580.903471803393</v>
      </c>
      <c r="U26" s="29">
        <v>185129.22985024541</v>
      </c>
      <c r="V26" s="29">
        <v>7252.9871797312808</v>
      </c>
      <c r="W26" s="29">
        <v>41773.174407393526</v>
      </c>
      <c r="X26" s="29">
        <v>699132.69423279283</v>
      </c>
      <c r="Y26" s="29">
        <v>43427.760142140854</v>
      </c>
      <c r="Z26" s="29">
        <v>31595.520068914611</v>
      </c>
      <c r="AA26" s="29">
        <v>1905.712179189886</v>
      </c>
      <c r="AB26" s="29">
        <v>58245.517863959562</v>
      </c>
      <c r="AC26" s="29">
        <v>1928591.7759713253</v>
      </c>
      <c r="AD26" s="29">
        <v>21067.740384672052</v>
      </c>
      <c r="AE26" s="29">
        <v>149718.60900276402</v>
      </c>
      <c r="AF26" s="29">
        <v>183993.81637413989</v>
      </c>
      <c r="AG26" s="29">
        <v>52379.231416048409</v>
      </c>
      <c r="AH26" s="29">
        <v>10542.332148113532</v>
      </c>
      <c r="AI26" s="29">
        <v>4178.6158557607459</v>
      </c>
      <c r="AJ26" s="29">
        <v>22536.393890145115</v>
      </c>
      <c r="AK26" s="29">
        <v>6215.2504132751919</v>
      </c>
      <c r="AL26" s="29">
        <v>63531.088590523817</v>
      </c>
      <c r="AM26" s="29">
        <v>20494.735243628271</v>
      </c>
      <c r="AN26" s="29">
        <v>54581.512718792263</v>
      </c>
      <c r="AO26" s="29">
        <v>15698.052821524092</v>
      </c>
      <c r="AP26" s="29">
        <v>83288.279717554135</v>
      </c>
      <c r="AQ26" s="29">
        <v>10156.746912147768</v>
      </c>
      <c r="AR26" s="29">
        <v>10640.882239285918</v>
      </c>
      <c r="AS26" s="29">
        <v>3946.1566075501132</v>
      </c>
      <c r="AT26" s="29">
        <v>3043.7072987068764</v>
      </c>
      <c r="AU26" s="29">
        <v>3540.8450145782444</v>
      </c>
      <c r="AV26" s="29">
        <v>482.4753304532544</v>
      </c>
      <c r="AW26" s="29">
        <v>116.04226058161638</v>
      </c>
      <c r="AX26" s="29">
        <v>41807.516325162127</v>
      </c>
      <c r="AY26" s="29">
        <v>55039.657554937381</v>
      </c>
      <c r="AZ26" s="29">
        <v>149473.69820857263</v>
      </c>
      <c r="BA26" s="29">
        <v>1182.7851645878843</v>
      </c>
      <c r="BB26" s="29">
        <v>7523.8340966797405</v>
      </c>
      <c r="BC26" s="29">
        <v>28276.858697926418</v>
      </c>
      <c r="BD26" s="29">
        <v>24046.282079704491</v>
      </c>
      <c r="BE26" s="29">
        <v>6032.7569217339151</v>
      </c>
      <c r="BF26" s="29">
        <v>1835.5420714139059</v>
      </c>
      <c r="BG26" s="29">
        <v>53879.189094827925</v>
      </c>
      <c r="BH26" s="29">
        <v>53801.878980288704</v>
      </c>
      <c r="BI26" s="29">
        <v>6306.6432648847231</v>
      </c>
      <c r="BJ26" s="29">
        <v>75814.722884851028</v>
      </c>
      <c r="BK26" s="29">
        <v>2800.3033309172097</v>
      </c>
      <c r="BL26" s="29">
        <v>768759.36231329944</v>
      </c>
      <c r="BM26" s="29">
        <v>880866.58284748334</v>
      </c>
      <c r="BN26" s="29">
        <v>71643.985583115689</v>
      </c>
      <c r="BO26" s="29">
        <v>32510.542924253703</v>
      </c>
      <c r="BP26" s="29">
        <v>35544.453696820754</v>
      </c>
      <c r="BQ26" s="29">
        <v>12489.424264959331</v>
      </c>
      <c r="BR26" s="29">
        <v>13300.70388552152</v>
      </c>
      <c r="BS26" s="29">
        <v>0</v>
      </c>
      <c r="BT26" s="59">
        <f t="shared" si="0"/>
        <v>6733623.597621928</v>
      </c>
      <c r="BU26" s="29">
        <v>3980848.0650116298</v>
      </c>
      <c r="BV26" s="29">
        <v>0</v>
      </c>
      <c r="BW26" s="29">
        <v>514932.6338637654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2801986.668148797</v>
      </c>
      <c r="CE26" s="29">
        <v>0</v>
      </c>
      <c r="CF26" s="29">
        <v>5211031.8128442345</v>
      </c>
      <c r="CG26" s="29">
        <v>529616.07974325633</v>
      </c>
      <c r="CH26" s="29">
        <v>270464.59276683291</v>
      </c>
      <c r="CI26" s="29">
        <v>52289136.249999553</v>
      </c>
      <c r="CJ26" s="38">
        <f t="shared" si="1"/>
        <v>72331639.699999988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2035787.5620482548</v>
      </c>
      <c r="D27" s="29">
        <v>22186.827977163106</v>
      </c>
      <c r="E27" s="29">
        <v>256365.55577435612</v>
      </c>
      <c r="F27" s="29">
        <v>106538.99379754275</v>
      </c>
      <c r="G27" s="29">
        <v>857500.55045983288</v>
      </c>
      <c r="H27" s="29">
        <v>35482.683570199544</v>
      </c>
      <c r="I27" s="29">
        <v>88772.293010850146</v>
      </c>
      <c r="J27" s="29">
        <v>22957.001199189395</v>
      </c>
      <c r="K27" s="29">
        <v>26041.880039653905</v>
      </c>
      <c r="L27" s="29">
        <v>15695.256783909352</v>
      </c>
      <c r="M27" s="29">
        <v>229949.88693000941</v>
      </c>
      <c r="N27" s="29">
        <v>832195.51418714458</v>
      </c>
      <c r="O27" s="29">
        <v>125134.99713183903</v>
      </c>
      <c r="P27" s="29">
        <v>230414.82419085471</v>
      </c>
      <c r="Q27" s="29">
        <v>200256.90927340151</v>
      </c>
      <c r="R27" s="29">
        <v>319245.2200687562</v>
      </c>
      <c r="S27" s="29">
        <v>1296991.3846296433</v>
      </c>
      <c r="T27" s="29">
        <v>102077.09309410988</v>
      </c>
      <c r="U27" s="29">
        <v>1041615.824959102</v>
      </c>
      <c r="V27" s="29">
        <v>57391.257328862092</v>
      </c>
      <c r="W27" s="29">
        <v>54629.624165373374</v>
      </c>
      <c r="X27" s="29">
        <v>399944.06260382902</v>
      </c>
      <c r="Y27" s="29">
        <v>107702.87630929753</v>
      </c>
      <c r="Z27" s="29">
        <v>271581.52007053292</v>
      </c>
      <c r="AA27" s="29">
        <v>20579.574486000798</v>
      </c>
      <c r="AB27" s="29">
        <v>256436.52489864916</v>
      </c>
      <c r="AC27" s="29">
        <v>1561263.4539719508</v>
      </c>
      <c r="AD27" s="29">
        <v>82149.149435171217</v>
      </c>
      <c r="AE27" s="29">
        <v>429324.38089328201</v>
      </c>
      <c r="AF27" s="29">
        <v>233424.03698719616</v>
      </c>
      <c r="AG27" s="29">
        <v>2482786.1544759767</v>
      </c>
      <c r="AH27" s="29">
        <v>2116793.3483700934</v>
      </c>
      <c r="AI27" s="29">
        <v>214981.31766932798</v>
      </c>
      <c r="AJ27" s="29">
        <v>187460.37533734256</v>
      </c>
      <c r="AK27" s="29">
        <v>41519.510587931814</v>
      </c>
      <c r="AL27" s="29">
        <v>184990.33211981377</v>
      </c>
      <c r="AM27" s="29">
        <v>146331.27838328647</v>
      </c>
      <c r="AN27" s="29">
        <v>17718.425534638161</v>
      </c>
      <c r="AO27" s="29">
        <v>135375.83872299394</v>
      </c>
      <c r="AP27" s="29">
        <v>590512.98578580271</v>
      </c>
      <c r="AQ27" s="29">
        <v>36620.044510944877</v>
      </c>
      <c r="AR27" s="29">
        <v>33182.206840155544</v>
      </c>
      <c r="AS27" s="29">
        <v>34432.490786802926</v>
      </c>
      <c r="AT27" s="29">
        <v>20025.646507319361</v>
      </c>
      <c r="AU27" s="29">
        <v>1699.8002700106649</v>
      </c>
      <c r="AV27" s="29">
        <v>187.70725419860844</v>
      </c>
      <c r="AW27" s="29">
        <v>37.142496257818415</v>
      </c>
      <c r="AX27" s="29">
        <v>177496.61793523771</v>
      </c>
      <c r="AY27" s="29">
        <v>131932.92249302045</v>
      </c>
      <c r="AZ27" s="29">
        <v>168488.51389067466</v>
      </c>
      <c r="BA27" s="29">
        <v>1853.4749736296012</v>
      </c>
      <c r="BB27" s="29">
        <v>13237.689241716425</v>
      </c>
      <c r="BC27" s="29">
        <v>28578.348867595163</v>
      </c>
      <c r="BD27" s="29">
        <v>19662.247507504409</v>
      </c>
      <c r="BE27" s="29">
        <v>2232.4072715292618</v>
      </c>
      <c r="BF27" s="29">
        <v>18383.356349315829</v>
      </c>
      <c r="BG27" s="29">
        <v>162539.30666797512</v>
      </c>
      <c r="BH27" s="29">
        <v>901521.61415824923</v>
      </c>
      <c r="BI27" s="29">
        <v>24305.774925327125</v>
      </c>
      <c r="BJ27" s="29">
        <v>101331.08953131651</v>
      </c>
      <c r="BK27" s="29">
        <v>11494.640309060036</v>
      </c>
      <c r="BL27" s="29">
        <v>121268.20448718475</v>
      </c>
      <c r="BM27" s="29">
        <v>122037.56859352867</v>
      </c>
      <c r="BN27" s="29">
        <v>48967.490629155436</v>
      </c>
      <c r="BO27" s="29">
        <v>83741.476039766407</v>
      </c>
      <c r="BP27" s="29">
        <v>99052.43032503454</v>
      </c>
      <c r="BQ27" s="29">
        <v>17290.01477684042</v>
      </c>
      <c r="BR27" s="29">
        <v>54469.142477483991</v>
      </c>
      <c r="BS27" s="29">
        <v>0</v>
      </c>
      <c r="BT27" s="59">
        <f t="shared" si="0"/>
        <v>19874175.657380007</v>
      </c>
      <c r="BU27" s="29">
        <v>80849.409489440484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1751684.8326637333</v>
      </c>
      <c r="CD27" s="29">
        <v>635587.3202515234</v>
      </c>
      <c r="CE27" s="29">
        <v>0</v>
      </c>
      <c r="CF27" s="29">
        <v>251305.87597529392</v>
      </c>
      <c r="CG27" s="29">
        <v>0</v>
      </c>
      <c r="CH27" s="29">
        <v>62884.335459166185</v>
      </c>
      <c r="CI27" s="29">
        <v>3805280.9687808347</v>
      </c>
      <c r="CJ27" s="38">
        <f t="shared" si="1"/>
        <v>26461768.399999999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1418780.1598060329</v>
      </c>
      <c r="D28" s="29">
        <v>10768.510259375671</v>
      </c>
      <c r="E28" s="29">
        <v>51061.042306848125</v>
      </c>
      <c r="F28" s="29">
        <v>287732.31765572191</v>
      </c>
      <c r="G28" s="29">
        <v>4467893.4775932021</v>
      </c>
      <c r="H28" s="29">
        <v>116709.93576611517</v>
      </c>
      <c r="I28" s="29">
        <v>151896.58717245518</v>
      </c>
      <c r="J28" s="29">
        <v>212670.87798548726</v>
      </c>
      <c r="K28" s="29">
        <v>67800.245547006198</v>
      </c>
      <c r="L28" s="29">
        <v>167473.98335383809</v>
      </c>
      <c r="M28" s="29">
        <v>1420816.4793089721</v>
      </c>
      <c r="N28" s="29">
        <v>803145.05130582687</v>
      </c>
      <c r="O28" s="29">
        <v>405775.73926992418</v>
      </c>
      <c r="P28" s="29">
        <v>1555365.1857526868</v>
      </c>
      <c r="Q28" s="29">
        <v>758036.63645882416</v>
      </c>
      <c r="R28" s="29">
        <v>574522.59281692433</v>
      </c>
      <c r="S28" s="29">
        <v>114310.26099538185</v>
      </c>
      <c r="T28" s="29">
        <v>146097.84562200506</v>
      </c>
      <c r="U28" s="29">
        <v>676800.39975264692</v>
      </c>
      <c r="V28" s="29">
        <v>69710.497646070755</v>
      </c>
      <c r="W28" s="29">
        <v>36098.5685433291</v>
      </c>
      <c r="X28" s="29">
        <v>304411.70593360218</v>
      </c>
      <c r="Y28" s="29">
        <v>113282.33259445328</v>
      </c>
      <c r="Z28" s="29">
        <v>10211955.404456303</v>
      </c>
      <c r="AA28" s="29">
        <v>157260.42650928759</v>
      </c>
      <c r="AB28" s="29">
        <v>576628.00857805193</v>
      </c>
      <c r="AC28" s="29">
        <v>484683.01074873528</v>
      </c>
      <c r="AD28" s="29">
        <v>506885.12257664819</v>
      </c>
      <c r="AE28" s="29">
        <v>1345850.1474479651</v>
      </c>
      <c r="AF28" s="29">
        <v>1597681.7596649821</v>
      </c>
      <c r="AG28" s="29">
        <v>538845.58507647191</v>
      </c>
      <c r="AH28" s="29">
        <v>32282.346097190297</v>
      </c>
      <c r="AI28" s="29">
        <v>5046.4891151796501</v>
      </c>
      <c r="AJ28" s="29">
        <v>285457.49483089859</v>
      </c>
      <c r="AK28" s="29">
        <v>65487.370619719375</v>
      </c>
      <c r="AL28" s="29">
        <v>1279880.066194047</v>
      </c>
      <c r="AM28" s="29">
        <v>62094.335476220127</v>
      </c>
      <c r="AN28" s="29">
        <v>234336.55710797172</v>
      </c>
      <c r="AO28" s="29">
        <v>146794.77631203161</v>
      </c>
      <c r="AP28" s="29">
        <v>303675.25515090022</v>
      </c>
      <c r="AQ28" s="29">
        <v>186648.41447303019</v>
      </c>
      <c r="AR28" s="29">
        <v>69691.438333853715</v>
      </c>
      <c r="AS28" s="29">
        <v>14657.333789509737</v>
      </c>
      <c r="AT28" s="29">
        <v>88397.111320100827</v>
      </c>
      <c r="AU28" s="29">
        <v>110903.5596877663</v>
      </c>
      <c r="AV28" s="29">
        <v>61082.984186360954</v>
      </c>
      <c r="AW28" s="29">
        <v>6369.2679765325893</v>
      </c>
      <c r="AX28" s="29">
        <v>189849.8153511947</v>
      </c>
      <c r="AY28" s="29">
        <v>326643.90455719526</v>
      </c>
      <c r="AZ28" s="29">
        <v>47014.917824479082</v>
      </c>
      <c r="BA28" s="29">
        <v>18233.156315436976</v>
      </c>
      <c r="BB28" s="29">
        <v>49199.174146625461</v>
      </c>
      <c r="BC28" s="29">
        <v>79080.564707447877</v>
      </c>
      <c r="BD28" s="29">
        <v>78597.103497647069</v>
      </c>
      <c r="BE28" s="29">
        <v>111222.66083804108</v>
      </c>
      <c r="BF28" s="29">
        <v>20457.282658698845</v>
      </c>
      <c r="BG28" s="29">
        <v>216346.87962716201</v>
      </c>
      <c r="BH28" s="29">
        <v>522774.79838117643</v>
      </c>
      <c r="BI28" s="29">
        <v>20540.148531578321</v>
      </c>
      <c r="BJ28" s="29">
        <v>1357644.2272171602</v>
      </c>
      <c r="BK28" s="29">
        <v>7296.677375042399</v>
      </c>
      <c r="BL28" s="29">
        <v>932707.89317968138</v>
      </c>
      <c r="BM28" s="29">
        <v>1021204.4374725713</v>
      </c>
      <c r="BN28" s="29">
        <v>419053.92271331185</v>
      </c>
      <c r="BO28" s="29">
        <v>387973.02081241214</v>
      </c>
      <c r="BP28" s="29">
        <v>110493.24566056418</v>
      </c>
      <c r="BQ28" s="29">
        <v>14496.236036864151</v>
      </c>
      <c r="BR28" s="29">
        <v>42690.286160876851</v>
      </c>
      <c r="BS28" s="29">
        <v>0</v>
      </c>
      <c r="BT28" s="59">
        <f t="shared" si="0"/>
        <v>38277275.052241668</v>
      </c>
      <c r="BU28" s="29">
        <v>25405084.333425242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1318138.4607832751</v>
      </c>
      <c r="CE28" s="29">
        <v>0</v>
      </c>
      <c r="CF28" s="29">
        <v>920419.44256388175</v>
      </c>
      <c r="CG28" s="29">
        <v>0</v>
      </c>
      <c r="CH28" s="29">
        <v>-460266.20012930955</v>
      </c>
      <c r="CI28" s="29">
        <v>31748774.911115248</v>
      </c>
      <c r="CJ28" s="38">
        <f t="shared" si="1"/>
        <v>97209426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281384.83800453867</v>
      </c>
      <c r="D29" s="29">
        <v>4230.1371632755627</v>
      </c>
      <c r="E29" s="29">
        <v>6094.1276262883293</v>
      </c>
      <c r="F29" s="29">
        <v>1229.7355324430716</v>
      </c>
      <c r="G29" s="29">
        <v>211480.90062828083</v>
      </c>
      <c r="H29" s="29">
        <v>7513.698865327563</v>
      </c>
      <c r="I29" s="29">
        <v>3675.5587144017036</v>
      </c>
      <c r="J29" s="29">
        <v>8454.0699511083985</v>
      </c>
      <c r="K29" s="29">
        <v>2519.8012843672514</v>
      </c>
      <c r="L29" s="29">
        <v>265.56414730340526</v>
      </c>
      <c r="M29" s="29">
        <v>80308.926136078255</v>
      </c>
      <c r="N29" s="29">
        <v>95774.965562534402</v>
      </c>
      <c r="O29" s="29">
        <v>6699.0261540362917</v>
      </c>
      <c r="P29" s="29">
        <v>13996.675267062601</v>
      </c>
      <c r="Q29" s="29">
        <v>1799.3786839727425</v>
      </c>
      <c r="R29" s="29">
        <v>10094.419462909094</v>
      </c>
      <c r="S29" s="29">
        <v>3897.2451950893083</v>
      </c>
      <c r="T29" s="29">
        <v>2744.8358156807867</v>
      </c>
      <c r="U29" s="29">
        <v>11739.232906259229</v>
      </c>
      <c r="V29" s="29">
        <v>1030.9139145230217</v>
      </c>
      <c r="W29" s="29">
        <v>1828.5925339395214</v>
      </c>
      <c r="X29" s="29">
        <v>7975.8763464988906</v>
      </c>
      <c r="Y29" s="29">
        <v>2844.9473806162978</v>
      </c>
      <c r="Z29" s="29">
        <v>26310.02118341294</v>
      </c>
      <c r="AA29" s="29">
        <v>551151.11504255969</v>
      </c>
      <c r="AB29" s="29">
        <v>12557.52264645855</v>
      </c>
      <c r="AC29" s="29">
        <v>56229.67460067413</v>
      </c>
      <c r="AD29" s="29">
        <v>24467.154210917892</v>
      </c>
      <c r="AE29" s="29">
        <v>127903.26304210056</v>
      </c>
      <c r="AF29" s="29">
        <v>54816.071998563617</v>
      </c>
      <c r="AG29" s="29">
        <v>15244.80947817149</v>
      </c>
      <c r="AH29" s="29">
        <v>1100.709141641827</v>
      </c>
      <c r="AI29" s="29">
        <v>557.91102680269648</v>
      </c>
      <c r="AJ29" s="29">
        <v>11990.351668002153</v>
      </c>
      <c r="AK29" s="29">
        <v>773.11282593979024</v>
      </c>
      <c r="AL29" s="29">
        <v>57852.934019371656</v>
      </c>
      <c r="AM29" s="29">
        <v>2025.0737716852097</v>
      </c>
      <c r="AN29" s="29">
        <v>2251.3967775601836</v>
      </c>
      <c r="AO29" s="29">
        <v>3764.2978597092383</v>
      </c>
      <c r="AP29" s="29">
        <v>4584.2820265461469</v>
      </c>
      <c r="AQ29" s="29">
        <v>3983.9903804796131</v>
      </c>
      <c r="AR29" s="29">
        <v>2329.8429172696601</v>
      </c>
      <c r="AS29" s="29">
        <v>128.32867468550432</v>
      </c>
      <c r="AT29" s="29">
        <v>4201.4283934193127</v>
      </c>
      <c r="AU29" s="29">
        <v>25805.154976808557</v>
      </c>
      <c r="AV29" s="29">
        <v>100473.64209900724</v>
      </c>
      <c r="AW29" s="29">
        <v>165489.24110547954</v>
      </c>
      <c r="AX29" s="29">
        <v>6025.3546262847249</v>
      </c>
      <c r="AY29" s="29">
        <v>10305.570265866236</v>
      </c>
      <c r="AZ29" s="29">
        <v>2059.3028392738065</v>
      </c>
      <c r="BA29" s="29">
        <v>1299.1237141928423</v>
      </c>
      <c r="BB29" s="29">
        <v>1201.0091531762664</v>
      </c>
      <c r="BC29" s="29">
        <v>1730.3327074861054</v>
      </c>
      <c r="BD29" s="29">
        <v>3933.7175920575496</v>
      </c>
      <c r="BE29" s="29">
        <v>2980.9226545810675</v>
      </c>
      <c r="BF29" s="29">
        <v>2778.056013058012</v>
      </c>
      <c r="BG29" s="29">
        <v>10199.31731493308</v>
      </c>
      <c r="BH29" s="29">
        <v>17384.19338244509</v>
      </c>
      <c r="BI29" s="29">
        <v>1683.1768210600326</v>
      </c>
      <c r="BJ29" s="29">
        <v>145040.42172181662</v>
      </c>
      <c r="BK29" s="29">
        <v>364.95150708746303</v>
      </c>
      <c r="BL29" s="29">
        <v>31972.873214186748</v>
      </c>
      <c r="BM29" s="29">
        <v>81988.167290470563</v>
      </c>
      <c r="BN29" s="29">
        <v>12871.92402044458</v>
      </c>
      <c r="BO29" s="29">
        <v>13786.890056200751</v>
      </c>
      <c r="BP29" s="29">
        <v>1568.0512191630662</v>
      </c>
      <c r="BQ29" s="29">
        <v>5162.3904339257579</v>
      </c>
      <c r="BR29" s="29">
        <v>27399.263100690034</v>
      </c>
      <c r="BS29" s="29">
        <v>0</v>
      </c>
      <c r="BT29" s="59">
        <f t="shared" si="0"/>
        <v>2405309.8067922019</v>
      </c>
      <c r="BU29" s="29">
        <v>4018911.7317908006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59480.481416996357</v>
      </c>
      <c r="CG29" s="29">
        <v>0</v>
      </c>
      <c r="CH29" s="29">
        <v>0</v>
      </c>
      <c r="CI29" s="29">
        <v>0</v>
      </c>
      <c r="CJ29" s="38">
        <f t="shared" si="1"/>
        <v>6483702.0199999996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249236.43448738151</v>
      </c>
      <c r="D30" s="29">
        <v>5185.2105260845074</v>
      </c>
      <c r="E30" s="29">
        <v>12781.055596903429</v>
      </c>
      <c r="F30" s="29">
        <v>62477.441561684594</v>
      </c>
      <c r="G30" s="29">
        <v>821936.14980406989</v>
      </c>
      <c r="H30" s="29">
        <v>45311.835307639885</v>
      </c>
      <c r="I30" s="29">
        <v>36628.997539155687</v>
      </c>
      <c r="J30" s="29">
        <v>368918.40995795745</v>
      </c>
      <c r="K30" s="29">
        <v>9900.9973532595322</v>
      </c>
      <c r="L30" s="29">
        <v>31065.936587963915</v>
      </c>
      <c r="M30" s="29">
        <v>239862.51067346969</v>
      </c>
      <c r="N30" s="29">
        <v>184961.27037766326</v>
      </c>
      <c r="O30" s="29">
        <v>676483.08174319961</v>
      </c>
      <c r="P30" s="29">
        <v>184095.13967410309</v>
      </c>
      <c r="Q30" s="29">
        <v>119944.40286647917</v>
      </c>
      <c r="R30" s="29">
        <v>2222177.1086647701</v>
      </c>
      <c r="S30" s="29">
        <v>52156.248922356564</v>
      </c>
      <c r="T30" s="29">
        <v>18655.1541579324</v>
      </c>
      <c r="U30" s="29">
        <v>276623.36890007462</v>
      </c>
      <c r="V30" s="29">
        <v>15446.763785168288</v>
      </c>
      <c r="W30" s="29">
        <v>9114.8935887664247</v>
      </c>
      <c r="X30" s="29">
        <v>70402.108835494422</v>
      </c>
      <c r="Y30" s="29">
        <v>59625.794228516228</v>
      </c>
      <c r="Z30" s="29">
        <v>288032.13104106463</v>
      </c>
      <c r="AA30" s="29">
        <v>57949.016923538227</v>
      </c>
      <c r="AB30" s="29">
        <v>2693221.6503243661</v>
      </c>
      <c r="AC30" s="29">
        <v>221464.9852118594</v>
      </c>
      <c r="AD30" s="29">
        <v>199219.31131334335</v>
      </c>
      <c r="AE30" s="29">
        <v>1361419.867783491</v>
      </c>
      <c r="AF30" s="29">
        <v>570990.15084362985</v>
      </c>
      <c r="AG30" s="29">
        <v>101860.29773278287</v>
      </c>
      <c r="AH30" s="29">
        <v>69338.096062237542</v>
      </c>
      <c r="AI30" s="29">
        <v>2008.2645659954042</v>
      </c>
      <c r="AJ30" s="29">
        <v>179461.47748173881</v>
      </c>
      <c r="AK30" s="29">
        <v>120013.60454282541</v>
      </c>
      <c r="AL30" s="29">
        <v>427315.4595787148</v>
      </c>
      <c r="AM30" s="29">
        <v>347063.66074165847</v>
      </c>
      <c r="AN30" s="29">
        <v>135007.92889361008</v>
      </c>
      <c r="AO30" s="29">
        <v>269094.62179417501</v>
      </c>
      <c r="AP30" s="29">
        <v>555175.97282994806</v>
      </c>
      <c r="AQ30" s="29">
        <v>263339.13397974864</v>
      </c>
      <c r="AR30" s="29">
        <v>63449.366322924936</v>
      </c>
      <c r="AS30" s="29">
        <v>8154.9664175776843</v>
      </c>
      <c r="AT30" s="29">
        <v>226924.20075293572</v>
      </c>
      <c r="AU30" s="29">
        <v>68497.273096692137</v>
      </c>
      <c r="AV30" s="29">
        <v>7482.1748866886855</v>
      </c>
      <c r="AW30" s="29">
        <v>4903.0620962058629</v>
      </c>
      <c r="AX30" s="29">
        <v>546410.58037814579</v>
      </c>
      <c r="AY30" s="29">
        <v>591488.23552617489</v>
      </c>
      <c r="AZ30" s="29">
        <v>153100.25020424923</v>
      </c>
      <c r="BA30" s="29">
        <v>5987.2822888577557</v>
      </c>
      <c r="BB30" s="29">
        <v>42993.917211788656</v>
      </c>
      <c r="BC30" s="29">
        <v>187179.44555453886</v>
      </c>
      <c r="BD30" s="29">
        <v>214568.83192593104</v>
      </c>
      <c r="BE30" s="29">
        <v>156303.68085255363</v>
      </c>
      <c r="BF30" s="29">
        <v>26631.149759903612</v>
      </c>
      <c r="BG30" s="29">
        <v>269139.81430908659</v>
      </c>
      <c r="BH30" s="29">
        <v>927118.15248724446</v>
      </c>
      <c r="BI30" s="29">
        <v>9650.7672290282499</v>
      </c>
      <c r="BJ30" s="29">
        <v>1237645.9482068776</v>
      </c>
      <c r="BK30" s="29">
        <v>37529.224707299683</v>
      </c>
      <c r="BL30" s="29">
        <v>1726017.5754252053</v>
      </c>
      <c r="BM30" s="29">
        <v>1740056.1432117531</v>
      </c>
      <c r="BN30" s="29">
        <v>243789.91881640046</v>
      </c>
      <c r="BO30" s="29">
        <v>185382.31684692448</v>
      </c>
      <c r="BP30" s="29">
        <v>135362.22700409155</v>
      </c>
      <c r="BQ30" s="29">
        <v>31881.303305856996</v>
      </c>
      <c r="BR30" s="29">
        <v>139687.35163682621</v>
      </c>
      <c r="BS30" s="29">
        <v>0</v>
      </c>
      <c r="BT30" s="59">
        <f t="shared" si="0"/>
        <v>22622301.107246585</v>
      </c>
      <c r="BU30" s="29">
        <v>16480647.83063964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5290.2079393979629</v>
      </c>
      <c r="CE30" s="29">
        <v>0</v>
      </c>
      <c r="CF30" s="29">
        <v>54176.220495869464</v>
      </c>
      <c r="CG30" s="29">
        <v>0</v>
      </c>
      <c r="CH30" s="29">
        <v>111723.11895006336</v>
      </c>
      <c r="CI30" s="29">
        <v>6956996.7047284357</v>
      </c>
      <c r="CJ30" s="38">
        <f t="shared" si="1"/>
        <v>46231135.189999998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1455331.9034384447</v>
      </c>
      <c r="D31" s="29">
        <v>36351.92804959623</v>
      </c>
      <c r="E31" s="29">
        <v>16580.850664697835</v>
      </c>
      <c r="F31" s="29">
        <v>605869.52422070131</v>
      </c>
      <c r="G31" s="29">
        <v>1410492.9793032776</v>
      </c>
      <c r="H31" s="29">
        <v>48111.908384673501</v>
      </c>
      <c r="I31" s="29">
        <v>191534.62256806804</v>
      </c>
      <c r="J31" s="29">
        <v>47788.822183564465</v>
      </c>
      <c r="K31" s="29">
        <v>31159.627092919945</v>
      </c>
      <c r="L31" s="29">
        <v>11477.311860946484</v>
      </c>
      <c r="M31" s="29">
        <v>318785.87014838791</v>
      </c>
      <c r="N31" s="29">
        <v>2425128.6901352955</v>
      </c>
      <c r="O31" s="29">
        <v>127714.32383991672</v>
      </c>
      <c r="P31" s="29">
        <v>257330.35093971214</v>
      </c>
      <c r="Q31" s="29">
        <v>105545.67883867396</v>
      </c>
      <c r="R31" s="29">
        <v>310855.47779921308</v>
      </c>
      <c r="S31" s="29">
        <v>271051.15044751397</v>
      </c>
      <c r="T31" s="29">
        <v>182340.85269387893</v>
      </c>
      <c r="U31" s="29">
        <v>1946156.5346552159</v>
      </c>
      <c r="V31" s="29">
        <v>35263.404485485975</v>
      </c>
      <c r="W31" s="29">
        <v>34510.115164191368</v>
      </c>
      <c r="X31" s="29">
        <v>380616.48860315548</v>
      </c>
      <c r="Y31" s="29">
        <v>219087.35937267059</v>
      </c>
      <c r="Z31" s="29">
        <v>2627300.6417244715</v>
      </c>
      <c r="AA31" s="29">
        <v>661405.22001832922</v>
      </c>
      <c r="AB31" s="29">
        <v>1034239.4254872295</v>
      </c>
      <c r="AC31" s="29">
        <v>3682277.8133854889</v>
      </c>
      <c r="AD31" s="29">
        <v>405754.22751290776</v>
      </c>
      <c r="AE31" s="29">
        <v>1464148.9258796507</v>
      </c>
      <c r="AF31" s="29">
        <v>717144.73750806018</v>
      </c>
      <c r="AG31" s="29">
        <v>1339937.5976167228</v>
      </c>
      <c r="AH31" s="29">
        <v>675844.51686221338</v>
      </c>
      <c r="AI31" s="29">
        <v>23282.118512015768</v>
      </c>
      <c r="AJ31" s="29">
        <v>548910.95545362006</v>
      </c>
      <c r="AK31" s="29">
        <v>546752.2789522931</v>
      </c>
      <c r="AL31" s="29">
        <v>872079.68846929574</v>
      </c>
      <c r="AM31" s="29">
        <v>142303.32274112775</v>
      </c>
      <c r="AN31" s="29">
        <v>148350.06162577914</v>
      </c>
      <c r="AO31" s="29">
        <v>2507284.3178727962</v>
      </c>
      <c r="AP31" s="29">
        <v>611121.37133146904</v>
      </c>
      <c r="AQ31" s="29">
        <v>4583933.2359846346</v>
      </c>
      <c r="AR31" s="29">
        <v>1410180.2275746255</v>
      </c>
      <c r="AS31" s="29">
        <v>3937356.4272250175</v>
      </c>
      <c r="AT31" s="29">
        <v>752972.43416497135</v>
      </c>
      <c r="AU31" s="29">
        <v>22296003.6210935</v>
      </c>
      <c r="AV31" s="29">
        <v>16370503.359886048</v>
      </c>
      <c r="AW31" s="29">
        <v>7662824.8264869023</v>
      </c>
      <c r="AX31" s="29">
        <v>631013.65853717434</v>
      </c>
      <c r="AY31" s="29">
        <v>294593.63855714037</v>
      </c>
      <c r="AZ31" s="29">
        <v>137601.80235426227</v>
      </c>
      <c r="BA31" s="29">
        <v>15330.821340293476</v>
      </c>
      <c r="BB31" s="29">
        <v>74922.956861582497</v>
      </c>
      <c r="BC31" s="29">
        <v>254135.42561929394</v>
      </c>
      <c r="BD31" s="29">
        <v>188263.01467875013</v>
      </c>
      <c r="BE31" s="29">
        <v>92095.660690227873</v>
      </c>
      <c r="BF31" s="29">
        <v>16299.894770954179</v>
      </c>
      <c r="BG31" s="29">
        <v>607266.48779902863</v>
      </c>
      <c r="BH31" s="29">
        <v>4046652.6948406436</v>
      </c>
      <c r="BI31" s="29">
        <v>20084.961936579773</v>
      </c>
      <c r="BJ31" s="29">
        <v>1090571.7812945875</v>
      </c>
      <c r="BK31" s="29">
        <v>18735.184821036426</v>
      </c>
      <c r="BL31" s="29">
        <v>2218906.3280088897</v>
      </c>
      <c r="BM31" s="29">
        <v>2079181.7254557561</v>
      </c>
      <c r="BN31" s="29">
        <v>250237.52138200129</v>
      </c>
      <c r="BO31" s="29">
        <v>504477.62971283973</v>
      </c>
      <c r="BP31" s="29">
        <v>1250610.9547240173</v>
      </c>
      <c r="BQ31" s="29">
        <v>53220.536241968031</v>
      </c>
      <c r="BR31" s="29">
        <v>70146.292137665223</v>
      </c>
      <c r="BS31" s="29">
        <v>0</v>
      </c>
      <c r="BT31" s="59">
        <f t="shared" si="0"/>
        <v>99405346.100024045</v>
      </c>
      <c r="BU31" s="29">
        <v>4860126.2960225549</v>
      </c>
      <c r="BV31" s="29">
        <v>0</v>
      </c>
      <c r="BW31" s="29">
        <v>344309.4278893891</v>
      </c>
      <c r="BX31" s="29">
        <v>0</v>
      </c>
      <c r="BY31" s="29">
        <v>6404118.3777844431</v>
      </c>
      <c r="BZ31" s="29">
        <v>109485236.66311118</v>
      </c>
      <c r="CA31" s="29">
        <v>81955334.048372194</v>
      </c>
      <c r="CB31" s="29">
        <v>64960214.169660933</v>
      </c>
      <c r="CC31" s="29">
        <v>0</v>
      </c>
      <c r="CD31" s="29">
        <v>504439.75426029763</v>
      </c>
      <c r="CE31" s="29">
        <v>0</v>
      </c>
      <c r="CF31" s="29">
        <v>412707.32763154776</v>
      </c>
      <c r="CG31" s="29">
        <v>0</v>
      </c>
      <c r="CH31" s="29">
        <v>0</v>
      </c>
      <c r="CI31" s="29">
        <v>20828696.135243509</v>
      </c>
      <c r="CJ31" s="38">
        <f t="shared" si="1"/>
        <v>389160528.30000013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151559.8744201978</v>
      </c>
      <c r="D32" s="29">
        <v>19130.831572411014</v>
      </c>
      <c r="E32" s="29">
        <v>3787.505642369405</v>
      </c>
      <c r="F32" s="29">
        <v>9117.6937737475964</v>
      </c>
      <c r="G32" s="29">
        <v>59309.699564485323</v>
      </c>
      <c r="H32" s="29">
        <v>4312.3118890746509</v>
      </c>
      <c r="I32" s="29">
        <v>10730.932825317774</v>
      </c>
      <c r="J32" s="29">
        <v>1426.6154625662948</v>
      </c>
      <c r="K32" s="29">
        <v>3999.8870331118605</v>
      </c>
      <c r="L32" s="29">
        <v>3290.6811627764491</v>
      </c>
      <c r="M32" s="29">
        <v>9304.6832174298488</v>
      </c>
      <c r="N32" s="29">
        <v>4533.1077290992862</v>
      </c>
      <c r="O32" s="29">
        <v>11853.14630685508</v>
      </c>
      <c r="P32" s="29">
        <v>48848.9872144033</v>
      </c>
      <c r="Q32" s="29">
        <v>7824.9809577060641</v>
      </c>
      <c r="R32" s="29">
        <v>79799.31591963493</v>
      </c>
      <c r="S32" s="29">
        <v>6002.0668031530358</v>
      </c>
      <c r="T32" s="29">
        <v>11154.824021697708</v>
      </c>
      <c r="U32" s="29">
        <v>207126.55984481759</v>
      </c>
      <c r="V32" s="29">
        <v>66805.487362660322</v>
      </c>
      <c r="W32" s="29">
        <v>6025.1898644438916</v>
      </c>
      <c r="X32" s="29">
        <v>17632.603278119444</v>
      </c>
      <c r="Y32" s="29">
        <v>135610.85699915167</v>
      </c>
      <c r="Z32" s="29">
        <v>23880.738091412954</v>
      </c>
      <c r="AA32" s="29">
        <v>4107.6282069577155</v>
      </c>
      <c r="AB32" s="29">
        <v>96344.232699162909</v>
      </c>
      <c r="AC32" s="29">
        <v>1534117.0871906853</v>
      </c>
      <c r="AD32" s="29">
        <v>3609868.6293505086</v>
      </c>
      <c r="AE32" s="29">
        <v>525279.61064294726</v>
      </c>
      <c r="AF32" s="29">
        <v>117063.68692470825</v>
      </c>
      <c r="AG32" s="29">
        <v>3845355.8502985574</v>
      </c>
      <c r="AH32" s="29">
        <v>2887.9140836916031</v>
      </c>
      <c r="AI32" s="29">
        <v>1962.8741504452332</v>
      </c>
      <c r="AJ32" s="29">
        <v>177663.84148472192</v>
      </c>
      <c r="AK32" s="29">
        <v>42642.336561873613</v>
      </c>
      <c r="AL32" s="29">
        <v>60311.908031294282</v>
      </c>
      <c r="AM32" s="29">
        <v>5692.1224353418111</v>
      </c>
      <c r="AN32" s="29">
        <v>10491.880589142376</v>
      </c>
      <c r="AO32" s="29">
        <v>14709.071812369213</v>
      </c>
      <c r="AP32" s="29">
        <v>25345.304650257265</v>
      </c>
      <c r="AQ32" s="29">
        <v>661114.41390143649</v>
      </c>
      <c r="AR32" s="29">
        <v>26213.310809017545</v>
      </c>
      <c r="AS32" s="29">
        <v>1984.4746539950831</v>
      </c>
      <c r="AT32" s="29">
        <v>13357.954553921098</v>
      </c>
      <c r="AU32" s="29">
        <v>44637.889899555579</v>
      </c>
      <c r="AV32" s="29">
        <v>12895.295184730085</v>
      </c>
      <c r="AW32" s="29">
        <v>5303.8204495781574</v>
      </c>
      <c r="AX32" s="29">
        <v>88945.787196394565</v>
      </c>
      <c r="AY32" s="29">
        <v>38212.904838126517</v>
      </c>
      <c r="AZ32" s="29">
        <v>6770.2089560260156</v>
      </c>
      <c r="BA32" s="29">
        <v>1839.8241596098933</v>
      </c>
      <c r="BB32" s="29">
        <v>6715.2630817126183</v>
      </c>
      <c r="BC32" s="29">
        <v>14257.735467532586</v>
      </c>
      <c r="BD32" s="29">
        <v>1030690.7494350029</v>
      </c>
      <c r="BE32" s="29">
        <v>11855.252353338798</v>
      </c>
      <c r="BF32" s="29">
        <v>2631.4265152014896</v>
      </c>
      <c r="BG32" s="29">
        <v>172943.27115676453</v>
      </c>
      <c r="BH32" s="29">
        <v>346446.98899751273</v>
      </c>
      <c r="BI32" s="29">
        <v>2739.5755116081509</v>
      </c>
      <c r="BJ32" s="29">
        <v>71419.690065070594</v>
      </c>
      <c r="BK32" s="29">
        <v>5458.4808807779191</v>
      </c>
      <c r="BL32" s="29">
        <v>23269.055696730728</v>
      </c>
      <c r="BM32" s="29">
        <v>177107.28351150619</v>
      </c>
      <c r="BN32" s="29">
        <v>32511.504622253327</v>
      </c>
      <c r="BO32" s="29">
        <v>21042.131152463684</v>
      </c>
      <c r="BP32" s="29">
        <v>21154.623957897486</v>
      </c>
      <c r="BQ32" s="29">
        <v>12434.181903901315</v>
      </c>
      <c r="BR32" s="29">
        <v>18613.949855302664</v>
      </c>
      <c r="BS32" s="29">
        <v>0</v>
      </c>
      <c r="BT32" s="59">
        <f t="shared" si="0"/>
        <v>13849479.608836273</v>
      </c>
      <c r="BU32" s="29">
        <v>31307021.164045323</v>
      </c>
      <c r="BV32" s="29">
        <v>0</v>
      </c>
      <c r="BW32" s="29">
        <v>45016.276294774412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6554851.7479319787</v>
      </c>
      <c r="CD32" s="29">
        <v>64124.388836195212</v>
      </c>
      <c r="CE32" s="29">
        <v>0</v>
      </c>
      <c r="CF32" s="29">
        <v>325416.85073404707</v>
      </c>
      <c r="CG32" s="29">
        <v>153917.93672909564</v>
      </c>
      <c r="CH32" s="29">
        <v>97717.173189570996</v>
      </c>
      <c r="CI32" s="29">
        <v>6343629.0534027535</v>
      </c>
      <c r="CJ32" s="38">
        <f t="shared" si="1"/>
        <v>58741174.200000018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4214170.3641872313</v>
      </c>
      <c r="D33" s="29">
        <v>9971.4229829676387</v>
      </c>
      <c r="E33" s="29">
        <v>176425.00063926729</v>
      </c>
      <c r="F33" s="29">
        <v>334839.84588350268</v>
      </c>
      <c r="G33" s="29">
        <v>7526144.5256591961</v>
      </c>
      <c r="H33" s="29">
        <v>749884.5789141017</v>
      </c>
      <c r="I33" s="29">
        <v>1767364.0168153257</v>
      </c>
      <c r="J33" s="29">
        <v>790694.97624869377</v>
      </c>
      <c r="K33" s="29">
        <v>482555.0790627345</v>
      </c>
      <c r="L33" s="29">
        <v>107924.44425473313</v>
      </c>
      <c r="M33" s="29">
        <v>1902537.0114670545</v>
      </c>
      <c r="N33" s="29">
        <v>1338376.2549419461</v>
      </c>
      <c r="O33" s="29">
        <v>1016511.6903299612</v>
      </c>
      <c r="P33" s="29">
        <v>2650912.8802058394</v>
      </c>
      <c r="Q33" s="29">
        <v>1025692.9437274892</v>
      </c>
      <c r="R33" s="29">
        <v>4072456.2341844491</v>
      </c>
      <c r="S33" s="29">
        <v>1977500.3133435871</v>
      </c>
      <c r="T33" s="29">
        <v>1870051.1716505704</v>
      </c>
      <c r="U33" s="29">
        <v>11090009.276434757</v>
      </c>
      <c r="V33" s="29">
        <v>436416.348999015</v>
      </c>
      <c r="W33" s="29">
        <v>360174.78820904245</v>
      </c>
      <c r="X33" s="29">
        <v>3242758.5128048896</v>
      </c>
      <c r="Y33" s="29">
        <v>1617118.4221639486</v>
      </c>
      <c r="Z33" s="29">
        <v>208234.75200380781</v>
      </c>
      <c r="AA33" s="29">
        <v>13379.00511970212</v>
      </c>
      <c r="AB33" s="29">
        <v>6833060.5273122359</v>
      </c>
      <c r="AC33" s="29">
        <v>42727450.593161657</v>
      </c>
      <c r="AD33" s="29">
        <v>2539767.0655914154</v>
      </c>
      <c r="AE33" s="29">
        <v>4670115.0871129045</v>
      </c>
      <c r="AF33" s="29">
        <v>1223995.1704340924</v>
      </c>
      <c r="AG33" s="29">
        <v>824015.70527502405</v>
      </c>
      <c r="AH33" s="29">
        <v>171012.35802667195</v>
      </c>
      <c r="AI33" s="29">
        <v>370206.27412219712</v>
      </c>
      <c r="AJ33" s="29">
        <v>187514.75608916974</v>
      </c>
      <c r="AK33" s="29">
        <v>234132.71411321723</v>
      </c>
      <c r="AL33" s="29">
        <v>5356575.5743397875</v>
      </c>
      <c r="AM33" s="29">
        <v>186315.99535835712</v>
      </c>
      <c r="AN33" s="29">
        <v>740163.19345991756</v>
      </c>
      <c r="AO33" s="29">
        <v>386708.09671696962</v>
      </c>
      <c r="AP33" s="29">
        <v>844020.71460125211</v>
      </c>
      <c r="AQ33" s="29">
        <v>80004.06919146709</v>
      </c>
      <c r="AR33" s="29">
        <v>94838.980748194328</v>
      </c>
      <c r="AS33" s="29">
        <v>24396.909462534215</v>
      </c>
      <c r="AT33" s="29">
        <v>21551.242056772884</v>
      </c>
      <c r="AU33" s="29">
        <v>31621.812154398416</v>
      </c>
      <c r="AV33" s="29">
        <v>9497.582607994982</v>
      </c>
      <c r="AW33" s="29">
        <v>3896.3228275870147</v>
      </c>
      <c r="AX33" s="29">
        <v>755629.71787712874</v>
      </c>
      <c r="AY33" s="29">
        <v>815125.17804701196</v>
      </c>
      <c r="AZ33" s="29">
        <v>789238.00903064769</v>
      </c>
      <c r="BA33" s="29">
        <v>5286.9914754306237</v>
      </c>
      <c r="BB33" s="29">
        <v>55937.379739687269</v>
      </c>
      <c r="BC33" s="29">
        <v>213979.05109115544</v>
      </c>
      <c r="BD33" s="29">
        <v>230230.83910950515</v>
      </c>
      <c r="BE33" s="29">
        <v>59840.423055311679</v>
      </c>
      <c r="BF33" s="29">
        <v>13524.874050204402</v>
      </c>
      <c r="BG33" s="29">
        <v>1448065.24950066</v>
      </c>
      <c r="BH33" s="29">
        <v>1730180.7397412651</v>
      </c>
      <c r="BI33" s="29">
        <v>47670.631990378148</v>
      </c>
      <c r="BJ33" s="29">
        <v>602505.5323208794</v>
      </c>
      <c r="BK33" s="29">
        <v>16395.23301702652</v>
      </c>
      <c r="BL33" s="29">
        <v>3141057.3421885581</v>
      </c>
      <c r="BM33" s="29">
        <v>1789873.5488465584</v>
      </c>
      <c r="BN33" s="29">
        <v>381076.03454222757</v>
      </c>
      <c r="BO33" s="29">
        <v>267404.84899313905</v>
      </c>
      <c r="BP33" s="29">
        <v>164943.60561699158</v>
      </c>
      <c r="BQ33" s="29">
        <v>332108.71625012875</v>
      </c>
      <c r="BR33" s="29">
        <v>571135.29284507874</v>
      </c>
      <c r="BS33" s="29">
        <v>0</v>
      </c>
      <c r="BT33" s="59">
        <f t="shared" si="0"/>
        <v>129974173.84432662</v>
      </c>
      <c r="BU33" s="29">
        <v>53482123.903702989</v>
      </c>
      <c r="BV33" s="29">
        <v>0</v>
      </c>
      <c r="BW33" s="29">
        <v>1124415.9543576264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1160171.5641826408</v>
      </c>
      <c r="CD33" s="29">
        <v>10663181.026561545</v>
      </c>
      <c r="CE33" s="29">
        <v>0</v>
      </c>
      <c r="CF33" s="29">
        <v>11986319.831566652</v>
      </c>
      <c r="CG33" s="29">
        <v>215837.931340818</v>
      </c>
      <c r="CH33" s="29">
        <v>-450582.74494713446</v>
      </c>
      <c r="CI33" s="29">
        <v>181191525.68890831</v>
      </c>
      <c r="CJ33" s="38">
        <f t="shared" si="1"/>
        <v>389347167.00000006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89851.976789230903</v>
      </c>
      <c r="D34" s="29">
        <v>4018.6023090530089</v>
      </c>
      <c r="E34" s="29">
        <v>1374.8017777230996</v>
      </c>
      <c r="F34" s="29">
        <v>28579.256008922643</v>
      </c>
      <c r="G34" s="29">
        <v>159363.27691543064</v>
      </c>
      <c r="H34" s="29">
        <v>7057.1558990727253</v>
      </c>
      <c r="I34" s="29">
        <v>11166.714496554285</v>
      </c>
      <c r="J34" s="29">
        <v>1618.7329703458724</v>
      </c>
      <c r="K34" s="29">
        <v>2242.6911911702364</v>
      </c>
      <c r="L34" s="29">
        <v>7943.3197621940817</v>
      </c>
      <c r="M34" s="29">
        <v>29712.540709820238</v>
      </c>
      <c r="N34" s="29">
        <v>67273.865064895464</v>
      </c>
      <c r="O34" s="29">
        <v>12805.771334264826</v>
      </c>
      <c r="P34" s="29">
        <v>19879.043670543819</v>
      </c>
      <c r="Q34" s="29">
        <v>5082.9989703626852</v>
      </c>
      <c r="R34" s="29">
        <v>43953.296967566668</v>
      </c>
      <c r="S34" s="29">
        <v>20509.843718159536</v>
      </c>
      <c r="T34" s="29">
        <v>7729.6499447632686</v>
      </c>
      <c r="U34" s="29">
        <v>69310.798027702418</v>
      </c>
      <c r="V34" s="29">
        <v>5430.1235338478418</v>
      </c>
      <c r="W34" s="29">
        <v>5238.2377136477335</v>
      </c>
      <c r="X34" s="29">
        <v>39199.988598823584</v>
      </c>
      <c r="Y34" s="29">
        <v>37815.018306042453</v>
      </c>
      <c r="Z34" s="29">
        <v>24597.501014628622</v>
      </c>
      <c r="AA34" s="29">
        <v>1987.9624759007381</v>
      </c>
      <c r="AB34" s="29">
        <v>59856.298520490549</v>
      </c>
      <c r="AC34" s="29">
        <v>7392757.2098250324</v>
      </c>
      <c r="AD34" s="29">
        <v>95275.25472963418</v>
      </c>
      <c r="AE34" s="29">
        <v>294450.91506524896</v>
      </c>
      <c r="AF34" s="29">
        <v>201166.31116228731</v>
      </c>
      <c r="AG34" s="29">
        <v>276676.34859121143</v>
      </c>
      <c r="AH34" s="29">
        <v>10749.833224069962</v>
      </c>
      <c r="AI34" s="29">
        <v>786.83263837066738</v>
      </c>
      <c r="AJ34" s="29">
        <v>64575.472035289778</v>
      </c>
      <c r="AK34" s="29">
        <v>34924.892814747844</v>
      </c>
      <c r="AL34" s="29">
        <v>2390138.0818062373</v>
      </c>
      <c r="AM34" s="29">
        <v>39182.513183227748</v>
      </c>
      <c r="AN34" s="29">
        <v>28816.350000805145</v>
      </c>
      <c r="AO34" s="29">
        <v>1070641.2907252894</v>
      </c>
      <c r="AP34" s="29">
        <v>154201.34690910458</v>
      </c>
      <c r="AQ34" s="29">
        <v>30881.282232803263</v>
      </c>
      <c r="AR34" s="29">
        <v>50687.519964683888</v>
      </c>
      <c r="AS34" s="29">
        <v>4749.8645978538298</v>
      </c>
      <c r="AT34" s="29">
        <v>8393.55088898143</v>
      </c>
      <c r="AU34" s="29">
        <v>22355.023686643475</v>
      </c>
      <c r="AV34" s="29">
        <v>4401.1354282345346</v>
      </c>
      <c r="AW34" s="29">
        <v>1146.3257952042761</v>
      </c>
      <c r="AX34" s="29">
        <v>79344.174089860171</v>
      </c>
      <c r="AY34" s="29">
        <v>105275.5335570601</v>
      </c>
      <c r="AZ34" s="29">
        <v>391268.78945167206</v>
      </c>
      <c r="BA34" s="29">
        <v>1375.1174317339148</v>
      </c>
      <c r="BB34" s="29">
        <v>24519.723315672396</v>
      </c>
      <c r="BC34" s="29">
        <v>114063.76731888618</v>
      </c>
      <c r="BD34" s="29">
        <v>69843.24751990987</v>
      </c>
      <c r="BE34" s="29">
        <v>20906.749341291983</v>
      </c>
      <c r="BF34" s="29">
        <v>1823.0036609980305</v>
      </c>
      <c r="BG34" s="29">
        <v>105976.6405400777</v>
      </c>
      <c r="BH34" s="29">
        <v>487503.58359742828</v>
      </c>
      <c r="BI34" s="29">
        <v>25323.695977330517</v>
      </c>
      <c r="BJ34" s="29">
        <v>280964.41918609163</v>
      </c>
      <c r="BK34" s="29">
        <v>7080.6708176669945</v>
      </c>
      <c r="BL34" s="29">
        <v>1042167.0948951379</v>
      </c>
      <c r="BM34" s="29">
        <v>1457555.4192486464</v>
      </c>
      <c r="BN34" s="29">
        <v>92227.434091059433</v>
      </c>
      <c r="BO34" s="29">
        <v>62819.006157197844</v>
      </c>
      <c r="BP34" s="29">
        <v>90034.480069335899</v>
      </c>
      <c r="BQ34" s="29">
        <v>5542.1017672042426</v>
      </c>
      <c r="BR34" s="29">
        <v>24641.147085560518</v>
      </c>
      <c r="BS34" s="29">
        <v>0</v>
      </c>
      <c r="BT34" s="59">
        <f t="shared" si="0"/>
        <v>17430812.621115938</v>
      </c>
      <c r="BU34" s="29">
        <v>98734342.307989731</v>
      </c>
      <c r="BV34" s="29">
        <v>0</v>
      </c>
      <c r="BW34" s="29">
        <v>1798048.0821826109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1867831.8941553584</v>
      </c>
      <c r="CD34" s="29">
        <v>2319915.1792750321</v>
      </c>
      <c r="CE34" s="29">
        <v>0</v>
      </c>
      <c r="CF34" s="29">
        <v>2281783.5170634123</v>
      </c>
      <c r="CG34" s="29">
        <v>1084103.0310608384</v>
      </c>
      <c r="CH34" s="29">
        <v>0</v>
      </c>
      <c r="CI34" s="29">
        <v>1521817.3671570416</v>
      </c>
      <c r="CJ34" s="38">
        <f t="shared" si="1"/>
        <v>127038653.99999997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41424.170090832864</v>
      </c>
      <c r="D35" s="29">
        <v>2486.081690708676</v>
      </c>
      <c r="E35" s="29">
        <v>14601.595321944033</v>
      </c>
      <c r="F35" s="29">
        <v>196684.27179929891</v>
      </c>
      <c r="G35" s="29">
        <v>2846507.5131886019</v>
      </c>
      <c r="H35" s="29">
        <v>70093.652246163721</v>
      </c>
      <c r="I35" s="29">
        <v>178593.88158782263</v>
      </c>
      <c r="J35" s="29">
        <v>148865.4685672214</v>
      </c>
      <c r="K35" s="29">
        <v>31775.889681376881</v>
      </c>
      <c r="L35" s="29">
        <v>9548.6967797859161</v>
      </c>
      <c r="M35" s="29">
        <v>355724.26623168809</v>
      </c>
      <c r="N35" s="29">
        <v>224718.03482896031</v>
      </c>
      <c r="O35" s="29">
        <v>252446.1803299078</v>
      </c>
      <c r="P35" s="29">
        <v>686518.31751568255</v>
      </c>
      <c r="Q35" s="29">
        <v>102493.18674510563</v>
      </c>
      <c r="R35" s="29">
        <v>336889.09848947841</v>
      </c>
      <c r="S35" s="29">
        <v>81935.787091375911</v>
      </c>
      <c r="T35" s="29">
        <v>49738.219019621079</v>
      </c>
      <c r="U35" s="29">
        <v>1176207.8207991356</v>
      </c>
      <c r="V35" s="29">
        <v>46883.917646310227</v>
      </c>
      <c r="W35" s="29">
        <v>2501.0354232382497</v>
      </c>
      <c r="X35" s="29">
        <v>617744.39924601431</v>
      </c>
      <c r="Y35" s="29">
        <v>66778.080086419359</v>
      </c>
      <c r="Z35" s="29">
        <v>110960.70667120258</v>
      </c>
      <c r="AA35" s="29">
        <v>9676.2394778194375</v>
      </c>
      <c r="AB35" s="29">
        <v>858861.19319093891</v>
      </c>
      <c r="AC35" s="29">
        <v>1012127.9797520146</v>
      </c>
      <c r="AD35" s="29">
        <v>416376.27547705593</v>
      </c>
      <c r="AE35" s="29">
        <v>11854455.157984667</v>
      </c>
      <c r="AF35" s="29">
        <v>1303351.7727332911</v>
      </c>
      <c r="AG35" s="29">
        <v>10809479.857717488</v>
      </c>
      <c r="AH35" s="29">
        <v>25055.225735978252</v>
      </c>
      <c r="AI35" s="29">
        <v>635.74181014068654</v>
      </c>
      <c r="AJ35" s="29">
        <v>1204922.887467687</v>
      </c>
      <c r="AK35" s="29">
        <v>376905.53459164605</v>
      </c>
      <c r="AL35" s="29">
        <v>64905.354901826919</v>
      </c>
      <c r="AM35" s="29">
        <v>151073.60544177779</v>
      </c>
      <c r="AN35" s="29">
        <v>118314.99823939474</v>
      </c>
      <c r="AO35" s="29">
        <v>578365.04816319665</v>
      </c>
      <c r="AP35" s="29">
        <v>486420.52173637395</v>
      </c>
      <c r="AQ35" s="29">
        <v>249116.22772161398</v>
      </c>
      <c r="AR35" s="29">
        <v>24333.662127545649</v>
      </c>
      <c r="AS35" s="29">
        <v>7006.7754483470817</v>
      </c>
      <c r="AT35" s="29">
        <v>53341.911239832305</v>
      </c>
      <c r="AU35" s="29">
        <v>21741.089558662476</v>
      </c>
      <c r="AV35" s="29">
        <v>502.37300116148947</v>
      </c>
      <c r="AW35" s="29">
        <v>20.873204981504571</v>
      </c>
      <c r="AX35" s="29">
        <v>436944.92924877041</v>
      </c>
      <c r="AY35" s="29">
        <v>326698.28558035038</v>
      </c>
      <c r="AZ35" s="29">
        <v>86238.316254304445</v>
      </c>
      <c r="BA35" s="29">
        <v>357.08694238832959</v>
      </c>
      <c r="BB35" s="29">
        <v>34230.009011098664</v>
      </c>
      <c r="BC35" s="29">
        <v>116953.86771261257</v>
      </c>
      <c r="BD35" s="29">
        <v>287776.40941542387</v>
      </c>
      <c r="BE35" s="29">
        <v>122941.45232327274</v>
      </c>
      <c r="BF35" s="29">
        <v>34935.772683441937</v>
      </c>
      <c r="BG35" s="29">
        <v>254011.89084520796</v>
      </c>
      <c r="BH35" s="29">
        <v>1220024.2295431094</v>
      </c>
      <c r="BI35" s="29">
        <v>14471.333041900056</v>
      </c>
      <c r="BJ35" s="29">
        <v>2011219.5857009762</v>
      </c>
      <c r="BK35" s="29">
        <v>14636.934619762718</v>
      </c>
      <c r="BL35" s="29">
        <v>1144491.6025481217</v>
      </c>
      <c r="BM35" s="29">
        <v>3459362.994595191</v>
      </c>
      <c r="BN35" s="29">
        <v>206395.27781652758</v>
      </c>
      <c r="BO35" s="29">
        <v>376459.93714179366</v>
      </c>
      <c r="BP35" s="29">
        <v>258499.17183288984</v>
      </c>
      <c r="BQ35" s="29">
        <v>43930.797483972405</v>
      </c>
      <c r="BR35" s="29">
        <v>139910.52853955937</v>
      </c>
      <c r="BS35" s="29">
        <v>0</v>
      </c>
      <c r="BT35" s="59">
        <f t="shared" si="0"/>
        <v>47869600.990682021</v>
      </c>
      <c r="BU35" s="29">
        <v>15256324.885701701</v>
      </c>
      <c r="BV35" s="29">
        <v>0</v>
      </c>
      <c r="BW35" s="29">
        <v>354049.45547009772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8708.7935785307345</v>
      </c>
      <c r="CE35" s="29">
        <v>0</v>
      </c>
      <c r="CF35" s="29">
        <v>113924.81680226882</v>
      </c>
      <c r="CG35" s="29">
        <v>0</v>
      </c>
      <c r="CH35" s="29">
        <v>0</v>
      </c>
      <c r="CI35" s="29">
        <v>30619213.757765312</v>
      </c>
      <c r="CJ35" s="38">
        <f t="shared" si="1"/>
        <v>94221822.699999928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1306.0990456355212</v>
      </c>
      <c r="D36" s="29">
        <v>155.5675279797004</v>
      </c>
      <c r="E36" s="29">
        <v>53.511663559841708</v>
      </c>
      <c r="F36" s="29">
        <v>521077.13667400589</v>
      </c>
      <c r="G36" s="29">
        <v>652495.02646417869</v>
      </c>
      <c r="H36" s="29">
        <v>34214.661817506072</v>
      </c>
      <c r="I36" s="29">
        <v>6767.5327559092657</v>
      </c>
      <c r="J36" s="29">
        <v>1126.9832005603837</v>
      </c>
      <c r="K36" s="29">
        <v>623.80449508154686</v>
      </c>
      <c r="L36" s="29">
        <v>49686.720969653077</v>
      </c>
      <c r="M36" s="29">
        <v>99173.743535063259</v>
      </c>
      <c r="N36" s="29">
        <v>144325.26468360951</v>
      </c>
      <c r="O36" s="29">
        <v>27976.911139883083</v>
      </c>
      <c r="P36" s="29">
        <v>111027.98908425032</v>
      </c>
      <c r="Q36" s="29">
        <v>33840.865458869077</v>
      </c>
      <c r="R36" s="29">
        <v>152185.47183611576</v>
      </c>
      <c r="S36" s="29">
        <v>34220.179961785099</v>
      </c>
      <c r="T36" s="29">
        <v>34394.57435051498</v>
      </c>
      <c r="U36" s="29">
        <v>1366503.47049918</v>
      </c>
      <c r="V36" s="29">
        <v>14066.209819495725</v>
      </c>
      <c r="W36" s="29">
        <v>23718.824323839272</v>
      </c>
      <c r="X36" s="29">
        <v>403231.01396338572</v>
      </c>
      <c r="Y36" s="29">
        <v>20337.671236813236</v>
      </c>
      <c r="Z36" s="29">
        <v>84885.480457902391</v>
      </c>
      <c r="AA36" s="29">
        <v>4278.7979576903317</v>
      </c>
      <c r="AB36" s="29">
        <v>32903.548214953225</v>
      </c>
      <c r="AC36" s="29">
        <v>100874.61617213127</v>
      </c>
      <c r="AD36" s="29">
        <v>109377.84285241037</v>
      </c>
      <c r="AE36" s="29">
        <v>2486505.3137447699</v>
      </c>
      <c r="AF36" s="29">
        <v>69346.195939372745</v>
      </c>
      <c r="AG36" s="29">
        <v>5294180.9193858914</v>
      </c>
      <c r="AH36" s="29">
        <v>428818.85375530121</v>
      </c>
      <c r="AI36" s="29">
        <v>2089.5320995551242</v>
      </c>
      <c r="AJ36" s="29">
        <v>289828.84638911451</v>
      </c>
      <c r="AK36" s="29">
        <v>215232.50247195156</v>
      </c>
      <c r="AL36" s="29">
        <v>24446.235369491744</v>
      </c>
      <c r="AM36" s="29">
        <v>36850.082823572127</v>
      </c>
      <c r="AN36" s="29">
        <v>21126.361747009381</v>
      </c>
      <c r="AO36" s="29">
        <v>273439.91091593332</v>
      </c>
      <c r="AP36" s="29">
        <v>181624.94071847401</v>
      </c>
      <c r="AQ36" s="29">
        <v>23535.881812571701</v>
      </c>
      <c r="AR36" s="29">
        <v>865.682998918934</v>
      </c>
      <c r="AS36" s="29">
        <v>756.06791669114079</v>
      </c>
      <c r="AT36" s="29">
        <v>28378.255567148743</v>
      </c>
      <c r="AU36" s="29">
        <v>3753.1981039348775</v>
      </c>
      <c r="AV36" s="29">
        <v>2.6674150867140418</v>
      </c>
      <c r="AW36" s="29">
        <v>2.7365391771408301</v>
      </c>
      <c r="AX36" s="29">
        <v>261652.26789314489</v>
      </c>
      <c r="AY36" s="29">
        <v>90608.862281072768</v>
      </c>
      <c r="AZ36" s="29">
        <v>20837.2344438656</v>
      </c>
      <c r="BA36" s="29">
        <v>8468.4799312640898</v>
      </c>
      <c r="BB36" s="29">
        <v>18260.807341619893</v>
      </c>
      <c r="BC36" s="29">
        <v>63211.395229370515</v>
      </c>
      <c r="BD36" s="29">
        <v>375451.51735793101</v>
      </c>
      <c r="BE36" s="29">
        <v>48126.869927886059</v>
      </c>
      <c r="BF36" s="29">
        <v>100105.05768392379</v>
      </c>
      <c r="BG36" s="29">
        <v>108178.00187141052</v>
      </c>
      <c r="BH36" s="29">
        <v>91864.162276181072</v>
      </c>
      <c r="BI36" s="29">
        <v>2976.4064700852873</v>
      </c>
      <c r="BJ36" s="29">
        <v>177719.08323093294</v>
      </c>
      <c r="BK36" s="29">
        <v>9694.7382421628081</v>
      </c>
      <c r="BL36" s="29">
        <v>29607.203605376999</v>
      </c>
      <c r="BM36" s="29">
        <v>182688.37585715647</v>
      </c>
      <c r="BN36" s="29">
        <v>29726.293830616491</v>
      </c>
      <c r="BO36" s="29">
        <v>19422.600105709229</v>
      </c>
      <c r="BP36" s="29">
        <v>37432.546478726981</v>
      </c>
      <c r="BQ36" s="29">
        <v>2281.5321660085292</v>
      </c>
      <c r="BR36" s="29">
        <v>15218.764538252444</v>
      </c>
      <c r="BS36" s="29">
        <v>0</v>
      </c>
      <c r="BT36" s="59">
        <f t="shared" si="0"/>
        <v>15139145.906638628</v>
      </c>
      <c r="BU36" s="29">
        <v>1396853.341459506</v>
      </c>
      <c r="BV36" s="29">
        <v>0</v>
      </c>
      <c r="BW36" s="29">
        <v>0</v>
      </c>
      <c r="BX36" s="29">
        <v>0</v>
      </c>
      <c r="BY36" s="29">
        <v>27370.366237637583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336329.93704751664</v>
      </c>
      <c r="CG36" s="29">
        <v>0</v>
      </c>
      <c r="CH36" s="29">
        <v>0</v>
      </c>
      <c r="CI36" s="29">
        <v>330800230.2486167</v>
      </c>
      <c r="CJ36" s="38">
        <f t="shared" si="1"/>
        <v>347699929.79999995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765.19854526559789</v>
      </c>
      <c r="D37" s="29">
        <v>78.20223951231803</v>
      </c>
      <c r="E37" s="29">
        <v>93.41196358319489</v>
      </c>
      <c r="F37" s="29">
        <v>8547.2651302766917</v>
      </c>
      <c r="G37" s="29">
        <v>21657.757440031142</v>
      </c>
      <c r="H37" s="29">
        <v>7429.7085272438972</v>
      </c>
      <c r="I37" s="29">
        <v>1305.9052198650277</v>
      </c>
      <c r="J37" s="29">
        <v>281.8740161868879</v>
      </c>
      <c r="K37" s="29">
        <v>395.88332458778802</v>
      </c>
      <c r="L37" s="29">
        <v>3368.1191948785854</v>
      </c>
      <c r="M37" s="29">
        <v>29131.363074697736</v>
      </c>
      <c r="N37" s="29">
        <v>39517.247132986202</v>
      </c>
      <c r="O37" s="29">
        <v>1660.2580791293717</v>
      </c>
      <c r="P37" s="29">
        <v>1728.8331708415033</v>
      </c>
      <c r="Q37" s="29">
        <v>622.23121469806108</v>
      </c>
      <c r="R37" s="29">
        <v>5467.3749385631736</v>
      </c>
      <c r="S37" s="29">
        <v>9898.0250362231109</v>
      </c>
      <c r="T37" s="29">
        <v>9846.5318785237469</v>
      </c>
      <c r="U37" s="29">
        <v>135073.00111682547</v>
      </c>
      <c r="V37" s="29">
        <v>1738.6610770091361</v>
      </c>
      <c r="W37" s="29">
        <v>753.88037791031638</v>
      </c>
      <c r="X37" s="29">
        <v>8947.0206032099341</v>
      </c>
      <c r="Y37" s="29">
        <v>9741.5073932958694</v>
      </c>
      <c r="Z37" s="29">
        <v>5888.0116674429719</v>
      </c>
      <c r="AA37" s="29">
        <v>779.60807769432961</v>
      </c>
      <c r="AB37" s="29">
        <v>11607.417172049229</v>
      </c>
      <c r="AC37" s="29">
        <v>12859.549258305669</v>
      </c>
      <c r="AD37" s="29">
        <v>25436.828722155984</v>
      </c>
      <c r="AE37" s="29">
        <v>156037.24399220012</v>
      </c>
      <c r="AF37" s="29">
        <v>41375.337734672627</v>
      </c>
      <c r="AG37" s="29">
        <v>3921.3804896061602</v>
      </c>
      <c r="AH37" s="29">
        <v>8435.6654073784939</v>
      </c>
      <c r="AI37" s="29">
        <v>10308.118340276897</v>
      </c>
      <c r="AJ37" s="29">
        <v>46920.524681524403</v>
      </c>
      <c r="AK37" s="29">
        <v>12310.982788247304</v>
      </c>
      <c r="AL37" s="29">
        <v>6564.5067236839141</v>
      </c>
      <c r="AM37" s="29">
        <v>5699.949550776455</v>
      </c>
      <c r="AN37" s="29">
        <v>3552.7886002081591</v>
      </c>
      <c r="AO37" s="29">
        <v>17978.767054113156</v>
      </c>
      <c r="AP37" s="29">
        <v>33075.204573867362</v>
      </c>
      <c r="AQ37" s="29">
        <v>5688.204825893964</v>
      </c>
      <c r="AR37" s="29">
        <v>2930.9860625503893</v>
      </c>
      <c r="AS37" s="29">
        <v>557.3366074733301</v>
      </c>
      <c r="AT37" s="29">
        <v>4840.8930692577014</v>
      </c>
      <c r="AU37" s="29">
        <v>2059.7083867328879</v>
      </c>
      <c r="AV37" s="29">
        <v>84.682965799305734</v>
      </c>
      <c r="AW37" s="29">
        <v>2.3139105070461579</v>
      </c>
      <c r="AX37" s="29">
        <v>88352.8850507592</v>
      </c>
      <c r="AY37" s="29">
        <v>54296.490530789502</v>
      </c>
      <c r="AZ37" s="29">
        <v>13974.846263580257</v>
      </c>
      <c r="BA37" s="29">
        <v>5.1616940229572918</v>
      </c>
      <c r="BB37" s="29">
        <v>6539.5380422309063</v>
      </c>
      <c r="BC37" s="29">
        <v>15206.748772295816</v>
      </c>
      <c r="BD37" s="29">
        <v>43415.48885424438</v>
      </c>
      <c r="BE37" s="29">
        <v>13569.745535264536</v>
      </c>
      <c r="BF37" s="29">
        <v>947030.6400080024</v>
      </c>
      <c r="BG37" s="29">
        <v>35629.845097793172</v>
      </c>
      <c r="BH37" s="29">
        <v>89167.721422565315</v>
      </c>
      <c r="BI37" s="29">
        <v>351.9006756963613</v>
      </c>
      <c r="BJ37" s="29">
        <v>17472.184286778604</v>
      </c>
      <c r="BK37" s="29">
        <v>1853.9420827174088</v>
      </c>
      <c r="BL37" s="29">
        <v>6074.9196994390968</v>
      </c>
      <c r="BM37" s="29">
        <v>4267.4666163981346</v>
      </c>
      <c r="BN37" s="29">
        <v>5817.2888648020808</v>
      </c>
      <c r="BO37" s="29">
        <v>4484.3801431823549</v>
      </c>
      <c r="BP37" s="29">
        <v>13910.452386865234</v>
      </c>
      <c r="BQ37" s="29">
        <v>1174.7216564049816</v>
      </c>
      <c r="BR37" s="29">
        <v>4136.2383847357369</v>
      </c>
      <c r="BS37" s="29">
        <v>0</v>
      </c>
      <c r="BT37" s="59">
        <f t="shared" si="0"/>
        <v>2083697.8774263307</v>
      </c>
      <c r="BU37" s="29">
        <v>91615.723496005201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3086.5884299655613</v>
      </c>
      <c r="CE37" s="29">
        <v>0</v>
      </c>
      <c r="CF37" s="29">
        <v>45618.563408575712</v>
      </c>
      <c r="CG37" s="29">
        <v>0</v>
      </c>
      <c r="CH37" s="29">
        <v>0</v>
      </c>
      <c r="CI37" s="29">
        <v>17494845.147239123</v>
      </c>
      <c r="CJ37" s="38">
        <f t="shared" ref="CJ37:CJ68" si="2">SUM(BT37:CI37)</f>
        <v>19718863.899999999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1977.7469342912686</v>
      </c>
      <c r="D38" s="29">
        <v>687.78210754427289</v>
      </c>
      <c r="E38" s="29">
        <v>114983.94268024212</v>
      </c>
      <c r="F38" s="29">
        <v>458862.66211103852</v>
      </c>
      <c r="G38" s="29">
        <v>637321.6288601117</v>
      </c>
      <c r="H38" s="29">
        <v>33819.061566937955</v>
      </c>
      <c r="I38" s="29">
        <v>28271.607472841821</v>
      </c>
      <c r="J38" s="29">
        <v>4403.4567723473483</v>
      </c>
      <c r="K38" s="29">
        <v>8503.2442504455958</v>
      </c>
      <c r="L38" s="29">
        <v>20579.426695437822</v>
      </c>
      <c r="M38" s="29">
        <v>176560.20960960002</v>
      </c>
      <c r="N38" s="29">
        <v>125826.92406634298</v>
      </c>
      <c r="O38" s="29">
        <v>31998.909601598676</v>
      </c>
      <c r="P38" s="29">
        <v>40472.531408789095</v>
      </c>
      <c r="Q38" s="29">
        <v>366.90192490554909</v>
      </c>
      <c r="R38" s="29">
        <v>22705.51324701024</v>
      </c>
      <c r="S38" s="29">
        <v>37093.207144242835</v>
      </c>
      <c r="T38" s="29">
        <v>6644.6252900740001</v>
      </c>
      <c r="U38" s="29">
        <v>137233.86153244154</v>
      </c>
      <c r="V38" s="29">
        <v>4446.5305079913414</v>
      </c>
      <c r="W38" s="29">
        <v>436.24292145231345</v>
      </c>
      <c r="X38" s="29">
        <v>30875.644763477969</v>
      </c>
      <c r="Y38" s="29">
        <v>62888.323880943193</v>
      </c>
      <c r="Z38" s="29">
        <v>3133.1699413654674</v>
      </c>
      <c r="AA38" s="29">
        <v>3337.6584499638516</v>
      </c>
      <c r="AB38" s="29">
        <v>103058.33020469184</v>
      </c>
      <c r="AC38" s="29">
        <v>936764.52466086019</v>
      </c>
      <c r="AD38" s="29">
        <v>891719.39695231931</v>
      </c>
      <c r="AE38" s="29">
        <v>17274587.650818817</v>
      </c>
      <c r="AF38" s="29">
        <v>863308.61248630018</v>
      </c>
      <c r="AG38" s="29">
        <v>2083873.1668611125</v>
      </c>
      <c r="AH38" s="29">
        <v>1910267.4673078211</v>
      </c>
      <c r="AI38" s="29">
        <v>3214559.3497487879</v>
      </c>
      <c r="AJ38" s="29">
        <v>2082932.788429341</v>
      </c>
      <c r="AK38" s="29">
        <v>110699.73676573457</v>
      </c>
      <c r="AL38" s="29">
        <v>11242.411175923857</v>
      </c>
      <c r="AM38" s="29">
        <v>65014.454809907482</v>
      </c>
      <c r="AN38" s="29">
        <v>21163.33658031196</v>
      </c>
      <c r="AO38" s="29">
        <v>183372.60604795304</v>
      </c>
      <c r="AP38" s="29">
        <v>55271.331361418655</v>
      </c>
      <c r="AQ38" s="29">
        <v>6573.4059521851368</v>
      </c>
      <c r="AR38" s="29">
        <v>1944.5474337666742</v>
      </c>
      <c r="AS38" s="29">
        <v>436.66651305041961</v>
      </c>
      <c r="AT38" s="29">
        <v>19121.396170205517</v>
      </c>
      <c r="AU38" s="29">
        <v>6297.1927400031382</v>
      </c>
      <c r="AV38" s="29">
        <v>18.269323308813426</v>
      </c>
      <c r="AW38" s="29">
        <v>4.0540028860620172</v>
      </c>
      <c r="AX38" s="29">
        <v>68444.948931530103</v>
      </c>
      <c r="AY38" s="29">
        <v>37406.766916411812</v>
      </c>
      <c r="AZ38" s="29">
        <v>8337.4406282130149</v>
      </c>
      <c r="BA38" s="29">
        <v>232.87159206706363</v>
      </c>
      <c r="BB38" s="29">
        <v>5729.0114907751067</v>
      </c>
      <c r="BC38" s="29">
        <v>17959.355210803416</v>
      </c>
      <c r="BD38" s="29">
        <v>125209.33039139747</v>
      </c>
      <c r="BE38" s="29">
        <v>16174.767866532042</v>
      </c>
      <c r="BF38" s="29">
        <v>7296.6108299377529</v>
      </c>
      <c r="BG38" s="29">
        <v>40268.211752314804</v>
      </c>
      <c r="BH38" s="29">
        <v>213067.42127118047</v>
      </c>
      <c r="BI38" s="29">
        <v>3743.018628902857</v>
      </c>
      <c r="BJ38" s="29">
        <v>117505.28429909013</v>
      </c>
      <c r="BK38" s="29">
        <v>4780.4501821165104</v>
      </c>
      <c r="BL38" s="29">
        <v>27347.1889115296</v>
      </c>
      <c r="BM38" s="29">
        <v>98565.455128512869</v>
      </c>
      <c r="BN38" s="29">
        <v>45170.006577512373</v>
      </c>
      <c r="BO38" s="29">
        <v>24434.567802965274</v>
      </c>
      <c r="BP38" s="29">
        <v>15348.118665343844</v>
      </c>
      <c r="BQ38" s="29">
        <v>26782.356708710035</v>
      </c>
      <c r="BR38" s="29">
        <v>12682.261170519432</v>
      </c>
      <c r="BS38" s="29">
        <v>0</v>
      </c>
      <c r="BT38" s="59">
        <f t="shared" si="0"/>
        <v>32752146.955044519</v>
      </c>
      <c r="BU38" s="29">
        <v>3191435.3034036388</v>
      </c>
      <c r="BV38" s="29">
        <v>0</v>
      </c>
      <c r="BW38" s="29">
        <v>0</v>
      </c>
      <c r="BX38" s="29">
        <v>0</v>
      </c>
      <c r="BY38" s="29">
        <v>3977495.8570606774</v>
      </c>
      <c r="BZ38" s="29">
        <v>0</v>
      </c>
      <c r="CA38" s="29">
        <v>0</v>
      </c>
      <c r="CB38" s="29">
        <v>0</v>
      </c>
      <c r="CC38" s="29">
        <v>0</v>
      </c>
      <c r="CD38" s="29">
        <v>6715.6477181235032</v>
      </c>
      <c r="CE38" s="29">
        <v>0</v>
      </c>
      <c r="CF38" s="29">
        <v>556827.69988810178</v>
      </c>
      <c r="CG38" s="29">
        <v>0</v>
      </c>
      <c r="CH38" s="29">
        <v>0</v>
      </c>
      <c r="CI38" s="29">
        <v>24423293.13688495</v>
      </c>
      <c r="CJ38" s="38">
        <f t="shared" si="2"/>
        <v>64907914.600000016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19870.215724523812</v>
      </c>
      <c r="D39" s="29">
        <v>25.233126705516863</v>
      </c>
      <c r="E39" s="29">
        <v>382.17036477309915</v>
      </c>
      <c r="F39" s="29">
        <v>6990.7702803971579</v>
      </c>
      <c r="G39" s="29">
        <v>280427.16074753663</v>
      </c>
      <c r="H39" s="29">
        <v>7121.8731486630695</v>
      </c>
      <c r="I39" s="29">
        <v>49536.647998788176</v>
      </c>
      <c r="J39" s="29">
        <v>4081.4457834527529</v>
      </c>
      <c r="K39" s="29">
        <v>93288.592498569094</v>
      </c>
      <c r="L39" s="29">
        <v>28778.505963838088</v>
      </c>
      <c r="M39" s="29">
        <v>149063.39908832463</v>
      </c>
      <c r="N39" s="29">
        <v>56095.673924127004</v>
      </c>
      <c r="O39" s="29">
        <v>8210.7442863902106</v>
      </c>
      <c r="P39" s="29">
        <v>13536.764358511204</v>
      </c>
      <c r="Q39" s="29">
        <v>284.4929808746603</v>
      </c>
      <c r="R39" s="29">
        <v>19925.874664510531</v>
      </c>
      <c r="S39" s="29">
        <v>3894.606581110389</v>
      </c>
      <c r="T39" s="29">
        <v>8563.3816749853449</v>
      </c>
      <c r="U39" s="29">
        <v>63401.881965062159</v>
      </c>
      <c r="V39" s="29">
        <v>12127.507467218073</v>
      </c>
      <c r="W39" s="29">
        <v>648.07705337254333</v>
      </c>
      <c r="X39" s="29">
        <v>84888.925485558488</v>
      </c>
      <c r="Y39" s="29">
        <v>41989.105064294512</v>
      </c>
      <c r="Z39" s="29">
        <v>231633.43281459936</v>
      </c>
      <c r="AA39" s="29">
        <v>113102.50758907854</v>
      </c>
      <c r="AB39" s="29">
        <v>209935.56774860635</v>
      </c>
      <c r="AC39" s="29">
        <v>90816.923187236214</v>
      </c>
      <c r="AD39" s="29">
        <v>169761.78731653036</v>
      </c>
      <c r="AE39" s="29">
        <v>2441475.6719611487</v>
      </c>
      <c r="AF39" s="29">
        <v>643342.3344992518</v>
      </c>
      <c r="AG39" s="29">
        <v>217962.09842868091</v>
      </c>
      <c r="AH39" s="29">
        <v>56234.233212442683</v>
      </c>
      <c r="AI39" s="29">
        <v>24635.619329814508</v>
      </c>
      <c r="AJ39" s="29">
        <v>1146657.4740078738</v>
      </c>
      <c r="AK39" s="29">
        <v>795912.24580716481</v>
      </c>
      <c r="AL39" s="29">
        <v>175714.75754477768</v>
      </c>
      <c r="AM39" s="29">
        <v>826805.28384420881</v>
      </c>
      <c r="AN39" s="29">
        <v>158291.97238094575</v>
      </c>
      <c r="AO39" s="29">
        <v>118352.44107907354</v>
      </c>
      <c r="AP39" s="29">
        <v>644576.97412107966</v>
      </c>
      <c r="AQ39" s="29">
        <v>376024.63497494778</v>
      </c>
      <c r="AR39" s="29">
        <v>249665.99772732251</v>
      </c>
      <c r="AS39" s="29">
        <v>12296.615485998991</v>
      </c>
      <c r="AT39" s="29">
        <v>116263.71892959382</v>
      </c>
      <c r="AU39" s="29">
        <v>37033.379337749117</v>
      </c>
      <c r="AV39" s="29">
        <v>461.96019476974988</v>
      </c>
      <c r="AW39" s="29">
        <v>154.59979629092138</v>
      </c>
      <c r="AX39" s="29">
        <v>800234.80574045144</v>
      </c>
      <c r="AY39" s="29">
        <v>89859.217290591638</v>
      </c>
      <c r="AZ39" s="29">
        <v>182320.09676576391</v>
      </c>
      <c r="BA39" s="29">
        <v>1121.2930353329675</v>
      </c>
      <c r="BB39" s="29">
        <v>208370.20158330526</v>
      </c>
      <c r="BC39" s="29">
        <v>351330.8595411125</v>
      </c>
      <c r="BD39" s="29">
        <v>476566.04650326615</v>
      </c>
      <c r="BE39" s="29">
        <v>387451.11259973358</v>
      </c>
      <c r="BF39" s="29">
        <v>29255.802057563451</v>
      </c>
      <c r="BG39" s="29">
        <v>568995.69010665209</v>
      </c>
      <c r="BH39" s="29">
        <v>685281.13219047571</v>
      </c>
      <c r="BI39" s="29">
        <v>28041.511447660498</v>
      </c>
      <c r="BJ39" s="29">
        <v>294652.42460490362</v>
      </c>
      <c r="BK39" s="29">
        <v>73720.969194603706</v>
      </c>
      <c r="BL39" s="29">
        <v>237942.17326161949</v>
      </c>
      <c r="BM39" s="29">
        <v>870542.78279846651</v>
      </c>
      <c r="BN39" s="29">
        <v>199653.25721147395</v>
      </c>
      <c r="BO39" s="29">
        <v>117467.37350719946</v>
      </c>
      <c r="BP39" s="29">
        <v>69115.194236202326</v>
      </c>
      <c r="BQ39" s="29">
        <v>48026.104131416592</v>
      </c>
      <c r="BR39" s="29">
        <v>105174.84189696169</v>
      </c>
      <c r="BS39" s="29">
        <v>0</v>
      </c>
      <c r="BT39" s="59">
        <f t="shared" si="0"/>
        <v>15635368.171255538</v>
      </c>
      <c r="BU39" s="29">
        <v>512601.54864507279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343.91258473470731</v>
      </c>
      <c r="CE39" s="29">
        <v>0</v>
      </c>
      <c r="CF39" s="29">
        <v>133373.28025200631</v>
      </c>
      <c r="CG39" s="29">
        <v>0</v>
      </c>
      <c r="CH39" s="29">
        <v>0</v>
      </c>
      <c r="CI39" s="29">
        <v>2916199.8872626545</v>
      </c>
      <c r="CJ39" s="38">
        <f t="shared" si="2"/>
        <v>19197886.800000008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14867.264515943036</v>
      </c>
      <c r="D40" s="29">
        <v>11707.078088279373</v>
      </c>
      <c r="E40" s="29">
        <v>7441.4889725286703</v>
      </c>
      <c r="F40" s="29">
        <v>32375.747525954248</v>
      </c>
      <c r="G40" s="29">
        <v>241051.68255745264</v>
      </c>
      <c r="H40" s="29">
        <v>19016.747973015907</v>
      </c>
      <c r="I40" s="29">
        <v>29711.288874998478</v>
      </c>
      <c r="J40" s="29">
        <v>7566.5670885033824</v>
      </c>
      <c r="K40" s="29">
        <v>4832.7325660241386</v>
      </c>
      <c r="L40" s="29">
        <v>11494.791107779338</v>
      </c>
      <c r="M40" s="29">
        <v>170869.63309492555</v>
      </c>
      <c r="N40" s="29">
        <v>851114.74744014489</v>
      </c>
      <c r="O40" s="29">
        <v>59791.987448861328</v>
      </c>
      <c r="P40" s="29">
        <v>46000.510202024081</v>
      </c>
      <c r="Q40" s="29">
        <v>5564.1964262648362</v>
      </c>
      <c r="R40" s="29">
        <v>119603.23959238859</v>
      </c>
      <c r="S40" s="29">
        <v>141776.34418620798</v>
      </c>
      <c r="T40" s="29">
        <v>45601.81042256175</v>
      </c>
      <c r="U40" s="29">
        <v>343130.40791868907</v>
      </c>
      <c r="V40" s="29">
        <v>18040.450680802227</v>
      </c>
      <c r="W40" s="29">
        <v>3169.9429733829311</v>
      </c>
      <c r="X40" s="29">
        <v>79829.72802281467</v>
      </c>
      <c r="Y40" s="29">
        <v>66874.995568174651</v>
      </c>
      <c r="Z40" s="29">
        <v>27095.196088933415</v>
      </c>
      <c r="AA40" s="29">
        <v>16537.980128228333</v>
      </c>
      <c r="AB40" s="29">
        <v>190700.35331056154</v>
      </c>
      <c r="AC40" s="29">
        <v>167210.96290055572</v>
      </c>
      <c r="AD40" s="29">
        <v>171755.61032674945</v>
      </c>
      <c r="AE40" s="29">
        <v>4714118.0833241027</v>
      </c>
      <c r="AF40" s="29">
        <v>854129.08585451066</v>
      </c>
      <c r="AG40" s="29">
        <v>1273467.8237305093</v>
      </c>
      <c r="AH40" s="29">
        <v>174315.88658121947</v>
      </c>
      <c r="AI40" s="29">
        <v>365514.92755357159</v>
      </c>
      <c r="AJ40" s="29">
        <v>556179.64949834591</v>
      </c>
      <c r="AK40" s="29">
        <v>163535.25484235986</v>
      </c>
      <c r="AL40" s="29">
        <v>2209578.1848282805</v>
      </c>
      <c r="AM40" s="29">
        <v>189368.9137337986</v>
      </c>
      <c r="AN40" s="29">
        <v>275777.57370575314</v>
      </c>
      <c r="AO40" s="29">
        <v>141579.46535631316</v>
      </c>
      <c r="AP40" s="29">
        <v>1265661.5320200333</v>
      </c>
      <c r="AQ40" s="29">
        <v>778669.37626045442</v>
      </c>
      <c r="AR40" s="29">
        <v>106315.09380493802</v>
      </c>
      <c r="AS40" s="29">
        <v>14092.022774239385</v>
      </c>
      <c r="AT40" s="29">
        <v>188474.13429849077</v>
      </c>
      <c r="AU40" s="29">
        <v>30351.261517424176</v>
      </c>
      <c r="AV40" s="29">
        <v>50.361300012439628</v>
      </c>
      <c r="AW40" s="29">
        <v>13.886193421240534</v>
      </c>
      <c r="AX40" s="29">
        <v>1287985.5590843705</v>
      </c>
      <c r="AY40" s="29">
        <v>1034960.4523387522</v>
      </c>
      <c r="AZ40" s="29">
        <v>289404.85260213382</v>
      </c>
      <c r="BA40" s="29">
        <v>356.01803307912928</v>
      </c>
      <c r="BB40" s="29">
        <v>159989.83734440533</v>
      </c>
      <c r="BC40" s="29">
        <v>355966.62327066879</v>
      </c>
      <c r="BD40" s="29">
        <v>1061980.0211549387</v>
      </c>
      <c r="BE40" s="29">
        <v>377710.35091966204</v>
      </c>
      <c r="BF40" s="29">
        <v>105157.25122420979</v>
      </c>
      <c r="BG40" s="29">
        <v>814390.67193630629</v>
      </c>
      <c r="BH40" s="29">
        <v>976751.28590981057</v>
      </c>
      <c r="BI40" s="29">
        <v>7967.7496011605162</v>
      </c>
      <c r="BJ40" s="29">
        <v>699136.2280290667</v>
      </c>
      <c r="BK40" s="29">
        <v>73791.448866800536</v>
      </c>
      <c r="BL40" s="29">
        <v>181646.21425924136</v>
      </c>
      <c r="BM40" s="29">
        <v>1389866.9957793797</v>
      </c>
      <c r="BN40" s="29">
        <v>413503.18287583569</v>
      </c>
      <c r="BO40" s="29">
        <v>278657.12597674166</v>
      </c>
      <c r="BP40" s="29">
        <v>597679.21213873744</v>
      </c>
      <c r="BQ40" s="29">
        <v>28217.980170302966</v>
      </c>
      <c r="BR40" s="29">
        <v>63223.873527984761</v>
      </c>
      <c r="BS40" s="29">
        <v>0</v>
      </c>
      <c r="BT40" s="59">
        <f t="shared" si="0"/>
        <v>26404268.938224111</v>
      </c>
      <c r="BU40" s="29">
        <v>61136303.082028233</v>
      </c>
      <c r="BV40" s="29">
        <v>0</v>
      </c>
      <c r="BW40" s="29">
        <v>3374.9553126254773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20265.792622567293</v>
      </c>
      <c r="CE40" s="29">
        <v>0</v>
      </c>
      <c r="CF40" s="29">
        <v>148612.23559759514</v>
      </c>
      <c r="CG40" s="29">
        <v>0</v>
      </c>
      <c r="CH40" s="29">
        <v>0</v>
      </c>
      <c r="CI40" s="29">
        <v>1013339.1962148474</v>
      </c>
      <c r="CJ40" s="38">
        <f t="shared" si="2"/>
        <v>88726164.199999988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10132.053771349871</v>
      </c>
      <c r="D41" s="29">
        <v>692.20307722377311</v>
      </c>
      <c r="E41" s="29">
        <v>1677.377760110262</v>
      </c>
      <c r="F41" s="29">
        <v>35558.729283402739</v>
      </c>
      <c r="G41" s="29">
        <v>131724.66569153283</v>
      </c>
      <c r="H41" s="29">
        <v>3105.3853182886351</v>
      </c>
      <c r="I41" s="29">
        <v>5792.7874697378247</v>
      </c>
      <c r="J41" s="29">
        <v>886.83376634702267</v>
      </c>
      <c r="K41" s="29">
        <v>45604.49009826532</v>
      </c>
      <c r="L41" s="29">
        <v>7789.3016000005837</v>
      </c>
      <c r="M41" s="29">
        <v>31094.986455746013</v>
      </c>
      <c r="N41" s="29">
        <v>79940.663206825091</v>
      </c>
      <c r="O41" s="29">
        <v>4732.28016611575</v>
      </c>
      <c r="P41" s="29">
        <v>9307.462624911519</v>
      </c>
      <c r="Q41" s="29">
        <v>176.13887162080397</v>
      </c>
      <c r="R41" s="29">
        <v>18953.423529679949</v>
      </c>
      <c r="S41" s="29">
        <v>57322.625965411789</v>
      </c>
      <c r="T41" s="29">
        <v>12289.10510950358</v>
      </c>
      <c r="U41" s="29">
        <v>74361.799473144376</v>
      </c>
      <c r="V41" s="29">
        <v>3577.0457881024536</v>
      </c>
      <c r="W41" s="29">
        <v>701.29415853941452</v>
      </c>
      <c r="X41" s="29">
        <v>25518.694773271473</v>
      </c>
      <c r="Y41" s="29">
        <v>39735.378923519034</v>
      </c>
      <c r="Z41" s="29">
        <v>36901.707044927272</v>
      </c>
      <c r="AA41" s="29">
        <v>5848.4067942814654</v>
      </c>
      <c r="AB41" s="29">
        <v>102402.21193629563</v>
      </c>
      <c r="AC41" s="29">
        <v>73125.018989751348</v>
      </c>
      <c r="AD41" s="29">
        <v>77652.734407593176</v>
      </c>
      <c r="AE41" s="29">
        <v>1317868.958596535</v>
      </c>
      <c r="AF41" s="29">
        <v>342315.93499134004</v>
      </c>
      <c r="AG41" s="29">
        <v>73823.507585670945</v>
      </c>
      <c r="AH41" s="29">
        <v>72134.485396948498</v>
      </c>
      <c r="AI41" s="29">
        <v>15755.923279663384</v>
      </c>
      <c r="AJ41" s="29">
        <v>83809.390258192812</v>
      </c>
      <c r="AK41" s="29">
        <v>324652.4373802651</v>
      </c>
      <c r="AL41" s="29">
        <v>217319.86814206612</v>
      </c>
      <c r="AM41" s="29">
        <v>2574131.1591857276</v>
      </c>
      <c r="AN41" s="29">
        <v>83458.636828978284</v>
      </c>
      <c r="AO41" s="29">
        <v>208662.98628472633</v>
      </c>
      <c r="AP41" s="29">
        <v>1941828.5386697135</v>
      </c>
      <c r="AQ41" s="29">
        <v>546875.80659814691</v>
      </c>
      <c r="AR41" s="29">
        <v>304098.18064591259</v>
      </c>
      <c r="AS41" s="29">
        <v>19395.26184339778</v>
      </c>
      <c r="AT41" s="29">
        <v>462442.61197543313</v>
      </c>
      <c r="AU41" s="29">
        <v>23935.723378981358</v>
      </c>
      <c r="AV41" s="29">
        <v>1721.4857033691451</v>
      </c>
      <c r="AW41" s="29">
        <v>348.98214742787229</v>
      </c>
      <c r="AX41" s="29">
        <v>354978.7227593736</v>
      </c>
      <c r="AY41" s="29">
        <v>472838.5480994751</v>
      </c>
      <c r="AZ41" s="29">
        <v>143891.24668986892</v>
      </c>
      <c r="BA41" s="29">
        <v>756.48257059836465</v>
      </c>
      <c r="BB41" s="29">
        <v>1640527.7501065021</v>
      </c>
      <c r="BC41" s="29">
        <v>79236.192113275552</v>
      </c>
      <c r="BD41" s="29">
        <v>132726.86807311702</v>
      </c>
      <c r="BE41" s="29">
        <v>89018.422110255313</v>
      </c>
      <c r="BF41" s="29">
        <v>5696.8363150550267</v>
      </c>
      <c r="BG41" s="29">
        <v>168654.61138068489</v>
      </c>
      <c r="BH41" s="29">
        <v>520342.65821925481</v>
      </c>
      <c r="BI41" s="29">
        <v>5572.7104482607738</v>
      </c>
      <c r="BJ41" s="29">
        <v>810468.60862626589</v>
      </c>
      <c r="BK41" s="29">
        <v>47021.296449882502</v>
      </c>
      <c r="BL41" s="29">
        <v>182071.2353362678</v>
      </c>
      <c r="BM41" s="29">
        <v>105274.95784387519</v>
      </c>
      <c r="BN41" s="29">
        <v>157125.74028567882</v>
      </c>
      <c r="BO41" s="29">
        <v>33837.443727426042</v>
      </c>
      <c r="BP41" s="29">
        <v>136389.82980260701</v>
      </c>
      <c r="BQ41" s="29">
        <v>14218.526392997645</v>
      </c>
      <c r="BR41" s="29">
        <v>42827.022483539338</v>
      </c>
      <c r="BS41" s="29">
        <v>0</v>
      </c>
      <c r="BT41" s="59">
        <f t="shared" si="0"/>
        <v>14654660.394782258</v>
      </c>
      <c r="BU41" s="29">
        <v>4723102.9083824474</v>
      </c>
      <c r="BV41" s="29">
        <v>0</v>
      </c>
      <c r="BW41" s="29">
        <v>598.0285091133195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372009.78922529914</v>
      </c>
      <c r="CE41" s="29">
        <v>0</v>
      </c>
      <c r="CF41" s="29">
        <v>6664021.7707690615</v>
      </c>
      <c r="CG41" s="29">
        <v>0</v>
      </c>
      <c r="CH41" s="29">
        <v>54964.466472523432</v>
      </c>
      <c r="CI41" s="29">
        <v>8855301.6018593013</v>
      </c>
      <c r="CJ41" s="38">
        <f t="shared" si="2"/>
        <v>35324658.960000008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2393.3921488622218</v>
      </c>
      <c r="D42" s="29">
        <v>353.23892040373579</v>
      </c>
      <c r="E42" s="29">
        <v>354.94687098967978</v>
      </c>
      <c r="F42" s="29">
        <v>13354.084988177887</v>
      </c>
      <c r="G42" s="29">
        <v>171376.87877202698</v>
      </c>
      <c r="H42" s="29">
        <v>5750.690066028289</v>
      </c>
      <c r="I42" s="29">
        <v>2420.1677453629741</v>
      </c>
      <c r="J42" s="29">
        <v>454.71867052764486</v>
      </c>
      <c r="K42" s="29">
        <v>285.58441021480326</v>
      </c>
      <c r="L42" s="29">
        <v>1293.9407064856177</v>
      </c>
      <c r="M42" s="29">
        <v>14174.053800262942</v>
      </c>
      <c r="N42" s="29">
        <v>20711.024653703742</v>
      </c>
      <c r="O42" s="29">
        <v>2002.2803554697234</v>
      </c>
      <c r="P42" s="29">
        <v>4860.7529583866362</v>
      </c>
      <c r="Q42" s="29">
        <v>26.379032198773004</v>
      </c>
      <c r="R42" s="29">
        <v>10238.938997033294</v>
      </c>
      <c r="S42" s="29">
        <v>6635.0762556014542</v>
      </c>
      <c r="T42" s="29">
        <v>1857.9087953595647</v>
      </c>
      <c r="U42" s="29">
        <v>25331.850531806689</v>
      </c>
      <c r="V42" s="29">
        <v>1607.2297297548275</v>
      </c>
      <c r="W42" s="29">
        <v>170.54420873159583</v>
      </c>
      <c r="X42" s="29">
        <v>32766.092378141402</v>
      </c>
      <c r="Y42" s="29">
        <v>12103.098549417451</v>
      </c>
      <c r="Z42" s="29">
        <v>8814.9421221264602</v>
      </c>
      <c r="AA42" s="29">
        <v>600.0363227737306</v>
      </c>
      <c r="AB42" s="29">
        <v>19908.428160482785</v>
      </c>
      <c r="AC42" s="29">
        <v>13072.445312425909</v>
      </c>
      <c r="AD42" s="29">
        <v>129154.45161956095</v>
      </c>
      <c r="AE42" s="29">
        <v>1899406.5886107939</v>
      </c>
      <c r="AF42" s="29">
        <v>610167.82006404735</v>
      </c>
      <c r="AG42" s="29">
        <v>24516.618030905243</v>
      </c>
      <c r="AH42" s="29">
        <v>17657.099103521938</v>
      </c>
      <c r="AI42" s="29">
        <v>2922.1177155726323</v>
      </c>
      <c r="AJ42" s="29">
        <v>38180.095984754887</v>
      </c>
      <c r="AK42" s="29">
        <v>68557.626601289652</v>
      </c>
      <c r="AL42" s="29">
        <v>119830.81213724977</v>
      </c>
      <c r="AM42" s="29">
        <v>38644.334335163192</v>
      </c>
      <c r="AN42" s="29">
        <v>3408049.4002871625</v>
      </c>
      <c r="AO42" s="29">
        <v>1096844.6331963025</v>
      </c>
      <c r="AP42" s="29">
        <v>59546.607676533633</v>
      </c>
      <c r="AQ42" s="29">
        <v>837870.76330875116</v>
      </c>
      <c r="AR42" s="29">
        <v>584027.07251487579</v>
      </c>
      <c r="AS42" s="29">
        <v>2117.0326520083686</v>
      </c>
      <c r="AT42" s="29">
        <v>46538.008375050857</v>
      </c>
      <c r="AU42" s="29">
        <v>5068.3006163470236</v>
      </c>
      <c r="AV42" s="29">
        <v>385.16365338424532</v>
      </c>
      <c r="AW42" s="29">
        <v>3.7346091127821723</v>
      </c>
      <c r="AX42" s="29">
        <v>690292.77003354079</v>
      </c>
      <c r="AY42" s="29">
        <v>60618.828913241523</v>
      </c>
      <c r="AZ42" s="29">
        <v>56658.786530122969</v>
      </c>
      <c r="BA42" s="29">
        <v>1.3563389214689232</v>
      </c>
      <c r="BB42" s="29">
        <v>1837937.5945897677</v>
      </c>
      <c r="BC42" s="29">
        <v>87263.889880478731</v>
      </c>
      <c r="BD42" s="29">
        <v>213747.92207711117</v>
      </c>
      <c r="BE42" s="29">
        <v>8156.4428049825638</v>
      </c>
      <c r="BF42" s="29">
        <v>15030.599639590659</v>
      </c>
      <c r="BG42" s="29">
        <v>106951.19793307388</v>
      </c>
      <c r="BH42" s="29">
        <v>257465.9604096633</v>
      </c>
      <c r="BI42" s="29">
        <v>6845.0930152683341</v>
      </c>
      <c r="BJ42" s="29">
        <v>264529.0214658085</v>
      </c>
      <c r="BK42" s="29">
        <v>8846.3638050491027</v>
      </c>
      <c r="BL42" s="29">
        <v>86176.906332986298</v>
      </c>
      <c r="BM42" s="29">
        <v>45228.288066310633</v>
      </c>
      <c r="BN42" s="29">
        <v>683124.85763566103</v>
      </c>
      <c r="BO42" s="29">
        <v>334035.00264916872</v>
      </c>
      <c r="BP42" s="29">
        <v>145691.85898047648</v>
      </c>
      <c r="BQ42" s="29">
        <v>1656.381297476391</v>
      </c>
      <c r="BR42" s="29">
        <v>9849.2468555691903</v>
      </c>
      <c r="BS42" s="29">
        <v>0</v>
      </c>
      <c r="BT42" s="59">
        <f t="shared" si="0"/>
        <v>14282515.375809418</v>
      </c>
      <c r="BU42" s="29">
        <v>3573298.3692769753</v>
      </c>
      <c r="BV42" s="29">
        <v>0</v>
      </c>
      <c r="BW42" s="29">
        <v>0</v>
      </c>
      <c r="BX42" s="29">
        <v>19217.528721334293</v>
      </c>
      <c r="BY42" s="29">
        <v>3745104.5842381497</v>
      </c>
      <c r="BZ42" s="29">
        <v>0</v>
      </c>
      <c r="CA42" s="29">
        <v>0</v>
      </c>
      <c r="CB42" s="29">
        <v>0</v>
      </c>
      <c r="CC42" s="29">
        <v>0</v>
      </c>
      <c r="CD42" s="29">
        <v>126018.16201590304</v>
      </c>
      <c r="CE42" s="29">
        <v>0</v>
      </c>
      <c r="CF42" s="29">
        <v>3982721.891377701</v>
      </c>
      <c r="CG42" s="29">
        <v>0</v>
      </c>
      <c r="CH42" s="29">
        <v>3643.9349836429583</v>
      </c>
      <c r="CI42" s="29">
        <v>3061657.8535768767</v>
      </c>
      <c r="CJ42" s="38">
        <f t="shared" si="2"/>
        <v>28794177.700000003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7953.0827644729161</v>
      </c>
      <c r="D43" s="29">
        <v>28.793057872260928</v>
      </c>
      <c r="E43" s="29">
        <v>11305.883215590418</v>
      </c>
      <c r="F43" s="29">
        <v>86005.611358122958</v>
      </c>
      <c r="G43" s="29">
        <v>91090.118461595412</v>
      </c>
      <c r="H43" s="29">
        <v>6725.3212719759213</v>
      </c>
      <c r="I43" s="29">
        <v>13934.154779257266</v>
      </c>
      <c r="J43" s="29">
        <v>3804.7789421954926</v>
      </c>
      <c r="K43" s="29">
        <v>4129.1327958223119</v>
      </c>
      <c r="L43" s="29">
        <v>7922.8593315574863</v>
      </c>
      <c r="M43" s="29">
        <v>78730.442634213658</v>
      </c>
      <c r="N43" s="29">
        <v>146192.72345304166</v>
      </c>
      <c r="O43" s="29">
        <v>28997.127774864293</v>
      </c>
      <c r="P43" s="29">
        <v>25601.27087550041</v>
      </c>
      <c r="Q43" s="29">
        <v>4166.3193258451838</v>
      </c>
      <c r="R43" s="29">
        <v>43586.396725021958</v>
      </c>
      <c r="S43" s="29">
        <v>63360.98136349814</v>
      </c>
      <c r="T43" s="29">
        <v>12796.695667071286</v>
      </c>
      <c r="U43" s="29">
        <v>232975.49447853913</v>
      </c>
      <c r="V43" s="29">
        <v>5263.4961524154887</v>
      </c>
      <c r="W43" s="29">
        <v>820.24880719081079</v>
      </c>
      <c r="X43" s="29">
        <v>194978.50322459391</v>
      </c>
      <c r="Y43" s="29">
        <v>95225.535341279072</v>
      </c>
      <c r="Z43" s="29">
        <v>66107.654469866058</v>
      </c>
      <c r="AA43" s="29">
        <v>12048.020023964953</v>
      </c>
      <c r="AB43" s="29">
        <v>253310.12140930729</v>
      </c>
      <c r="AC43" s="29">
        <v>139387.46217526443</v>
      </c>
      <c r="AD43" s="29">
        <v>277743.31335620419</v>
      </c>
      <c r="AE43" s="29">
        <v>1992040.8128854211</v>
      </c>
      <c r="AF43" s="29">
        <v>440867.43405483488</v>
      </c>
      <c r="AG43" s="29">
        <v>214545.53705148754</v>
      </c>
      <c r="AH43" s="29">
        <v>63002.661963435632</v>
      </c>
      <c r="AI43" s="29">
        <v>24369.420949655429</v>
      </c>
      <c r="AJ43" s="29">
        <v>315255.6250512097</v>
      </c>
      <c r="AK43" s="29">
        <v>1027961.9178653802</v>
      </c>
      <c r="AL43" s="29">
        <v>198996.11242168301</v>
      </c>
      <c r="AM43" s="29">
        <v>258937.97577153594</v>
      </c>
      <c r="AN43" s="29">
        <v>117847.22420345111</v>
      </c>
      <c r="AO43" s="29">
        <v>7008599.3393239491</v>
      </c>
      <c r="AP43" s="29">
        <v>1834025.7959306547</v>
      </c>
      <c r="AQ43" s="29">
        <v>515937.70707096212</v>
      </c>
      <c r="AR43" s="29">
        <v>30927.488871033489</v>
      </c>
      <c r="AS43" s="29">
        <v>9407.3997825046354</v>
      </c>
      <c r="AT43" s="29">
        <v>65210.387624551251</v>
      </c>
      <c r="AU43" s="29">
        <v>25195.846026488936</v>
      </c>
      <c r="AV43" s="29">
        <v>795.91074972438685</v>
      </c>
      <c r="AW43" s="29">
        <v>132.19185959466608</v>
      </c>
      <c r="AX43" s="29">
        <v>1251078.9518788406</v>
      </c>
      <c r="AY43" s="29">
        <v>833728.11798064399</v>
      </c>
      <c r="AZ43" s="29">
        <v>366875.70153399796</v>
      </c>
      <c r="BA43" s="29">
        <v>846.42465772839353</v>
      </c>
      <c r="BB43" s="29">
        <v>461612.52051409363</v>
      </c>
      <c r="BC43" s="29">
        <v>421961.43970545364</v>
      </c>
      <c r="BD43" s="29">
        <v>666009.55327617272</v>
      </c>
      <c r="BE43" s="29">
        <v>518693.81887445005</v>
      </c>
      <c r="BF43" s="29">
        <v>4630.431223933032</v>
      </c>
      <c r="BG43" s="29">
        <v>986998.88609976589</v>
      </c>
      <c r="BH43" s="29">
        <v>984288.56504889519</v>
      </c>
      <c r="BI43" s="29">
        <v>17821.817964177448</v>
      </c>
      <c r="BJ43" s="29">
        <v>567122.43877296476</v>
      </c>
      <c r="BK43" s="29">
        <v>45937.200309706219</v>
      </c>
      <c r="BL43" s="29">
        <v>365401.12643268728</v>
      </c>
      <c r="BM43" s="29">
        <v>268441.06077715248</v>
      </c>
      <c r="BN43" s="29">
        <v>162824.93590691534</v>
      </c>
      <c r="BO43" s="29">
        <v>82002.101049989389</v>
      </c>
      <c r="BP43" s="29">
        <v>139616.19658019432</v>
      </c>
      <c r="BQ43" s="29">
        <v>21205.495901063376</v>
      </c>
      <c r="BR43" s="29">
        <v>144453.71536419005</v>
      </c>
      <c r="BS43" s="29">
        <v>0</v>
      </c>
      <c r="BT43" s="59">
        <f t="shared" si="0"/>
        <v>24369798.832546726</v>
      </c>
      <c r="BU43" s="29">
        <v>16927239.149556197</v>
      </c>
      <c r="BV43" s="29">
        <v>0</v>
      </c>
      <c r="BW43" s="29">
        <v>80.492063161252602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628183.3830637614</v>
      </c>
      <c r="CE43" s="29">
        <v>0</v>
      </c>
      <c r="CF43" s="29">
        <v>1704869.5320633955</v>
      </c>
      <c r="CG43" s="29">
        <v>0</v>
      </c>
      <c r="CH43" s="29">
        <v>955.13950455694192</v>
      </c>
      <c r="CI43" s="29">
        <v>5440378.4712022087</v>
      </c>
      <c r="CJ43" s="38">
        <f t="shared" si="2"/>
        <v>49071505.000000015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105473.04875396629</v>
      </c>
      <c r="D44" s="29">
        <v>9836.8128911831482</v>
      </c>
      <c r="E44" s="29">
        <v>8311.3876525280029</v>
      </c>
      <c r="F44" s="29">
        <v>160430.22888085557</v>
      </c>
      <c r="G44" s="29">
        <v>500506.58089294838</v>
      </c>
      <c r="H44" s="29">
        <v>12900.918852368526</v>
      </c>
      <c r="I44" s="29">
        <v>30200.062738262804</v>
      </c>
      <c r="J44" s="29">
        <v>3383.9753215627893</v>
      </c>
      <c r="K44" s="29">
        <v>30149.817031222174</v>
      </c>
      <c r="L44" s="29">
        <v>56628.780826784903</v>
      </c>
      <c r="M44" s="29">
        <v>205109.90822803671</v>
      </c>
      <c r="N44" s="29">
        <v>363826.85312470444</v>
      </c>
      <c r="O44" s="29">
        <v>22244.841517496578</v>
      </c>
      <c r="P44" s="29">
        <v>38912.899072494198</v>
      </c>
      <c r="Q44" s="29">
        <v>10632.454162663904</v>
      </c>
      <c r="R44" s="29">
        <v>85935.711423993955</v>
      </c>
      <c r="S44" s="29">
        <v>213240.17544473874</v>
      </c>
      <c r="T44" s="29">
        <v>106034.8588986683</v>
      </c>
      <c r="U44" s="29">
        <v>460978.13759365759</v>
      </c>
      <c r="V44" s="29">
        <v>15095.564846724063</v>
      </c>
      <c r="W44" s="29">
        <v>6409.4804684016117</v>
      </c>
      <c r="X44" s="29">
        <v>118522.23265167588</v>
      </c>
      <c r="Y44" s="29">
        <v>226207.70297273956</v>
      </c>
      <c r="Z44" s="29">
        <v>286174.84073195397</v>
      </c>
      <c r="AA44" s="29">
        <v>84936.781552536355</v>
      </c>
      <c r="AB44" s="29">
        <v>984817.42427529232</v>
      </c>
      <c r="AC44" s="29">
        <v>857519.61679336603</v>
      </c>
      <c r="AD44" s="29">
        <v>455880.39422102575</v>
      </c>
      <c r="AE44" s="29">
        <v>6583567.4065790204</v>
      </c>
      <c r="AF44" s="29">
        <v>1939899.4722048573</v>
      </c>
      <c r="AG44" s="29">
        <v>185019.34077161163</v>
      </c>
      <c r="AH44" s="29">
        <v>607681.16539592866</v>
      </c>
      <c r="AI44" s="29">
        <v>143800.11353097091</v>
      </c>
      <c r="AJ44" s="29">
        <v>1171557.1495037982</v>
      </c>
      <c r="AK44" s="29">
        <v>1226908.8558925632</v>
      </c>
      <c r="AL44" s="29">
        <v>785883.60334737576</v>
      </c>
      <c r="AM44" s="29">
        <v>2505952.4852397209</v>
      </c>
      <c r="AN44" s="29">
        <v>1246995.6586394391</v>
      </c>
      <c r="AO44" s="29">
        <v>1948305.9629374857</v>
      </c>
      <c r="AP44" s="29">
        <v>14538036.100659588</v>
      </c>
      <c r="AQ44" s="29">
        <v>3430923.4114448614</v>
      </c>
      <c r="AR44" s="29">
        <v>539015.65393656422</v>
      </c>
      <c r="AS44" s="29">
        <v>196227.53806929587</v>
      </c>
      <c r="AT44" s="29">
        <v>2205824.0671439748</v>
      </c>
      <c r="AU44" s="29">
        <v>234424.84275803828</v>
      </c>
      <c r="AV44" s="29">
        <v>18624.756346818765</v>
      </c>
      <c r="AW44" s="29">
        <v>5543.7286056112143</v>
      </c>
      <c r="AX44" s="29">
        <v>3707529.4270969196</v>
      </c>
      <c r="AY44" s="29">
        <v>3565334.3742002952</v>
      </c>
      <c r="AZ44" s="29">
        <v>462219.15669941902</v>
      </c>
      <c r="BA44" s="29">
        <v>5764.3428020643041</v>
      </c>
      <c r="BB44" s="29">
        <v>852524.51814340404</v>
      </c>
      <c r="BC44" s="29">
        <v>879511.60003128496</v>
      </c>
      <c r="BD44" s="29">
        <v>923948.08257219347</v>
      </c>
      <c r="BE44" s="29">
        <v>967772.63167857181</v>
      </c>
      <c r="BF44" s="29">
        <v>61716.0963766567</v>
      </c>
      <c r="BG44" s="29">
        <v>2082606.2300164858</v>
      </c>
      <c r="BH44" s="29">
        <v>4942211.6931162793</v>
      </c>
      <c r="BI44" s="29">
        <v>66049.058643437951</v>
      </c>
      <c r="BJ44" s="29">
        <v>2784650.13736552</v>
      </c>
      <c r="BK44" s="29">
        <v>502333.82349023578</v>
      </c>
      <c r="BL44" s="29">
        <v>2117075.7527778405</v>
      </c>
      <c r="BM44" s="29">
        <v>680416.04208459519</v>
      </c>
      <c r="BN44" s="29">
        <v>631641.03506330249</v>
      </c>
      <c r="BO44" s="29">
        <v>307483.36914731993</v>
      </c>
      <c r="BP44" s="29">
        <v>807233.4809344064</v>
      </c>
      <c r="BQ44" s="29">
        <v>105601.98848703702</v>
      </c>
      <c r="BR44" s="29">
        <v>415427.00036633591</v>
      </c>
      <c r="BS44" s="29">
        <v>0</v>
      </c>
      <c r="BT44" s="59">
        <f t="shared" si="0"/>
        <v>71843542.645922959</v>
      </c>
      <c r="BU44" s="29">
        <v>2568893.4517817562</v>
      </c>
      <c r="BV44" s="29">
        <v>0</v>
      </c>
      <c r="BW44" s="29">
        <v>1310.0417394812625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1462023.96541559</v>
      </c>
      <c r="CE44" s="29">
        <v>0</v>
      </c>
      <c r="CF44" s="29">
        <v>14939184.767255954</v>
      </c>
      <c r="CG44" s="29">
        <v>0</v>
      </c>
      <c r="CH44" s="29">
        <v>33895.493001906623</v>
      </c>
      <c r="CI44" s="29">
        <v>41768197.004882425</v>
      </c>
      <c r="CJ44" s="38">
        <f t="shared" si="2"/>
        <v>132617047.37000006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4455129.890940642</v>
      </c>
      <c r="D45" s="29">
        <v>91621.083301369566</v>
      </c>
      <c r="E45" s="29">
        <v>107695.91023085664</v>
      </c>
      <c r="F45" s="29">
        <v>64902.653447514131</v>
      </c>
      <c r="G45" s="29">
        <v>677345.63924733363</v>
      </c>
      <c r="H45" s="29">
        <v>81260.872224022649</v>
      </c>
      <c r="I45" s="29">
        <v>53904.500099975929</v>
      </c>
      <c r="J45" s="29">
        <v>34807.225814413898</v>
      </c>
      <c r="K45" s="29">
        <v>42987.135205234139</v>
      </c>
      <c r="L45" s="29">
        <v>11726.90772980029</v>
      </c>
      <c r="M45" s="29">
        <v>182059.51388053165</v>
      </c>
      <c r="N45" s="29">
        <v>492259.55802645476</v>
      </c>
      <c r="O45" s="29">
        <v>180411.05578350331</v>
      </c>
      <c r="P45" s="29">
        <v>99852.260717986181</v>
      </c>
      <c r="Q45" s="29">
        <v>50210.803504095507</v>
      </c>
      <c r="R45" s="29">
        <v>198585.24203671084</v>
      </c>
      <c r="S45" s="29">
        <v>319216.81865391263</v>
      </c>
      <c r="T45" s="29">
        <v>50061.494080648117</v>
      </c>
      <c r="U45" s="29">
        <v>519251.64243060857</v>
      </c>
      <c r="V45" s="29">
        <v>31953.64402630613</v>
      </c>
      <c r="W45" s="29">
        <v>50004.108711086039</v>
      </c>
      <c r="X45" s="29">
        <v>339022.74633872579</v>
      </c>
      <c r="Y45" s="29">
        <v>152153.76009354793</v>
      </c>
      <c r="Z45" s="29">
        <v>831784.41422718391</v>
      </c>
      <c r="AA45" s="29">
        <v>64688.52550772309</v>
      </c>
      <c r="AB45" s="29">
        <v>175115.45499001245</v>
      </c>
      <c r="AC45" s="29">
        <v>2435029.7974573737</v>
      </c>
      <c r="AD45" s="29">
        <v>990194.7028673467</v>
      </c>
      <c r="AE45" s="29">
        <v>2604725.4120857059</v>
      </c>
      <c r="AF45" s="29">
        <v>903003.22902474902</v>
      </c>
      <c r="AG45" s="29">
        <v>806706.62166327075</v>
      </c>
      <c r="AH45" s="29">
        <v>1628848.187632642</v>
      </c>
      <c r="AI45" s="29">
        <v>107798.46032371867</v>
      </c>
      <c r="AJ45" s="29">
        <v>591454.56612472329</v>
      </c>
      <c r="AK45" s="29">
        <v>100911.9985638591</v>
      </c>
      <c r="AL45" s="29">
        <v>318935.9674510078</v>
      </c>
      <c r="AM45" s="29">
        <v>168308.85871227112</v>
      </c>
      <c r="AN45" s="29">
        <v>74896.731075660908</v>
      </c>
      <c r="AO45" s="29">
        <v>383712.42562793777</v>
      </c>
      <c r="AP45" s="29">
        <v>477461.08890228788</v>
      </c>
      <c r="AQ45" s="29">
        <v>20571310.874025658</v>
      </c>
      <c r="AR45" s="29">
        <v>6294657.2262331881</v>
      </c>
      <c r="AS45" s="29">
        <v>3399263.4692243435</v>
      </c>
      <c r="AT45" s="29">
        <v>501074.99131374818</v>
      </c>
      <c r="AU45" s="29">
        <v>3915254.4446635605</v>
      </c>
      <c r="AV45" s="29">
        <v>7926774.5205444796</v>
      </c>
      <c r="AW45" s="29">
        <v>18565903.258514464</v>
      </c>
      <c r="AX45" s="29">
        <v>2180744.7196056559</v>
      </c>
      <c r="AY45" s="29">
        <v>289212.41443309136</v>
      </c>
      <c r="AZ45" s="29">
        <v>104621.64730932744</v>
      </c>
      <c r="BA45" s="29">
        <v>18920.266250440251</v>
      </c>
      <c r="BB45" s="29">
        <v>69748.36848948992</v>
      </c>
      <c r="BC45" s="29">
        <v>149045.96409978543</v>
      </c>
      <c r="BD45" s="29">
        <v>1093766.3113930835</v>
      </c>
      <c r="BE45" s="29">
        <v>132467.7115909725</v>
      </c>
      <c r="BF45" s="29">
        <v>221462.62624845334</v>
      </c>
      <c r="BG45" s="29">
        <v>524234.12045866536</v>
      </c>
      <c r="BH45" s="29">
        <v>1885093.1445207347</v>
      </c>
      <c r="BI45" s="29">
        <v>29437.590584999147</v>
      </c>
      <c r="BJ45" s="29">
        <v>85433.619121305645</v>
      </c>
      <c r="BK45" s="29">
        <v>9514.5232503982461</v>
      </c>
      <c r="BL45" s="29">
        <v>145761.20987871365</v>
      </c>
      <c r="BM45" s="29">
        <v>81279.646136041963</v>
      </c>
      <c r="BN45" s="29">
        <v>97887.870600077877</v>
      </c>
      <c r="BO45" s="29">
        <v>79009.828574926985</v>
      </c>
      <c r="BP45" s="29">
        <v>502832.73776638566</v>
      </c>
      <c r="BQ45" s="29">
        <v>44431.780541728767</v>
      </c>
      <c r="BR45" s="29">
        <v>67608.533083698727</v>
      </c>
      <c r="BS45" s="29">
        <v>0</v>
      </c>
      <c r="BT45" s="59">
        <f t="shared" si="0"/>
        <v>89936754.327220142</v>
      </c>
      <c r="BU45" s="29">
        <v>61581060.967774265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2629173.9600209044</v>
      </c>
      <c r="CG45" s="29">
        <v>831.93733426703022</v>
      </c>
      <c r="CH45" s="29">
        <v>0</v>
      </c>
      <c r="CI45" s="29">
        <v>11687039.807650397</v>
      </c>
      <c r="CJ45" s="38">
        <f t="shared" si="2"/>
        <v>165834860.99999997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345924.19542481191</v>
      </c>
      <c r="D46" s="29">
        <v>11790.141732221366</v>
      </c>
      <c r="E46" s="29">
        <v>20192.441457512399</v>
      </c>
      <c r="F46" s="29">
        <v>59867.321290996326</v>
      </c>
      <c r="G46" s="29">
        <v>371732.36858999642</v>
      </c>
      <c r="H46" s="29">
        <v>57147.856884020483</v>
      </c>
      <c r="I46" s="29">
        <v>29914.533988919335</v>
      </c>
      <c r="J46" s="29">
        <v>31742.116735814459</v>
      </c>
      <c r="K46" s="29">
        <v>35716.394676833312</v>
      </c>
      <c r="L46" s="29">
        <v>9306.7736554796302</v>
      </c>
      <c r="M46" s="29">
        <v>53268.376988287782</v>
      </c>
      <c r="N46" s="29">
        <v>32354.735920000192</v>
      </c>
      <c r="O46" s="29">
        <v>43476.184747960418</v>
      </c>
      <c r="P46" s="29">
        <v>78663.27446270056</v>
      </c>
      <c r="Q46" s="29">
        <v>34888.931915055146</v>
      </c>
      <c r="R46" s="29">
        <v>107093.11625638642</v>
      </c>
      <c r="S46" s="29">
        <v>53760.636837461905</v>
      </c>
      <c r="T46" s="29">
        <v>26756.029827297632</v>
      </c>
      <c r="U46" s="29">
        <v>194922.85370259368</v>
      </c>
      <c r="V46" s="29">
        <v>16473.423420739491</v>
      </c>
      <c r="W46" s="29">
        <v>100431.39709236471</v>
      </c>
      <c r="X46" s="29">
        <v>82871.087587485061</v>
      </c>
      <c r="Y46" s="29">
        <v>37066.642060212442</v>
      </c>
      <c r="Z46" s="29">
        <v>69750.813223123478</v>
      </c>
      <c r="AA46" s="29">
        <v>4692.0629033107944</v>
      </c>
      <c r="AB46" s="29">
        <v>61244.829926082479</v>
      </c>
      <c r="AC46" s="29">
        <v>849262.14928283298</v>
      </c>
      <c r="AD46" s="29">
        <v>273274.25128092308</v>
      </c>
      <c r="AE46" s="29">
        <v>719303.61123841209</v>
      </c>
      <c r="AF46" s="29">
        <v>220143.79433766304</v>
      </c>
      <c r="AG46" s="29">
        <v>1225033.8473832542</v>
      </c>
      <c r="AH46" s="29">
        <v>517560.93945783569</v>
      </c>
      <c r="AI46" s="29">
        <v>54382.201164354497</v>
      </c>
      <c r="AJ46" s="29">
        <v>241970.30526561642</v>
      </c>
      <c r="AK46" s="29">
        <v>27441.955449689569</v>
      </c>
      <c r="AL46" s="29">
        <v>83377.139164243199</v>
      </c>
      <c r="AM46" s="29">
        <v>54057.713068581164</v>
      </c>
      <c r="AN46" s="29">
        <v>15515.888259155819</v>
      </c>
      <c r="AO46" s="29">
        <v>60927.192572288266</v>
      </c>
      <c r="AP46" s="29">
        <v>69471.333432265019</v>
      </c>
      <c r="AQ46" s="29">
        <v>193548.45686526858</v>
      </c>
      <c r="AR46" s="29">
        <v>5609240.215398049</v>
      </c>
      <c r="AS46" s="29">
        <v>28670.215972777129</v>
      </c>
      <c r="AT46" s="29">
        <v>26448.698320585059</v>
      </c>
      <c r="AU46" s="29">
        <v>168114.00972276303</v>
      </c>
      <c r="AV46" s="29">
        <v>88481.197027651928</v>
      </c>
      <c r="AW46" s="29">
        <v>42607.600889869158</v>
      </c>
      <c r="AX46" s="29">
        <v>109219.22376715842</v>
      </c>
      <c r="AY46" s="29">
        <v>120895.19319988937</v>
      </c>
      <c r="AZ46" s="29">
        <v>4728.2978074377506</v>
      </c>
      <c r="BA46" s="29">
        <v>12956.678454445757</v>
      </c>
      <c r="BB46" s="29">
        <v>70490.326182676523</v>
      </c>
      <c r="BC46" s="29">
        <v>21064.130761110508</v>
      </c>
      <c r="BD46" s="29">
        <v>72873.442044834461</v>
      </c>
      <c r="BE46" s="29">
        <v>19348.734358954316</v>
      </c>
      <c r="BF46" s="29">
        <v>64179.116714987904</v>
      </c>
      <c r="BG46" s="29">
        <v>115736.93565070248</v>
      </c>
      <c r="BH46" s="29">
        <v>302960.26492986339</v>
      </c>
      <c r="BI46" s="29">
        <v>4582.6562747056014</v>
      </c>
      <c r="BJ46" s="29">
        <v>159736.38474400726</v>
      </c>
      <c r="BK46" s="29">
        <v>9681.0989553646414</v>
      </c>
      <c r="BL46" s="29">
        <v>82619.270149389384</v>
      </c>
      <c r="BM46" s="29">
        <v>193784.70609213039</v>
      </c>
      <c r="BN46" s="29">
        <v>28454.258640074353</v>
      </c>
      <c r="BO46" s="29">
        <v>28611.12628507489</v>
      </c>
      <c r="BP46" s="29">
        <v>66005.289596412666</v>
      </c>
      <c r="BQ46" s="29">
        <v>10225.880765414735</v>
      </c>
      <c r="BR46" s="29">
        <v>19768.517802282113</v>
      </c>
      <c r="BS46" s="29">
        <v>0</v>
      </c>
      <c r="BT46" s="59">
        <f t="shared" si="0"/>
        <v>14057802.79003866</v>
      </c>
      <c r="BU46" s="29">
        <v>30625244.148526032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1950877.5912597198</v>
      </c>
      <c r="CG46" s="29">
        <v>0</v>
      </c>
      <c r="CH46" s="29">
        <v>0</v>
      </c>
      <c r="CI46" s="29">
        <v>2006700.770175593</v>
      </c>
      <c r="CJ46" s="38">
        <f t="shared" si="2"/>
        <v>48640625.299999997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5875.3670400445326</v>
      </c>
      <c r="D47" s="29">
        <v>340.00517886983749</v>
      </c>
      <c r="E47" s="29">
        <v>1306.3123716944183</v>
      </c>
      <c r="F47" s="29">
        <v>1797.3006625951734</v>
      </c>
      <c r="G47" s="29">
        <v>27992.736819339087</v>
      </c>
      <c r="H47" s="29">
        <v>1388.6878552847152</v>
      </c>
      <c r="I47" s="29">
        <v>6390.4188449336962</v>
      </c>
      <c r="J47" s="29">
        <v>265.44561639965298</v>
      </c>
      <c r="K47" s="29">
        <v>1377.2774498176079</v>
      </c>
      <c r="L47" s="29">
        <v>2406.8120845421417</v>
      </c>
      <c r="M47" s="29">
        <v>26495.569413402412</v>
      </c>
      <c r="N47" s="29">
        <v>286145.01432908239</v>
      </c>
      <c r="O47" s="29">
        <v>3125.7483277758888</v>
      </c>
      <c r="P47" s="29">
        <v>4953.4556098751218</v>
      </c>
      <c r="Q47" s="29">
        <v>65.504267521764007</v>
      </c>
      <c r="R47" s="29">
        <v>7306.7386107678167</v>
      </c>
      <c r="S47" s="29">
        <v>15351.972239315815</v>
      </c>
      <c r="T47" s="29">
        <v>4791.1968988859662</v>
      </c>
      <c r="U47" s="29">
        <v>38002.940971100768</v>
      </c>
      <c r="V47" s="29">
        <v>2518.9457121028504</v>
      </c>
      <c r="W47" s="29">
        <v>511.62607414522063</v>
      </c>
      <c r="X47" s="29">
        <v>14393.175767366514</v>
      </c>
      <c r="Y47" s="29">
        <v>28907.986036064831</v>
      </c>
      <c r="Z47" s="29">
        <v>82312.004643730528</v>
      </c>
      <c r="AA47" s="29">
        <v>3719.4852141241295</v>
      </c>
      <c r="AB47" s="29">
        <v>44215.847405895867</v>
      </c>
      <c r="AC47" s="29">
        <v>73970.617035123025</v>
      </c>
      <c r="AD47" s="29">
        <v>44370.619907286324</v>
      </c>
      <c r="AE47" s="29">
        <v>550055.41828815348</v>
      </c>
      <c r="AF47" s="29">
        <v>174553.36174734531</v>
      </c>
      <c r="AG47" s="29">
        <v>60095.9291976276</v>
      </c>
      <c r="AH47" s="29">
        <v>36225.296073514422</v>
      </c>
      <c r="AI47" s="29">
        <v>381.57960511940786</v>
      </c>
      <c r="AJ47" s="29">
        <v>70308.737708330504</v>
      </c>
      <c r="AK47" s="29">
        <v>56359.581184685536</v>
      </c>
      <c r="AL47" s="29">
        <v>69173.865560151346</v>
      </c>
      <c r="AM47" s="29">
        <v>95717.893711159908</v>
      </c>
      <c r="AN47" s="29">
        <v>18957.860188003051</v>
      </c>
      <c r="AO47" s="29">
        <v>63219.150687453468</v>
      </c>
      <c r="AP47" s="29">
        <v>419918.76981219545</v>
      </c>
      <c r="AQ47" s="29">
        <v>7169065.6153310798</v>
      </c>
      <c r="AR47" s="29">
        <v>4716410.020099137</v>
      </c>
      <c r="AS47" s="29">
        <v>224731.80854782995</v>
      </c>
      <c r="AT47" s="29">
        <v>30749.615303890034</v>
      </c>
      <c r="AU47" s="29">
        <v>4239.8706925707575</v>
      </c>
      <c r="AV47" s="29">
        <v>5.1609191648271509</v>
      </c>
      <c r="AW47" s="29">
        <v>5.2946605850731343</v>
      </c>
      <c r="AX47" s="29">
        <v>303955.85830912949</v>
      </c>
      <c r="AY47" s="29">
        <v>256372.58093814043</v>
      </c>
      <c r="AZ47" s="29">
        <v>73154.430356149955</v>
      </c>
      <c r="BA47" s="29">
        <v>38.963344106511478</v>
      </c>
      <c r="BB47" s="29">
        <v>28861.876693233909</v>
      </c>
      <c r="BC47" s="29">
        <v>70816.072765262681</v>
      </c>
      <c r="BD47" s="29">
        <v>239215.9085378116</v>
      </c>
      <c r="BE47" s="29">
        <v>78148.768643810108</v>
      </c>
      <c r="BF47" s="29">
        <v>559.64124589102994</v>
      </c>
      <c r="BG47" s="29">
        <v>160391.7694265233</v>
      </c>
      <c r="BH47" s="29">
        <v>211509.38032234448</v>
      </c>
      <c r="BI47" s="29">
        <v>3152.8078479504979</v>
      </c>
      <c r="BJ47" s="29">
        <v>73756.86754145661</v>
      </c>
      <c r="BK47" s="29">
        <v>10269.85488471148</v>
      </c>
      <c r="BL47" s="29">
        <v>97922.839328100221</v>
      </c>
      <c r="BM47" s="29">
        <v>178079.88824363064</v>
      </c>
      <c r="BN47" s="29">
        <v>32267.266821369009</v>
      </c>
      <c r="BO47" s="29">
        <v>20505.949456919861</v>
      </c>
      <c r="BP47" s="29">
        <v>53364.905232507059</v>
      </c>
      <c r="BQ47" s="29">
        <v>4784.7643953067445</v>
      </c>
      <c r="BR47" s="29">
        <v>26639.856756160356</v>
      </c>
      <c r="BS47" s="29">
        <v>0</v>
      </c>
      <c r="BT47" s="59">
        <f t="shared" si="0"/>
        <v>16414243.892795602</v>
      </c>
      <c r="BU47" s="29">
        <v>3585620.7936362592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1305810.6780836298</v>
      </c>
      <c r="CG47" s="29">
        <v>0</v>
      </c>
      <c r="CH47" s="29">
        <v>0</v>
      </c>
      <c r="CI47" s="29">
        <v>2478675.2354845144</v>
      </c>
      <c r="CJ47" s="38">
        <f t="shared" si="2"/>
        <v>23784350.600000005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5103.4945868883924</v>
      </c>
      <c r="D48" s="29">
        <v>753.23224576032351</v>
      </c>
      <c r="E48" s="29">
        <v>756.87448097965012</v>
      </c>
      <c r="F48" s="29">
        <v>28475.682748022122</v>
      </c>
      <c r="G48" s="29">
        <v>65327.008914116166</v>
      </c>
      <c r="H48" s="29">
        <v>2997.0728243590329</v>
      </c>
      <c r="I48" s="29">
        <v>5160.6664875146544</v>
      </c>
      <c r="J48" s="29">
        <v>969.56382112228573</v>
      </c>
      <c r="K48" s="29">
        <v>608.29242151044014</v>
      </c>
      <c r="L48" s="29">
        <v>2759.1470476543259</v>
      </c>
      <c r="M48" s="29">
        <v>25411.402489256368</v>
      </c>
      <c r="N48" s="29">
        <v>44153.426282701046</v>
      </c>
      <c r="O48" s="29">
        <v>4269.3646229542301</v>
      </c>
      <c r="P48" s="29">
        <v>10364.697440506052</v>
      </c>
      <c r="Q48" s="29">
        <v>56.00937084093858</v>
      </c>
      <c r="R48" s="29">
        <v>21827.435594342227</v>
      </c>
      <c r="S48" s="29">
        <v>14147.981156126751</v>
      </c>
      <c r="T48" s="29">
        <v>3961.0285919739717</v>
      </c>
      <c r="U48" s="29">
        <v>54014.89289290872</v>
      </c>
      <c r="V48" s="29">
        <v>3427.1849669043941</v>
      </c>
      <c r="W48" s="29">
        <v>344.05906034662985</v>
      </c>
      <c r="X48" s="29">
        <v>16224.652732920749</v>
      </c>
      <c r="Y48" s="29">
        <v>25308.232147545059</v>
      </c>
      <c r="Z48" s="29">
        <v>18796.616107972608</v>
      </c>
      <c r="AA48" s="29">
        <v>1279.4928801875005</v>
      </c>
      <c r="AB48" s="29">
        <v>42451.934196107242</v>
      </c>
      <c r="AC48" s="29">
        <v>27874.799173167867</v>
      </c>
      <c r="AD48" s="29">
        <v>44087.54080632249</v>
      </c>
      <c r="AE48" s="29">
        <v>228563.62291786505</v>
      </c>
      <c r="AF48" s="29">
        <v>189292.03982526227</v>
      </c>
      <c r="AG48" s="29">
        <v>15939.926647659729</v>
      </c>
      <c r="AH48" s="29">
        <v>11058.304045523018</v>
      </c>
      <c r="AI48" s="29">
        <v>60.245114082619452</v>
      </c>
      <c r="AJ48" s="29">
        <v>21414.461527179476</v>
      </c>
      <c r="AK48" s="29">
        <v>7641.9569793594646</v>
      </c>
      <c r="AL48" s="29">
        <v>50255.694327863173</v>
      </c>
      <c r="AM48" s="29">
        <v>30573.651508896699</v>
      </c>
      <c r="AN48" s="29">
        <v>11089.167916488073</v>
      </c>
      <c r="AO48" s="29">
        <v>16102.957396687023</v>
      </c>
      <c r="AP48" s="29">
        <v>126974.01854127858</v>
      </c>
      <c r="AQ48" s="29">
        <v>23594.516561912285</v>
      </c>
      <c r="AR48" s="29">
        <v>26018.366605999305</v>
      </c>
      <c r="AS48" s="29">
        <v>4514.275512749392</v>
      </c>
      <c r="AT48" s="29">
        <v>5008.1076519326625</v>
      </c>
      <c r="AU48" s="29">
        <v>10806.468431868563</v>
      </c>
      <c r="AV48" s="29">
        <v>871377.55377822928</v>
      </c>
      <c r="AW48" s="29">
        <v>712991.70257680956</v>
      </c>
      <c r="AX48" s="29">
        <v>59118.867787392257</v>
      </c>
      <c r="AY48" s="29">
        <v>105354.15468183499</v>
      </c>
      <c r="AZ48" s="29">
        <v>120815.66791796558</v>
      </c>
      <c r="BA48" s="29">
        <v>2.7012909656976944</v>
      </c>
      <c r="BB48" s="29">
        <v>20714.7446549122</v>
      </c>
      <c r="BC48" s="29">
        <v>20299.533268570991</v>
      </c>
      <c r="BD48" s="29">
        <v>70873.663037170656</v>
      </c>
      <c r="BE48" s="29">
        <v>17392.04114035457</v>
      </c>
      <c r="BF48" s="29">
        <v>1425.4939553015899</v>
      </c>
      <c r="BG48" s="29">
        <v>36677.069815104915</v>
      </c>
      <c r="BH48" s="29">
        <v>30243.658639798523</v>
      </c>
      <c r="BI48" s="29">
        <v>723.81205475541822</v>
      </c>
      <c r="BJ48" s="29">
        <v>14259.04941877049</v>
      </c>
      <c r="BK48" s="29">
        <v>6203.9762135462515</v>
      </c>
      <c r="BL48" s="29">
        <v>22767.123262118876</v>
      </c>
      <c r="BM48" s="29">
        <v>19056.057839308662</v>
      </c>
      <c r="BN48" s="29">
        <v>19174.468843506864</v>
      </c>
      <c r="BO48" s="29">
        <v>13861.886813409834</v>
      </c>
      <c r="BP48" s="29">
        <v>76998.439912970294</v>
      </c>
      <c r="BQ48" s="29">
        <v>3531.9998405391802</v>
      </c>
      <c r="BR48" s="29">
        <v>21002.120295808898</v>
      </c>
      <c r="BS48" s="29">
        <v>0</v>
      </c>
      <c r="BT48" s="59">
        <f t="shared" si="0"/>
        <v>3514685.3546427651</v>
      </c>
      <c r="BU48" s="29">
        <v>3342141.8943195231</v>
      </c>
      <c r="BV48" s="29">
        <v>0</v>
      </c>
      <c r="BW48" s="29">
        <v>0</v>
      </c>
      <c r="BX48" s="29">
        <v>0</v>
      </c>
      <c r="BY48" s="29">
        <v>0</v>
      </c>
      <c r="BZ48" s="29">
        <v>10562774.109374182</v>
      </c>
      <c r="CA48" s="29">
        <v>4388877.241888755</v>
      </c>
      <c r="CB48" s="29">
        <v>0</v>
      </c>
      <c r="CC48" s="29">
        <v>0</v>
      </c>
      <c r="CD48" s="29">
        <v>41335.707318691355</v>
      </c>
      <c r="CE48" s="29">
        <v>0</v>
      </c>
      <c r="CF48" s="29">
        <v>201561.47100696564</v>
      </c>
      <c r="CG48" s="29">
        <v>0</v>
      </c>
      <c r="CH48" s="29">
        <v>0</v>
      </c>
      <c r="CI48" s="29">
        <v>51763.521449119238</v>
      </c>
      <c r="CJ48" s="38">
        <f t="shared" si="2"/>
        <v>22103139.300000001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83323.558778112114</v>
      </c>
      <c r="D49" s="29">
        <v>43810.180514807129</v>
      </c>
      <c r="E49" s="29">
        <v>28663.5645849578</v>
      </c>
      <c r="F49" s="29">
        <v>107518.06634461113</v>
      </c>
      <c r="G49" s="29">
        <v>913927.75868761516</v>
      </c>
      <c r="H49" s="29">
        <v>108814.69385545315</v>
      </c>
      <c r="I49" s="29">
        <v>198238.05148269251</v>
      </c>
      <c r="J49" s="29">
        <v>187926.18663455156</v>
      </c>
      <c r="K49" s="29">
        <v>256496.30688199669</v>
      </c>
      <c r="L49" s="29">
        <v>4364.0539836832277</v>
      </c>
      <c r="M49" s="29">
        <v>169810.70388828358</v>
      </c>
      <c r="N49" s="29">
        <v>642795.34538795869</v>
      </c>
      <c r="O49" s="29">
        <v>306478.69157889072</v>
      </c>
      <c r="P49" s="29">
        <v>160504.35795829573</v>
      </c>
      <c r="Q49" s="29">
        <v>74281.511474417333</v>
      </c>
      <c r="R49" s="29">
        <v>774635.1465897091</v>
      </c>
      <c r="S49" s="29">
        <v>514399.87931019039</v>
      </c>
      <c r="T49" s="29">
        <v>312883.38337289717</v>
      </c>
      <c r="U49" s="29">
        <v>1634385.8854697107</v>
      </c>
      <c r="V49" s="29">
        <v>13861.568240757939</v>
      </c>
      <c r="W49" s="29">
        <v>17378.668019921221</v>
      </c>
      <c r="X49" s="29">
        <v>887356.28731679311</v>
      </c>
      <c r="Y49" s="29">
        <v>379347.79788114136</v>
      </c>
      <c r="Z49" s="29">
        <v>186079.92502797421</v>
      </c>
      <c r="AA49" s="29">
        <v>29489.029878380847</v>
      </c>
      <c r="AB49" s="29">
        <v>244069.03296110284</v>
      </c>
      <c r="AC49" s="29">
        <v>1205405.3221699153</v>
      </c>
      <c r="AD49" s="29">
        <v>2411721.1563383322</v>
      </c>
      <c r="AE49" s="29">
        <v>11268208.393166188</v>
      </c>
      <c r="AF49" s="29">
        <v>16303973.535631565</v>
      </c>
      <c r="AG49" s="29">
        <v>1141200.9648384629</v>
      </c>
      <c r="AH49" s="29">
        <v>113816.67439657963</v>
      </c>
      <c r="AI49" s="29">
        <v>374398.92180739087</v>
      </c>
      <c r="AJ49" s="29">
        <v>1373882.9784983022</v>
      </c>
      <c r="AK49" s="29">
        <v>331206.50625924417</v>
      </c>
      <c r="AL49" s="29">
        <v>5867616.3145828694</v>
      </c>
      <c r="AM49" s="29">
        <v>624100.2202715124</v>
      </c>
      <c r="AN49" s="29">
        <v>482395.25807493593</v>
      </c>
      <c r="AO49" s="29">
        <v>904123.81576152355</v>
      </c>
      <c r="AP49" s="29">
        <v>2371656.6684884503</v>
      </c>
      <c r="AQ49" s="29">
        <v>3400504.9279339151</v>
      </c>
      <c r="AR49" s="29">
        <v>793022.37706048135</v>
      </c>
      <c r="AS49" s="29">
        <v>1026318.4360338098</v>
      </c>
      <c r="AT49" s="29">
        <v>686104.99102855753</v>
      </c>
      <c r="AU49" s="29">
        <v>81944.027883014438</v>
      </c>
      <c r="AV49" s="29">
        <v>1.1330205630467159E-5</v>
      </c>
      <c r="AW49" s="29">
        <v>0</v>
      </c>
      <c r="AX49" s="29">
        <v>2511338.3291102108</v>
      </c>
      <c r="AY49" s="29">
        <v>1379947.44177183</v>
      </c>
      <c r="AZ49" s="29">
        <v>678941.06064958812</v>
      </c>
      <c r="BA49" s="29">
        <v>499727.66459154425</v>
      </c>
      <c r="BB49" s="29">
        <v>454709.2710693226</v>
      </c>
      <c r="BC49" s="29">
        <v>770766.6171929863</v>
      </c>
      <c r="BD49" s="29">
        <v>629541.76573052513</v>
      </c>
      <c r="BE49" s="29">
        <v>523937.29031949956</v>
      </c>
      <c r="BF49" s="29">
        <v>214645.92569905703</v>
      </c>
      <c r="BG49" s="29">
        <v>1135840.2087845388</v>
      </c>
      <c r="BH49" s="29">
        <v>7843616.4708593702</v>
      </c>
      <c r="BI49" s="29">
        <v>10809.884354576841</v>
      </c>
      <c r="BJ49" s="29">
        <v>2959353.1662291801</v>
      </c>
      <c r="BK49" s="29">
        <v>188954.84626071856</v>
      </c>
      <c r="BL49" s="29">
        <v>2253063.8836095873</v>
      </c>
      <c r="BM49" s="29">
        <v>1821522.5844821278</v>
      </c>
      <c r="BN49" s="29">
        <v>899625.20441390807</v>
      </c>
      <c r="BO49" s="29">
        <v>455231.34191341058</v>
      </c>
      <c r="BP49" s="29">
        <v>1212408.7832505598</v>
      </c>
      <c r="BQ49" s="29">
        <v>594736.26954541844</v>
      </c>
      <c r="BR49" s="29">
        <v>268544.23404944089</v>
      </c>
      <c r="BS49" s="29">
        <v>0</v>
      </c>
      <c r="BT49" s="59">
        <f t="shared" si="0"/>
        <v>86349703.370228678</v>
      </c>
      <c r="BU49" s="29">
        <v>95957.951695483629</v>
      </c>
      <c r="BV49" s="29">
        <v>0</v>
      </c>
      <c r="BW49" s="29">
        <v>0</v>
      </c>
      <c r="BX49" s="29">
        <v>0</v>
      </c>
      <c r="BY49" s="29">
        <v>1752989.3470831227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72026.869479034387</v>
      </c>
      <c r="CG49" s="29">
        <v>0</v>
      </c>
      <c r="CH49" s="29">
        <v>0</v>
      </c>
      <c r="CI49" s="29">
        <v>92636.761513684367</v>
      </c>
      <c r="CJ49" s="38">
        <f t="shared" si="2"/>
        <v>88363314.299999997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109715245.5758602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54211.424139812472</v>
      </c>
      <c r="CG50" s="29">
        <v>0</v>
      </c>
      <c r="CH50" s="29">
        <v>0</v>
      </c>
      <c r="CI50" s="29">
        <v>0</v>
      </c>
      <c r="CJ50" s="38">
        <f t="shared" si="2"/>
        <v>109769457.00000001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144005222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144005222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75676.632351645865</v>
      </c>
      <c r="D52" s="29">
        <v>37616.77516237591</v>
      </c>
      <c r="E52" s="29">
        <v>5829.5660374357594</v>
      </c>
      <c r="F52" s="29">
        <v>274540.8155015441</v>
      </c>
      <c r="G52" s="29">
        <v>405885.8043610772</v>
      </c>
      <c r="H52" s="29">
        <v>28466.064391258747</v>
      </c>
      <c r="I52" s="29">
        <v>43187.951486939688</v>
      </c>
      <c r="J52" s="29">
        <v>4226.4609724466181</v>
      </c>
      <c r="K52" s="29">
        <v>11599.280217227599</v>
      </c>
      <c r="L52" s="29">
        <v>77191.688748166969</v>
      </c>
      <c r="M52" s="29">
        <v>266806.79892214655</v>
      </c>
      <c r="N52" s="29">
        <v>1692649.8113838201</v>
      </c>
      <c r="O52" s="29">
        <v>50347.437782586967</v>
      </c>
      <c r="P52" s="29">
        <v>56349.032125810554</v>
      </c>
      <c r="Q52" s="29">
        <v>1659.041877196189</v>
      </c>
      <c r="R52" s="29">
        <v>76763.558892155634</v>
      </c>
      <c r="S52" s="29">
        <v>131221.45638336128</v>
      </c>
      <c r="T52" s="29">
        <v>43510.235460074429</v>
      </c>
      <c r="U52" s="29">
        <v>627615.0687361923</v>
      </c>
      <c r="V52" s="29">
        <v>55334.401041805941</v>
      </c>
      <c r="W52" s="29">
        <v>3479.9066353078442</v>
      </c>
      <c r="X52" s="29">
        <v>1150736.1434969367</v>
      </c>
      <c r="Y52" s="29">
        <v>631063.63165976875</v>
      </c>
      <c r="Z52" s="29">
        <v>4495701.8918837048</v>
      </c>
      <c r="AA52" s="29">
        <v>297385.36637296743</v>
      </c>
      <c r="AB52" s="29">
        <v>1072896.4528775213</v>
      </c>
      <c r="AC52" s="29">
        <v>2780363.6142421076</v>
      </c>
      <c r="AD52" s="29">
        <v>865442.76073780796</v>
      </c>
      <c r="AE52" s="29">
        <v>9444248.2348738164</v>
      </c>
      <c r="AF52" s="29">
        <v>3527579.3575532231</v>
      </c>
      <c r="AG52" s="29">
        <v>684405.92258151015</v>
      </c>
      <c r="AH52" s="29">
        <v>390477.06014162238</v>
      </c>
      <c r="AI52" s="29">
        <v>41324.176120865282</v>
      </c>
      <c r="AJ52" s="29">
        <v>1745657.1578105043</v>
      </c>
      <c r="AK52" s="29">
        <v>237400.28799906693</v>
      </c>
      <c r="AL52" s="29">
        <v>987994.98483252095</v>
      </c>
      <c r="AM52" s="29">
        <v>951564.08833548101</v>
      </c>
      <c r="AN52" s="29">
        <v>598903.99689676799</v>
      </c>
      <c r="AO52" s="29">
        <v>472391.39161523699</v>
      </c>
      <c r="AP52" s="29">
        <v>6675308.9462217102</v>
      </c>
      <c r="AQ52" s="29">
        <v>2052659.6374791195</v>
      </c>
      <c r="AR52" s="29">
        <v>652683.39677531354</v>
      </c>
      <c r="AS52" s="29">
        <v>41506.056670182312</v>
      </c>
      <c r="AT52" s="29">
        <v>758345.81262733031</v>
      </c>
      <c r="AU52" s="29">
        <v>403666.32371727028</v>
      </c>
      <c r="AV52" s="29">
        <v>7670.3910873971927</v>
      </c>
      <c r="AW52" s="29">
        <v>1579.41300394682</v>
      </c>
      <c r="AX52" s="29">
        <v>6628445.2209324222</v>
      </c>
      <c r="AY52" s="29">
        <v>3934247.1141414987</v>
      </c>
      <c r="AZ52" s="29">
        <v>829739.30695541436</v>
      </c>
      <c r="BA52" s="29">
        <v>96.843635135050945</v>
      </c>
      <c r="BB52" s="29">
        <v>1388660.1271892607</v>
      </c>
      <c r="BC52" s="29">
        <v>1635546.8552187344</v>
      </c>
      <c r="BD52" s="29">
        <v>4854455.8199707661</v>
      </c>
      <c r="BE52" s="29">
        <v>1465366.4254587619</v>
      </c>
      <c r="BF52" s="29">
        <v>14049.920337686928</v>
      </c>
      <c r="BG52" s="29">
        <v>5431628.5050563235</v>
      </c>
      <c r="BH52" s="29">
        <v>1349272.8478999073</v>
      </c>
      <c r="BI52" s="29">
        <v>31150.754340976295</v>
      </c>
      <c r="BJ52" s="29">
        <v>882195.97375578154</v>
      </c>
      <c r="BK52" s="29">
        <v>153956.53810625468</v>
      </c>
      <c r="BL52" s="29">
        <v>495070.26457627694</v>
      </c>
      <c r="BM52" s="29">
        <v>460479.51325473998</v>
      </c>
      <c r="BN52" s="29">
        <v>618455.3906089589</v>
      </c>
      <c r="BO52" s="29">
        <v>445985.91411806841</v>
      </c>
      <c r="BP52" s="29">
        <v>554105.21331862593</v>
      </c>
      <c r="BQ52" s="29">
        <v>136688.58895834547</v>
      </c>
      <c r="BR52" s="29">
        <v>571802.71843667072</v>
      </c>
      <c r="BS52" s="29">
        <v>0</v>
      </c>
      <c r="BT52" s="59">
        <f t="shared" si="0"/>
        <v>76820314.142354891</v>
      </c>
      <c r="BU52" s="29">
        <v>599728.98105912039</v>
      </c>
      <c r="BV52" s="29">
        <v>0</v>
      </c>
      <c r="BW52" s="29">
        <v>0</v>
      </c>
      <c r="BX52" s="29">
        <v>0</v>
      </c>
      <c r="BY52" s="29">
        <v>0</v>
      </c>
      <c r="BZ52" s="29">
        <v>2098681.7501948941</v>
      </c>
      <c r="CA52" s="29">
        <v>802132.15468182601</v>
      </c>
      <c r="CB52" s="29">
        <v>0</v>
      </c>
      <c r="CC52" s="29">
        <v>0</v>
      </c>
      <c r="CD52" s="29">
        <v>85753.130308118081</v>
      </c>
      <c r="CE52" s="29">
        <v>0</v>
      </c>
      <c r="CF52" s="29">
        <v>3472924.7192461588</v>
      </c>
      <c r="CG52" s="29">
        <v>0</v>
      </c>
      <c r="CH52" s="29">
        <v>0</v>
      </c>
      <c r="CI52" s="29">
        <v>25396629.122155003</v>
      </c>
      <c r="CJ52" s="38">
        <f t="shared" si="2"/>
        <v>109276164.00000003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29963.130725850515</v>
      </c>
      <c r="D53" s="29">
        <v>9844.8905632179049</v>
      </c>
      <c r="E53" s="29">
        <v>21423.286188224836</v>
      </c>
      <c r="F53" s="29">
        <v>776726.07236353983</v>
      </c>
      <c r="G53" s="29">
        <v>1008906.9554409547</v>
      </c>
      <c r="H53" s="29">
        <v>5406.3428830309167</v>
      </c>
      <c r="I53" s="29">
        <v>21097.25089791643</v>
      </c>
      <c r="J53" s="29">
        <v>9273.8392598903683</v>
      </c>
      <c r="K53" s="29">
        <v>77164.087699982687</v>
      </c>
      <c r="L53" s="29">
        <v>9430.5075731151828</v>
      </c>
      <c r="M53" s="29">
        <v>163374.7767951932</v>
      </c>
      <c r="N53" s="29">
        <v>388657.95317708625</v>
      </c>
      <c r="O53" s="29">
        <v>17089.43928482951</v>
      </c>
      <c r="P53" s="29">
        <v>51798.119171978557</v>
      </c>
      <c r="Q53" s="29">
        <v>20.379068233617485</v>
      </c>
      <c r="R53" s="29">
        <v>215260.22471135674</v>
      </c>
      <c r="S53" s="29">
        <v>48988.331699068978</v>
      </c>
      <c r="T53" s="29">
        <v>32305.031862307031</v>
      </c>
      <c r="U53" s="29">
        <v>2617503.3991727666</v>
      </c>
      <c r="V53" s="29">
        <v>8750.5661641935476</v>
      </c>
      <c r="W53" s="29">
        <v>2615.1886157650861</v>
      </c>
      <c r="X53" s="29">
        <v>42971.800627635537</v>
      </c>
      <c r="Y53" s="29">
        <v>277966.17780988256</v>
      </c>
      <c r="Z53" s="29">
        <v>331044.07882503286</v>
      </c>
      <c r="AA53" s="29">
        <v>193766.92773592283</v>
      </c>
      <c r="AB53" s="29">
        <v>2643709.4921446266</v>
      </c>
      <c r="AC53" s="29">
        <v>32148689.947035663</v>
      </c>
      <c r="AD53" s="29">
        <v>175065.14397636376</v>
      </c>
      <c r="AE53" s="29">
        <v>2388657.7285711709</v>
      </c>
      <c r="AF53" s="29">
        <v>725895.43692856072</v>
      </c>
      <c r="AG53" s="29">
        <v>193919.78160797534</v>
      </c>
      <c r="AH53" s="29">
        <v>63908.804398097498</v>
      </c>
      <c r="AI53" s="29">
        <v>199.15807188074504</v>
      </c>
      <c r="AJ53" s="29">
        <v>1035075.4651004701</v>
      </c>
      <c r="AK53" s="29">
        <v>541121.41619233193</v>
      </c>
      <c r="AL53" s="29">
        <v>460827.23439518013</v>
      </c>
      <c r="AM53" s="29">
        <v>295677.01358236629</v>
      </c>
      <c r="AN53" s="29">
        <v>323203.12839176494</v>
      </c>
      <c r="AO53" s="29">
        <v>876220.08897792967</v>
      </c>
      <c r="AP53" s="29">
        <v>2083788.6042379499</v>
      </c>
      <c r="AQ53" s="29">
        <v>89398.51085945181</v>
      </c>
      <c r="AR53" s="29">
        <v>37895.142211847895</v>
      </c>
      <c r="AS53" s="29">
        <v>5499.1082099877976</v>
      </c>
      <c r="AT53" s="29">
        <v>320576.77881322603</v>
      </c>
      <c r="AU53" s="29">
        <v>30694.279457205772</v>
      </c>
      <c r="AV53" s="29">
        <v>102.38461714293548</v>
      </c>
      <c r="AW53" s="29">
        <v>27.914170275449557</v>
      </c>
      <c r="AX53" s="29">
        <v>1690637.8704845421</v>
      </c>
      <c r="AY53" s="29">
        <v>3768966.8349878788</v>
      </c>
      <c r="AZ53" s="29">
        <v>147461.19987445581</v>
      </c>
      <c r="BA53" s="29">
        <v>70.459534719702205</v>
      </c>
      <c r="BB53" s="29">
        <v>13377.981483316747</v>
      </c>
      <c r="BC53" s="29">
        <v>912431.23278606229</v>
      </c>
      <c r="BD53" s="29">
        <v>954012.19533301517</v>
      </c>
      <c r="BE53" s="29">
        <v>162284.93239697252</v>
      </c>
      <c r="BF53" s="29">
        <v>77.467871066518484</v>
      </c>
      <c r="BG53" s="29">
        <v>826439.4942756294</v>
      </c>
      <c r="BH53" s="29">
        <v>993728.55616634479</v>
      </c>
      <c r="BI53" s="29">
        <v>3228.4503757290659</v>
      </c>
      <c r="BJ53" s="29">
        <v>530215.52607585466</v>
      </c>
      <c r="BK53" s="29">
        <v>49218.535277132585</v>
      </c>
      <c r="BL53" s="29">
        <v>297706.8822488407</v>
      </c>
      <c r="BM53" s="29">
        <v>163314.2032980549</v>
      </c>
      <c r="BN53" s="29">
        <v>105147.22761564645</v>
      </c>
      <c r="BO53" s="29">
        <v>141131.86851582146</v>
      </c>
      <c r="BP53" s="29">
        <v>184427.36992805728</v>
      </c>
      <c r="BQ53" s="29">
        <v>7066.9816439595215</v>
      </c>
      <c r="BR53" s="29">
        <v>44075.407052762988</v>
      </c>
      <c r="BS53" s="29">
        <v>0</v>
      </c>
      <c r="BT53" s="59">
        <f t="shared" si="0"/>
        <v>61796521.997494303</v>
      </c>
      <c r="BU53" s="29">
        <v>578697.59277406626</v>
      </c>
      <c r="BV53" s="29">
        <v>0</v>
      </c>
      <c r="BW53" s="29">
        <v>0</v>
      </c>
      <c r="BX53" s="29">
        <v>0</v>
      </c>
      <c r="BY53" s="29">
        <v>908569.367580708</v>
      </c>
      <c r="BZ53" s="29">
        <v>0</v>
      </c>
      <c r="CA53" s="29">
        <v>0</v>
      </c>
      <c r="CB53" s="29">
        <v>0</v>
      </c>
      <c r="CC53" s="29">
        <v>0</v>
      </c>
      <c r="CD53" s="29">
        <v>511229.32177817891</v>
      </c>
      <c r="CE53" s="29">
        <v>0</v>
      </c>
      <c r="CF53" s="29">
        <v>2063870.8685975489</v>
      </c>
      <c r="CG53" s="29">
        <v>0</v>
      </c>
      <c r="CH53" s="29">
        <v>204751.32710791737</v>
      </c>
      <c r="CI53" s="29">
        <v>21420593.414667275</v>
      </c>
      <c r="CJ53" s="38">
        <f t="shared" si="2"/>
        <v>87484233.889999986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1.2059436295752513</v>
      </c>
      <c r="D54" s="29">
        <v>4.124398851981727E-3</v>
      </c>
      <c r="E54" s="29">
        <v>0</v>
      </c>
      <c r="F54" s="29">
        <v>0.50181463432373308</v>
      </c>
      <c r="G54" s="29">
        <v>7.6075806793476648</v>
      </c>
      <c r="H54" s="29">
        <v>0.10125640699335935</v>
      </c>
      <c r="I54" s="29">
        <v>3.37677326123276E-2</v>
      </c>
      <c r="J54" s="29">
        <v>0.91776016554719497</v>
      </c>
      <c r="K54" s="29">
        <v>10.337156994042868</v>
      </c>
      <c r="L54" s="29">
        <v>3.8528239275783952E-3</v>
      </c>
      <c r="M54" s="29">
        <v>7.8268549302982224</v>
      </c>
      <c r="N54" s="29">
        <v>151.81161280571635</v>
      </c>
      <c r="O54" s="29">
        <v>3.3281890013974995</v>
      </c>
      <c r="P54" s="29">
        <v>2.7105489147730863</v>
      </c>
      <c r="Q54" s="29">
        <v>3.6715796622885315</v>
      </c>
      <c r="R54" s="29">
        <v>8.9380823577293498</v>
      </c>
      <c r="S54" s="29">
        <v>5.953346714726484</v>
      </c>
      <c r="T54" s="29">
        <v>10.724270985979432</v>
      </c>
      <c r="U54" s="29">
        <v>3004350.9023370221</v>
      </c>
      <c r="V54" s="29">
        <v>0.11140718506134713</v>
      </c>
      <c r="W54" s="29">
        <v>0.33957651282826684</v>
      </c>
      <c r="X54" s="29">
        <v>146.44787475509119</v>
      </c>
      <c r="Y54" s="29">
        <v>1.3739467203752969</v>
      </c>
      <c r="Z54" s="29">
        <v>0.20112885894338947</v>
      </c>
      <c r="AA54" s="29">
        <v>8.0132437480654375E-3</v>
      </c>
      <c r="AB54" s="29">
        <v>8.9212993772256656E-4</v>
      </c>
      <c r="AC54" s="29">
        <v>9.5896254891508867E-2</v>
      </c>
      <c r="AD54" s="29">
        <v>1.2036749455719136</v>
      </c>
      <c r="AE54" s="29">
        <v>2631938.3618651028</v>
      </c>
      <c r="AF54" s="29">
        <v>9.3048556995282397</v>
      </c>
      <c r="AG54" s="29">
        <v>6.0828838813388762E-2</v>
      </c>
      <c r="AH54" s="29">
        <v>1.7510427332031505E-3</v>
      </c>
      <c r="AI54" s="29">
        <v>0</v>
      </c>
      <c r="AJ54" s="29">
        <v>0.13542915708143574</v>
      </c>
      <c r="AK54" s="29">
        <v>5.1288949703552175E-2</v>
      </c>
      <c r="AL54" s="29">
        <v>11.492207032798326</v>
      </c>
      <c r="AM54" s="29">
        <v>4.2700832076699404</v>
      </c>
      <c r="AN54" s="29">
        <v>73.462309333428536</v>
      </c>
      <c r="AO54" s="29">
        <v>39.551450867663441</v>
      </c>
      <c r="AP54" s="29">
        <v>11.936448383474479</v>
      </c>
      <c r="AQ54" s="29">
        <v>5.0144127736939144</v>
      </c>
      <c r="AR54" s="29">
        <v>3.1911360607246382E-3</v>
      </c>
      <c r="AS54" s="29">
        <v>9.3312683465013129E-4</v>
      </c>
      <c r="AT54" s="29">
        <v>0.4096265017085684</v>
      </c>
      <c r="AU54" s="29">
        <v>7.5679807860770234</v>
      </c>
      <c r="AV54" s="29">
        <v>2.4540815511724509E-3</v>
      </c>
      <c r="AW54" s="29">
        <v>0</v>
      </c>
      <c r="AX54" s="29">
        <v>12.152619482552222</v>
      </c>
      <c r="AY54" s="29">
        <v>2.4772325346787651</v>
      </c>
      <c r="AZ54" s="29">
        <v>5279084.8811744368</v>
      </c>
      <c r="BA54" s="29">
        <v>0</v>
      </c>
      <c r="BB54" s="29">
        <v>0.29812054493013274</v>
      </c>
      <c r="BC54" s="29">
        <v>0.67344745132512163</v>
      </c>
      <c r="BD54" s="29">
        <v>6.7335274393139919</v>
      </c>
      <c r="BE54" s="29">
        <v>0.21518401723732336</v>
      </c>
      <c r="BF54" s="29">
        <v>0</v>
      </c>
      <c r="BG54" s="29">
        <v>5.1634938816520197</v>
      </c>
      <c r="BH54" s="29">
        <v>667766.92593746586</v>
      </c>
      <c r="BI54" s="29">
        <v>2.2625228108091162E-2</v>
      </c>
      <c r="BJ54" s="29">
        <v>435752.38662063517</v>
      </c>
      <c r="BK54" s="29">
        <v>0</v>
      </c>
      <c r="BL54" s="29">
        <v>519608.96732648555</v>
      </c>
      <c r="BM54" s="29">
        <v>19430.749757587204</v>
      </c>
      <c r="BN54" s="29">
        <v>24.528181498106836</v>
      </c>
      <c r="BO54" s="29">
        <v>2.5781397468326168</v>
      </c>
      <c r="BP54" s="29">
        <v>96810.574500759845</v>
      </c>
      <c r="BQ54" s="29">
        <v>1.9080004249822171E-2</v>
      </c>
      <c r="BR54" s="29">
        <v>0.28931149361911396</v>
      </c>
      <c r="BS54" s="29">
        <v>0</v>
      </c>
      <c r="BT54" s="59">
        <f t="shared" si="0"/>
        <v>12655327.62588718</v>
      </c>
      <c r="BU54" s="29">
        <v>83554.584351706217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759939.91620841785</v>
      </c>
      <c r="CE54" s="29">
        <v>0</v>
      </c>
      <c r="CF54" s="29">
        <v>19191369.008311849</v>
      </c>
      <c r="CG54" s="29">
        <v>0</v>
      </c>
      <c r="CH54" s="29">
        <v>0</v>
      </c>
      <c r="CI54" s="29">
        <v>24735412.265240841</v>
      </c>
      <c r="CJ54" s="38">
        <f t="shared" si="2"/>
        <v>57425603.399999991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6.3750092591362471</v>
      </c>
      <c r="D55" s="29">
        <v>160.33337785485239</v>
      </c>
      <c r="E55" s="29">
        <v>0.955270797340809</v>
      </c>
      <c r="F55" s="29">
        <v>1.9777069405226702</v>
      </c>
      <c r="G55" s="29">
        <v>5.3083610214467081</v>
      </c>
      <c r="H55" s="29">
        <v>0</v>
      </c>
      <c r="I55" s="29">
        <v>0</v>
      </c>
      <c r="J55" s="29">
        <v>0</v>
      </c>
      <c r="K55" s="29">
        <v>0</v>
      </c>
      <c r="L55" s="29">
        <v>3.0129377057231457</v>
      </c>
      <c r="M55" s="29">
        <v>2.9519784449145527</v>
      </c>
      <c r="N55" s="29">
        <v>2255.8014120142097</v>
      </c>
      <c r="O55" s="29">
        <v>0</v>
      </c>
      <c r="P55" s="29">
        <v>0.8895221862345023</v>
      </c>
      <c r="Q55" s="29">
        <v>0</v>
      </c>
      <c r="R55" s="29">
        <v>0.9588620904304338</v>
      </c>
      <c r="S55" s="29">
        <v>6.508002696108699</v>
      </c>
      <c r="T55" s="29">
        <v>0</v>
      </c>
      <c r="U55" s="29">
        <v>12.11394315405763</v>
      </c>
      <c r="V55" s="29">
        <v>0</v>
      </c>
      <c r="W55" s="29">
        <v>0</v>
      </c>
      <c r="X55" s="29">
        <v>3.4579425810843865</v>
      </c>
      <c r="Y55" s="29">
        <v>11.093544245356659</v>
      </c>
      <c r="Z55" s="29">
        <v>6.5998523196401013</v>
      </c>
      <c r="AA55" s="29">
        <v>3.9833043039403697</v>
      </c>
      <c r="AB55" s="29">
        <v>21.021612318139564</v>
      </c>
      <c r="AC55" s="29">
        <v>865.80613130822724</v>
      </c>
      <c r="AD55" s="29">
        <v>30.982281753779812</v>
      </c>
      <c r="AE55" s="29">
        <v>204.00879819229365</v>
      </c>
      <c r="AF55" s="29">
        <v>100.15186559645879</v>
      </c>
      <c r="AG55" s="29">
        <v>43.515538801898764</v>
      </c>
      <c r="AH55" s="29">
        <v>0</v>
      </c>
      <c r="AI55" s="29">
        <v>0</v>
      </c>
      <c r="AJ55" s="29">
        <v>271.1998391393584</v>
      </c>
      <c r="AK55" s="29">
        <v>18.731657448644121</v>
      </c>
      <c r="AL55" s="29">
        <v>45.278210292370893</v>
      </c>
      <c r="AM55" s="29">
        <v>235.89555440272326</v>
      </c>
      <c r="AN55" s="29">
        <v>13.021127437369874</v>
      </c>
      <c r="AO55" s="29">
        <v>90.181591158093738</v>
      </c>
      <c r="AP55" s="29">
        <v>449.78500430306985</v>
      </c>
      <c r="AQ55" s="29">
        <v>47.624958836472942</v>
      </c>
      <c r="AR55" s="29">
        <v>8.526266880892317</v>
      </c>
      <c r="AS55" s="29">
        <v>0</v>
      </c>
      <c r="AT55" s="29">
        <v>42.409893827874264</v>
      </c>
      <c r="AU55" s="29">
        <v>662.00472566344865</v>
      </c>
      <c r="AV55" s="29">
        <v>0</v>
      </c>
      <c r="AW55" s="29">
        <v>0</v>
      </c>
      <c r="AX55" s="29">
        <v>368.47079699533197</v>
      </c>
      <c r="AY55" s="29">
        <v>1028.6490480483435</v>
      </c>
      <c r="AZ55" s="29">
        <v>946.36879148426465</v>
      </c>
      <c r="BA55" s="29">
        <v>255.97473477133892</v>
      </c>
      <c r="BB55" s="29">
        <v>15.743194379609333</v>
      </c>
      <c r="BC55" s="29">
        <v>62.759126560162002</v>
      </c>
      <c r="BD55" s="29">
        <v>111.76764299670106</v>
      </c>
      <c r="BE55" s="29">
        <v>811.26936174624223</v>
      </c>
      <c r="BF55" s="29">
        <v>29.59916781534055</v>
      </c>
      <c r="BG55" s="29">
        <v>682.40206832028855</v>
      </c>
      <c r="BH55" s="29">
        <v>27487.215840978148</v>
      </c>
      <c r="BI55" s="29">
        <v>0.88899159412270723</v>
      </c>
      <c r="BJ55" s="29">
        <v>8557.4669982007636</v>
      </c>
      <c r="BK55" s="29">
        <v>8.2417375104221016</v>
      </c>
      <c r="BL55" s="29">
        <v>8537.0285617824647</v>
      </c>
      <c r="BM55" s="29">
        <v>8694.5434561424536</v>
      </c>
      <c r="BN55" s="29">
        <v>971.20210470147151</v>
      </c>
      <c r="BO55" s="29">
        <v>469.71890557046396</v>
      </c>
      <c r="BP55" s="29">
        <v>328.19978989167333</v>
      </c>
      <c r="BQ55" s="29">
        <v>0</v>
      </c>
      <c r="BR55" s="29">
        <v>18.755172243537643</v>
      </c>
      <c r="BS55" s="29">
        <v>0</v>
      </c>
      <c r="BT55" s="59">
        <f t="shared" si="0"/>
        <v>65018.731576709266</v>
      </c>
      <c r="BU55" s="29">
        <v>0</v>
      </c>
      <c r="BV55" s="29">
        <v>0</v>
      </c>
      <c r="BW55" s="29">
        <v>0</v>
      </c>
      <c r="BX55" s="29">
        <v>0</v>
      </c>
      <c r="BY55" s="29">
        <v>1910822.1614194207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1063071.8971741286</v>
      </c>
      <c r="CG55" s="29">
        <v>0</v>
      </c>
      <c r="CH55" s="29">
        <v>0</v>
      </c>
      <c r="CI55" s="29">
        <v>71121.059829742022</v>
      </c>
      <c r="CJ55" s="38">
        <f t="shared" si="2"/>
        <v>3110033.850000001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10229.98533909618</v>
      </c>
      <c r="D56" s="29">
        <v>703.18152360354043</v>
      </c>
      <c r="E56" s="29">
        <v>201.74913609185535</v>
      </c>
      <c r="F56" s="29">
        <v>5813.7430227643154</v>
      </c>
      <c r="G56" s="29">
        <v>1121741.4157532307</v>
      </c>
      <c r="H56" s="29">
        <v>38411.991202094854</v>
      </c>
      <c r="I56" s="29">
        <v>41574.759178740416</v>
      </c>
      <c r="J56" s="29">
        <v>936.43939718880017</v>
      </c>
      <c r="K56" s="29">
        <v>15120.242379855927</v>
      </c>
      <c r="L56" s="29">
        <v>19444.006417678698</v>
      </c>
      <c r="M56" s="29">
        <v>102380.73395183508</v>
      </c>
      <c r="N56" s="29">
        <v>182319.38117362137</v>
      </c>
      <c r="O56" s="29">
        <v>56936.596414096515</v>
      </c>
      <c r="P56" s="29">
        <v>21736.785128733383</v>
      </c>
      <c r="Q56" s="29">
        <v>2027.022116093555</v>
      </c>
      <c r="R56" s="29">
        <v>21307.483440892378</v>
      </c>
      <c r="S56" s="29">
        <v>84935.734075687113</v>
      </c>
      <c r="T56" s="29">
        <v>21085.522799174058</v>
      </c>
      <c r="U56" s="29">
        <v>262363.92245797277</v>
      </c>
      <c r="V56" s="29">
        <v>8968.3508223730387</v>
      </c>
      <c r="W56" s="29">
        <v>842.14617255079941</v>
      </c>
      <c r="X56" s="29">
        <v>663462.15471385373</v>
      </c>
      <c r="Y56" s="29">
        <v>69447.369244851347</v>
      </c>
      <c r="Z56" s="29">
        <v>62163.160397757376</v>
      </c>
      <c r="AA56" s="29">
        <v>14025.172077593692</v>
      </c>
      <c r="AB56" s="29">
        <v>178604.54031767254</v>
      </c>
      <c r="AC56" s="29">
        <v>22150.671652746296</v>
      </c>
      <c r="AD56" s="29">
        <v>345347.59122362983</v>
      </c>
      <c r="AE56" s="29">
        <v>3394856.6585524576</v>
      </c>
      <c r="AF56" s="29">
        <v>1503845.9532639051</v>
      </c>
      <c r="AG56" s="29">
        <v>118478.81988326533</v>
      </c>
      <c r="AH56" s="29">
        <v>46091.096469954842</v>
      </c>
      <c r="AI56" s="29">
        <v>10877.803564562068</v>
      </c>
      <c r="AJ56" s="29">
        <v>293153.79288946849</v>
      </c>
      <c r="AK56" s="29">
        <v>72066.900701914594</v>
      </c>
      <c r="AL56" s="29">
        <v>326653.4125427886</v>
      </c>
      <c r="AM56" s="29">
        <v>187193.19996928648</v>
      </c>
      <c r="AN56" s="29">
        <v>175370.78508991632</v>
      </c>
      <c r="AO56" s="29">
        <v>124633.75351337696</v>
      </c>
      <c r="AP56" s="29">
        <v>392403.35917454422</v>
      </c>
      <c r="AQ56" s="29">
        <v>677341.6921214863</v>
      </c>
      <c r="AR56" s="29">
        <v>201161.56555676533</v>
      </c>
      <c r="AS56" s="29">
        <v>8729.8097518929171</v>
      </c>
      <c r="AT56" s="29">
        <v>135578.30978252331</v>
      </c>
      <c r="AU56" s="29">
        <v>9401.3037329857743</v>
      </c>
      <c r="AV56" s="29">
        <v>16.414321742642656</v>
      </c>
      <c r="AW56" s="29">
        <v>8.7417434525783371</v>
      </c>
      <c r="AX56" s="29">
        <v>462552.94194834813</v>
      </c>
      <c r="AY56" s="29">
        <v>401869.71867985121</v>
      </c>
      <c r="AZ56" s="29">
        <v>18919.381081616455</v>
      </c>
      <c r="BA56" s="29">
        <v>18.609552532269472</v>
      </c>
      <c r="BB56" s="29">
        <v>490019.21186679607</v>
      </c>
      <c r="BC56" s="29">
        <v>108992.84728018647</v>
      </c>
      <c r="BD56" s="29">
        <v>255517.1878685744</v>
      </c>
      <c r="BE56" s="29">
        <v>119790.0410352973</v>
      </c>
      <c r="BF56" s="29">
        <v>8145.2763417019951</v>
      </c>
      <c r="BG56" s="29">
        <v>280076.3818822279</v>
      </c>
      <c r="BH56" s="29">
        <v>58420.857944967742</v>
      </c>
      <c r="BI56" s="29">
        <v>4405.9294253254002</v>
      </c>
      <c r="BJ56" s="29">
        <v>32791.088736813654</v>
      </c>
      <c r="BK56" s="29">
        <v>62300.200371416046</v>
      </c>
      <c r="BL56" s="29">
        <v>24446.31457208702</v>
      </c>
      <c r="BM56" s="29">
        <v>44049.49921891914</v>
      </c>
      <c r="BN56" s="29">
        <v>187075.30730917136</v>
      </c>
      <c r="BO56" s="29">
        <v>124779.49718584362</v>
      </c>
      <c r="BP56" s="29">
        <v>67331.818270925389</v>
      </c>
      <c r="BQ56" s="29">
        <v>34845.849336733598</v>
      </c>
      <c r="BR56" s="29">
        <v>136325.64114043192</v>
      </c>
      <c r="BS56" s="29">
        <v>0</v>
      </c>
      <c r="BT56" s="59">
        <f t="shared" si="0"/>
        <v>13974818.825207531</v>
      </c>
      <c r="BU56" s="29">
        <v>48262.420256237419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8368.4550348387802</v>
      </c>
      <c r="CE56" s="29">
        <v>0</v>
      </c>
      <c r="CF56" s="29">
        <v>265193.69427010493</v>
      </c>
      <c r="CG56" s="29">
        <v>0</v>
      </c>
      <c r="CH56" s="29">
        <v>0</v>
      </c>
      <c r="CI56" s="29">
        <v>6452368.6052312823</v>
      </c>
      <c r="CJ56" s="38">
        <f t="shared" si="2"/>
        <v>20749011.999999993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2837566.5706039537</v>
      </c>
      <c r="D57" s="29">
        <v>17136.421756015454</v>
      </c>
      <c r="E57" s="29">
        <v>103.63133535451071</v>
      </c>
      <c r="F57" s="29">
        <v>249.81734971991105</v>
      </c>
      <c r="G57" s="29">
        <v>235217.14933022467</v>
      </c>
      <c r="H57" s="29">
        <v>6784.2400526929741</v>
      </c>
      <c r="I57" s="29">
        <v>17107.457667490609</v>
      </c>
      <c r="J57" s="29">
        <v>642.70761103191978</v>
      </c>
      <c r="K57" s="29">
        <v>5180.4590598913828</v>
      </c>
      <c r="L57" s="29">
        <v>6789.1442555412605</v>
      </c>
      <c r="M57" s="29">
        <v>73296.100306918932</v>
      </c>
      <c r="N57" s="29">
        <v>442613.25186347676</v>
      </c>
      <c r="O57" s="29">
        <v>25651.753042866723</v>
      </c>
      <c r="P57" s="29">
        <v>4510.8264121355287</v>
      </c>
      <c r="Q57" s="29">
        <v>57.564015817315081</v>
      </c>
      <c r="R57" s="29">
        <v>57783.356991715664</v>
      </c>
      <c r="S57" s="29">
        <v>78621.699462500605</v>
      </c>
      <c r="T57" s="29">
        <v>93898.49902222323</v>
      </c>
      <c r="U57" s="29">
        <v>289818.65810509789</v>
      </c>
      <c r="V57" s="29">
        <v>18766.578665274694</v>
      </c>
      <c r="W57" s="29">
        <v>2545.7556428847602</v>
      </c>
      <c r="X57" s="29">
        <v>370825.79595338559</v>
      </c>
      <c r="Y57" s="29">
        <v>24831.714716999137</v>
      </c>
      <c r="Z57" s="29">
        <v>114920.21168770108</v>
      </c>
      <c r="AA57" s="29">
        <v>40979.415396769109</v>
      </c>
      <c r="AB57" s="29">
        <v>418759.4075227477</v>
      </c>
      <c r="AC57" s="29">
        <v>400191.85156437347</v>
      </c>
      <c r="AD57" s="29">
        <v>21937.214677292413</v>
      </c>
      <c r="AE57" s="29">
        <v>2619429.2458364726</v>
      </c>
      <c r="AF57" s="29">
        <v>1133820.6505778192</v>
      </c>
      <c r="AG57" s="29">
        <v>44784.713764279441</v>
      </c>
      <c r="AH57" s="29">
        <v>27329.68554480893</v>
      </c>
      <c r="AI57" s="29">
        <v>628.01142438198178</v>
      </c>
      <c r="AJ57" s="29">
        <v>61134.022763839377</v>
      </c>
      <c r="AK57" s="29">
        <v>120294.41158776662</v>
      </c>
      <c r="AL57" s="29">
        <v>302496.00661714282</v>
      </c>
      <c r="AM57" s="29">
        <v>317885.27078621218</v>
      </c>
      <c r="AN57" s="29">
        <v>561667.63782279612</v>
      </c>
      <c r="AO57" s="29">
        <v>315486.32624422078</v>
      </c>
      <c r="AP57" s="29">
        <v>1678281.3664127574</v>
      </c>
      <c r="AQ57" s="29">
        <v>439480.59683496453</v>
      </c>
      <c r="AR57" s="29">
        <v>28927.41823803405</v>
      </c>
      <c r="AS57" s="29">
        <v>9582.7855228996796</v>
      </c>
      <c r="AT57" s="29">
        <v>137639.2690089056</v>
      </c>
      <c r="AU57" s="29">
        <v>3926.3188133687863</v>
      </c>
      <c r="AV57" s="29">
        <v>10.26994348835828</v>
      </c>
      <c r="AW57" s="29">
        <v>7.2088133985469245</v>
      </c>
      <c r="AX57" s="29">
        <v>1572110.1772964492</v>
      </c>
      <c r="AY57" s="29">
        <v>2288323.2289512893</v>
      </c>
      <c r="AZ57" s="29">
        <v>806589.17078567843</v>
      </c>
      <c r="BA57" s="29">
        <v>92.880396193760888</v>
      </c>
      <c r="BB57" s="29">
        <v>166436.08434109678</v>
      </c>
      <c r="BC57" s="29">
        <v>646774.46946640557</v>
      </c>
      <c r="BD57" s="29">
        <v>373279.20647647633</v>
      </c>
      <c r="BE57" s="29">
        <v>212033.30360907668</v>
      </c>
      <c r="BF57" s="29">
        <v>7653.7721173128466</v>
      </c>
      <c r="BG57" s="29">
        <v>1075149.7540729307</v>
      </c>
      <c r="BH57" s="29">
        <v>363165.04186763545</v>
      </c>
      <c r="BI57" s="29">
        <v>2776.7613442836623</v>
      </c>
      <c r="BJ57" s="29">
        <v>322043.77312085533</v>
      </c>
      <c r="BK57" s="29">
        <v>16304.193352363856</v>
      </c>
      <c r="BL57" s="29">
        <v>154040.55393386338</v>
      </c>
      <c r="BM57" s="29">
        <v>270768.89125121187</v>
      </c>
      <c r="BN57" s="29">
        <v>489329.90250494995</v>
      </c>
      <c r="BO57" s="29">
        <v>920764.31675324927</v>
      </c>
      <c r="BP57" s="29">
        <v>126657.67473908233</v>
      </c>
      <c r="BQ57" s="29">
        <v>4836.5486425022491</v>
      </c>
      <c r="BR57" s="29">
        <v>35435.17125888892</v>
      </c>
      <c r="BS57" s="29">
        <v>0</v>
      </c>
      <c r="BT57" s="59">
        <f t="shared" si="0"/>
        <v>23264163.346911449</v>
      </c>
      <c r="BU57" s="29">
        <v>2428329.7477120231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76158.233898641338</v>
      </c>
      <c r="CE57" s="29">
        <v>0</v>
      </c>
      <c r="CF57" s="29">
        <v>335720.34956059069</v>
      </c>
      <c r="CG57" s="29">
        <v>0</v>
      </c>
      <c r="CH57" s="29">
        <v>0</v>
      </c>
      <c r="CI57" s="29">
        <v>2698484.2219172949</v>
      </c>
      <c r="CJ57" s="38">
        <f t="shared" si="2"/>
        <v>28802855.899999999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347213.97777634725</v>
      </c>
      <c r="D58" s="29">
        <v>180496.43989526329</v>
      </c>
      <c r="E58" s="29">
        <v>3408.118002582944</v>
      </c>
      <c r="F58" s="29">
        <v>109092.15226333216</v>
      </c>
      <c r="G58" s="29">
        <v>154462.3669902953</v>
      </c>
      <c r="H58" s="29">
        <v>32857.471757782434</v>
      </c>
      <c r="I58" s="29">
        <v>18134.281091252884</v>
      </c>
      <c r="J58" s="29">
        <v>2108.5988927551589</v>
      </c>
      <c r="K58" s="29">
        <v>13213.121911671704</v>
      </c>
      <c r="L58" s="29">
        <v>7994.163666038442</v>
      </c>
      <c r="M58" s="29">
        <v>52479.065292953353</v>
      </c>
      <c r="N58" s="29">
        <v>126957.91112842438</v>
      </c>
      <c r="O58" s="29">
        <v>23458.400842086288</v>
      </c>
      <c r="P58" s="29">
        <v>71993.888935791445</v>
      </c>
      <c r="Q58" s="29">
        <v>1777.4346297433847</v>
      </c>
      <c r="R58" s="29">
        <v>35603.057614299447</v>
      </c>
      <c r="S58" s="29">
        <v>626968.36803791556</v>
      </c>
      <c r="T58" s="29">
        <v>19503.384239580635</v>
      </c>
      <c r="U58" s="29">
        <v>331282.24096158345</v>
      </c>
      <c r="V58" s="29">
        <v>8829.1332440439346</v>
      </c>
      <c r="W58" s="29">
        <v>1567.0607521841089</v>
      </c>
      <c r="X58" s="29">
        <v>1500999.6715267212</v>
      </c>
      <c r="Y58" s="29">
        <v>246175.8181085065</v>
      </c>
      <c r="Z58" s="29">
        <v>36868.100228051342</v>
      </c>
      <c r="AA58" s="29">
        <v>65855.143639039525</v>
      </c>
      <c r="AB58" s="29">
        <v>737720.50154449686</v>
      </c>
      <c r="AC58" s="29">
        <v>6896291.6323682908</v>
      </c>
      <c r="AD58" s="29">
        <v>202200.65978921441</v>
      </c>
      <c r="AE58" s="29">
        <v>4979271.8575871252</v>
      </c>
      <c r="AF58" s="29">
        <v>1492291.5269365597</v>
      </c>
      <c r="AG58" s="29">
        <v>85487.2388118417</v>
      </c>
      <c r="AH58" s="29">
        <v>428391.96038308856</v>
      </c>
      <c r="AI58" s="29">
        <v>97699.756097426187</v>
      </c>
      <c r="AJ58" s="29">
        <v>2114573.2192451679</v>
      </c>
      <c r="AK58" s="29">
        <v>83865.730836345887</v>
      </c>
      <c r="AL58" s="29">
        <v>687687.07243146352</v>
      </c>
      <c r="AM58" s="29">
        <v>390572.26447570941</v>
      </c>
      <c r="AN58" s="29">
        <v>376734.15100926254</v>
      </c>
      <c r="AO58" s="29">
        <v>165675.31750684496</v>
      </c>
      <c r="AP58" s="29">
        <v>2157926.4874525098</v>
      </c>
      <c r="AQ58" s="29">
        <v>308659.81046940247</v>
      </c>
      <c r="AR58" s="29">
        <v>45397.592815985838</v>
      </c>
      <c r="AS58" s="29">
        <v>3681.390923771397</v>
      </c>
      <c r="AT58" s="29">
        <v>391771.0866779855</v>
      </c>
      <c r="AU58" s="29">
        <v>43420.090579866024</v>
      </c>
      <c r="AV58" s="29">
        <v>95.757996014404725</v>
      </c>
      <c r="AW58" s="29">
        <v>1794.0155922262429</v>
      </c>
      <c r="AX58" s="29">
        <v>1781190.0667096402</v>
      </c>
      <c r="AY58" s="29">
        <v>1266427.8061588814</v>
      </c>
      <c r="AZ58" s="29">
        <v>57356.417737152602</v>
      </c>
      <c r="BA58" s="29">
        <v>13.450939507252054</v>
      </c>
      <c r="BB58" s="29">
        <v>125890.50381674149</v>
      </c>
      <c r="BC58" s="29">
        <v>457789.79350487288</v>
      </c>
      <c r="BD58" s="29">
        <v>1103175.7340939527</v>
      </c>
      <c r="BE58" s="29">
        <v>427959.32999905606</v>
      </c>
      <c r="BF58" s="29">
        <v>34118.210350729278</v>
      </c>
      <c r="BG58" s="29">
        <v>970157.37767583865</v>
      </c>
      <c r="BH58" s="29">
        <v>400352.44463940919</v>
      </c>
      <c r="BI58" s="29">
        <v>24685.533759908369</v>
      </c>
      <c r="BJ58" s="29">
        <v>480309.91260996298</v>
      </c>
      <c r="BK58" s="29">
        <v>19101.237245437984</v>
      </c>
      <c r="BL58" s="29">
        <v>326145.21241685806</v>
      </c>
      <c r="BM58" s="29">
        <v>383763.96968526859</v>
      </c>
      <c r="BN58" s="29">
        <v>290206.33781911933</v>
      </c>
      <c r="BO58" s="29">
        <v>391600.65189171763</v>
      </c>
      <c r="BP58" s="29">
        <v>187774.12680075673</v>
      </c>
      <c r="BQ58" s="29">
        <v>44529.112967679102</v>
      </c>
      <c r="BR58" s="29">
        <v>272484.20425016363</v>
      </c>
      <c r="BS58" s="29">
        <v>0</v>
      </c>
      <c r="BT58" s="59">
        <f t="shared" si="0"/>
        <v>34755539.928031504</v>
      </c>
      <c r="BU58" s="29">
        <v>3890793.7732201749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50418.287768545808</v>
      </c>
      <c r="CE58" s="29">
        <v>0</v>
      </c>
      <c r="CF58" s="29">
        <v>98420.051242436908</v>
      </c>
      <c r="CG58" s="29">
        <v>0</v>
      </c>
      <c r="CH58" s="29">
        <v>0</v>
      </c>
      <c r="CI58" s="29">
        <v>3444467.3597373446</v>
      </c>
      <c r="CJ58" s="38">
        <f t="shared" si="2"/>
        <v>42239639.399999999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20192.473503822333</v>
      </c>
      <c r="D59" s="29">
        <v>819.01247705259539</v>
      </c>
      <c r="E59" s="29">
        <v>390.65401094139003</v>
      </c>
      <c r="F59" s="29">
        <v>11348.174922758328</v>
      </c>
      <c r="G59" s="29">
        <v>196288.26998367341</v>
      </c>
      <c r="H59" s="29">
        <v>3769.6086270572814</v>
      </c>
      <c r="I59" s="29">
        <v>12412.363655777219</v>
      </c>
      <c r="J59" s="29">
        <v>848.81111822891705</v>
      </c>
      <c r="K59" s="29">
        <v>4827.5509555843773</v>
      </c>
      <c r="L59" s="29">
        <v>61112.418780810745</v>
      </c>
      <c r="M59" s="29">
        <v>73341.927452411546</v>
      </c>
      <c r="N59" s="29">
        <v>325393.31876904907</v>
      </c>
      <c r="O59" s="29">
        <v>7214.7496859695575</v>
      </c>
      <c r="P59" s="29">
        <v>16154.550554370131</v>
      </c>
      <c r="Q59" s="29">
        <v>38.345897727700532</v>
      </c>
      <c r="R59" s="29">
        <v>24668.877157142426</v>
      </c>
      <c r="S59" s="29">
        <v>69410.875118828422</v>
      </c>
      <c r="T59" s="29">
        <v>11458.682434026159</v>
      </c>
      <c r="U59" s="29">
        <v>128344.57594608801</v>
      </c>
      <c r="V59" s="29">
        <v>6870.373364919159</v>
      </c>
      <c r="W59" s="29">
        <v>1429.59576355801</v>
      </c>
      <c r="X59" s="29">
        <v>53550.022920102572</v>
      </c>
      <c r="Y59" s="29">
        <v>78787.704431503371</v>
      </c>
      <c r="Z59" s="29">
        <v>202219.77265328437</v>
      </c>
      <c r="AA59" s="29">
        <v>27240.553953371757</v>
      </c>
      <c r="AB59" s="29">
        <v>384297.65532163501</v>
      </c>
      <c r="AC59" s="29">
        <v>97816.141735219062</v>
      </c>
      <c r="AD59" s="29">
        <v>105389.18336730136</v>
      </c>
      <c r="AE59" s="29">
        <v>3682431.3089671298</v>
      </c>
      <c r="AF59" s="29">
        <v>897683.34287456912</v>
      </c>
      <c r="AG59" s="29">
        <v>87961.480267935171</v>
      </c>
      <c r="AH59" s="29">
        <v>39465.26544303586</v>
      </c>
      <c r="AI59" s="29">
        <v>420.65502278098421</v>
      </c>
      <c r="AJ59" s="29">
        <v>306763.78955511114</v>
      </c>
      <c r="AK59" s="29">
        <v>91040.560603890175</v>
      </c>
      <c r="AL59" s="29">
        <v>143873.96883999207</v>
      </c>
      <c r="AM59" s="29">
        <v>494446.79401590233</v>
      </c>
      <c r="AN59" s="29">
        <v>143209.0652973064</v>
      </c>
      <c r="AO59" s="29">
        <v>160559.7804311935</v>
      </c>
      <c r="AP59" s="29">
        <v>2362604.5482688919</v>
      </c>
      <c r="AQ59" s="29">
        <v>261100.69207680807</v>
      </c>
      <c r="AR59" s="29">
        <v>64316.176855598853</v>
      </c>
      <c r="AS59" s="29">
        <v>28419.790937544971</v>
      </c>
      <c r="AT59" s="29">
        <v>351518.42881952738</v>
      </c>
      <c r="AU59" s="29">
        <v>32471.87300377174</v>
      </c>
      <c r="AV59" s="29">
        <v>374.8287734977477</v>
      </c>
      <c r="AW59" s="29">
        <v>22.121162585902731</v>
      </c>
      <c r="AX59" s="29">
        <v>1657368.3018474279</v>
      </c>
      <c r="AY59" s="29">
        <v>1236549.7708642925</v>
      </c>
      <c r="AZ59" s="29">
        <v>50202.776531081603</v>
      </c>
      <c r="BA59" s="29">
        <v>710.63654723976447</v>
      </c>
      <c r="BB59" s="29">
        <v>189588.52938448449</v>
      </c>
      <c r="BC59" s="29">
        <v>479025.02184771653</v>
      </c>
      <c r="BD59" s="29">
        <v>1291285.2576265875</v>
      </c>
      <c r="BE59" s="29">
        <v>548125.19398449082</v>
      </c>
      <c r="BF59" s="29">
        <v>2497.2524235747069</v>
      </c>
      <c r="BG59" s="29">
        <v>959448.47998697357</v>
      </c>
      <c r="BH59" s="29">
        <v>547488.01780084381</v>
      </c>
      <c r="BI59" s="29">
        <v>14539.209523245305</v>
      </c>
      <c r="BJ59" s="29">
        <v>172357.85476753727</v>
      </c>
      <c r="BK59" s="29">
        <v>44744.576015193743</v>
      </c>
      <c r="BL59" s="29">
        <v>2477666.3479734603</v>
      </c>
      <c r="BM59" s="29">
        <v>660052.1376814961</v>
      </c>
      <c r="BN59" s="29">
        <v>130531.96988423102</v>
      </c>
      <c r="BO59" s="29">
        <v>117259.75836483823</v>
      </c>
      <c r="BP59" s="29">
        <v>183859.35471852886</v>
      </c>
      <c r="BQ59" s="29">
        <v>34193.615818055623</v>
      </c>
      <c r="BR59" s="29">
        <v>133066.97385447964</v>
      </c>
      <c r="BS59" s="29">
        <v>0</v>
      </c>
      <c r="BT59" s="59">
        <f t="shared" si="0"/>
        <v>22004881.753225073</v>
      </c>
      <c r="BU59" s="29">
        <v>205981.23507579169</v>
      </c>
      <c r="BV59" s="29">
        <v>0</v>
      </c>
      <c r="BW59" s="29">
        <v>0</v>
      </c>
      <c r="BX59" s="29">
        <v>10829014.311895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3654.7321458935598</v>
      </c>
      <c r="CE59" s="29">
        <v>0</v>
      </c>
      <c r="CF59" s="29">
        <v>103365.80567064771</v>
      </c>
      <c r="CG59" s="29">
        <v>0</v>
      </c>
      <c r="CH59" s="29">
        <v>0</v>
      </c>
      <c r="CI59" s="29">
        <v>803392.26198760269</v>
      </c>
      <c r="CJ59" s="38">
        <f t="shared" si="2"/>
        <v>33950290.100000009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665.49270578853566</v>
      </c>
      <c r="D60" s="29">
        <v>35.725517993547129</v>
      </c>
      <c r="E60" s="29">
        <v>13.36830723940651</v>
      </c>
      <c r="F60" s="29">
        <v>345.92745768208243</v>
      </c>
      <c r="G60" s="29">
        <v>8953.3993792061829</v>
      </c>
      <c r="H60" s="29">
        <v>956.85506974974794</v>
      </c>
      <c r="I60" s="29">
        <v>1557.349874331049</v>
      </c>
      <c r="J60" s="29">
        <v>61.680870577854172</v>
      </c>
      <c r="K60" s="29">
        <v>453.10014734539806</v>
      </c>
      <c r="L60" s="29">
        <v>2896.1150955349726</v>
      </c>
      <c r="M60" s="29">
        <v>7669.3152775546623</v>
      </c>
      <c r="N60" s="29">
        <v>121031.9619326041</v>
      </c>
      <c r="O60" s="29">
        <v>1034.1617617908953</v>
      </c>
      <c r="P60" s="29">
        <v>1422.8183168742846</v>
      </c>
      <c r="Q60" s="29">
        <v>7.6891907913078619</v>
      </c>
      <c r="R60" s="29">
        <v>2740.3220728737792</v>
      </c>
      <c r="S60" s="29">
        <v>7630.2296151597839</v>
      </c>
      <c r="T60" s="29">
        <v>1602.0791556259276</v>
      </c>
      <c r="U60" s="29">
        <v>24521.659763587872</v>
      </c>
      <c r="V60" s="29">
        <v>950.64788321170909</v>
      </c>
      <c r="W60" s="29">
        <v>128.30991189423077</v>
      </c>
      <c r="X60" s="29">
        <v>4106.8311515414989</v>
      </c>
      <c r="Y60" s="29">
        <v>11703.155461476625</v>
      </c>
      <c r="Z60" s="29">
        <v>938.89459625516213</v>
      </c>
      <c r="AA60" s="29">
        <v>1024.8365904387886</v>
      </c>
      <c r="AB60" s="29">
        <v>6426.1224285657991</v>
      </c>
      <c r="AC60" s="29">
        <v>27175.165540651589</v>
      </c>
      <c r="AD60" s="29">
        <v>23876.586863858465</v>
      </c>
      <c r="AE60" s="29">
        <v>333754.43360051903</v>
      </c>
      <c r="AF60" s="29">
        <v>36694.403158820271</v>
      </c>
      <c r="AG60" s="29">
        <v>10055.499846837731</v>
      </c>
      <c r="AH60" s="29">
        <v>2861.9717204275062</v>
      </c>
      <c r="AI60" s="29">
        <v>53.477896923767737</v>
      </c>
      <c r="AJ60" s="29">
        <v>14751.758102183159</v>
      </c>
      <c r="AK60" s="29">
        <v>7190.0801504327328</v>
      </c>
      <c r="AL60" s="29">
        <v>6002.5920439516249</v>
      </c>
      <c r="AM60" s="29">
        <v>9089.1186304820167</v>
      </c>
      <c r="AN60" s="29">
        <v>139784.60977343947</v>
      </c>
      <c r="AO60" s="29">
        <v>8286.4526186816784</v>
      </c>
      <c r="AP60" s="29">
        <v>58533.940020333095</v>
      </c>
      <c r="AQ60" s="29">
        <v>5095.2493975506259</v>
      </c>
      <c r="AR60" s="29">
        <v>379.38885421380343</v>
      </c>
      <c r="AS60" s="29">
        <v>179.48561954614303</v>
      </c>
      <c r="AT60" s="29">
        <v>5573.8122825354994</v>
      </c>
      <c r="AU60" s="29">
        <v>84.770039130166538</v>
      </c>
      <c r="AV60" s="29">
        <v>6.4426624083403681</v>
      </c>
      <c r="AW60" s="29">
        <v>6.2469110167093778E-2</v>
      </c>
      <c r="AX60" s="29">
        <v>74776.830669239542</v>
      </c>
      <c r="AY60" s="29">
        <v>31851.730864244135</v>
      </c>
      <c r="AZ60" s="29">
        <v>4516.9234663751986</v>
      </c>
      <c r="BA60" s="29">
        <v>28.805801982986505</v>
      </c>
      <c r="BB60" s="29">
        <v>22664.485088024889</v>
      </c>
      <c r="BC60" s="29">
        <v>23760.277337823594</v>
      </c>
      <c r="BD60" s="29">
        <v>27927.660316481411</v>
      </c>
      <c r="BE60" s="29">
        <v>14263.461920821159</v>
      </c>
      <c r="BF60" s="29">
        <v>78.108496522008352</v>
      </c>
      <c r="BG60" s="29">
        <v>24342.247068191878</v>
      </c>
      <c r="BH60" s="29">
        <v>42398.417891744342</v>
      </c>
      <c r="BI60" s="29">
        <v>163.74630484540577</v>
      </c>
      <c r="BJ60" s="29">
        <v>133042.2871442365</v>
      </c>
      <c r="BK60" s="29">
        <v>2030.4370397776245</v>
      </c>
      <c r="BL60" s="29">
        <v>31321.907297626578</v>
      </c>
      <c r="BM60" s="29">
        <v>236442.76187553297</v>
      </c>
      <c r="BN60" s="29">
        <v>79339.299871517651</v>
      </c>
      <c r="BO60" s="29">
        <v>105316.96343232704</v>
      </c>
      <c r="BP60" s="29">
        <v>20909.660051417912</v>
      </c>
      <c r="BQ60" s="29">
        <v>1909.0203350404872</v>
      </c>
      <c r="BR60" s="29">
        <v>3725.3326090044839</v>
      </c>
      <c r="BS60" s="29">
        <v>0</v>
      </c>
      <c r="BT60" s="59">
        <f t="shared" si="0"/>
        <v>1779117.71571051</v>
      </c>
      <c r="BU60" s="29">
        <v>12424986.79303273</v>
      </c>
      <c r="BV60" s="29">
        <v>0</v>
      </c>
      <c r="BW60" s="29">
        <v>0</v>
      </c>
      <c r="BX60" s="29">
        <v>0</v>
      </c>
      <c r="BY60" s="29">
        <v>404703.14640053251</v>
      </c>
      <c r="BZ60" s="29">
        <v>0</v>
      </c>
      <c r="CA60" s="29">
        <v>0</v>
      </c>
      <c r="CB60" s="29">
        <v>0</v>
      </c>
      <c r="CC60" s="29">
        <v>0</v>
      </c>
      <c r="CD60" s="29">
        <v>3750.4013136118015</v>
      </c>
      <c r="CE60" s="29">
        <v>0</v>
      </c>
      <c r="CF60" s="29">
        <v>75172.133002597824</v>
      </c>
      <c r="CG60" s="29">
        <v>0</v>
      </c>
      <c r="CH60" s="29">
        <v>0</v>
      </c>
      <c r="CI60" s="29">
        <v>547214.41054001614</v>
      </c>
      <c r="CJ60" s="38">
        <f t="shared" si="2"/>
        <v>15234944.599999998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177880.67491532175</v>
      </c>
      <c r="D61" s="29">
        <v>7854.4260956440658</v>
      </c>
      <c r="E61" s="29">
        <v>3680.3963045519977</v>
      </c>
      <c r="F61" s="29">
        <v>22919.580808827624</v>
      </c>
      <c r="G61" s="29">
        <v>1526640.6844362507</v>
      </c>
      <c r="H61" s="29">
        <v>38336.673134923003</v>
      </c>
      <c r="I61" s="29">
        <v>96279.037580585369</v>
      </c>
      <c r="J61" s="29">
        <v>6547.0671012726607</v>
      </c>
      <c r="K61" s="29">
        <v>24925.79259776097</v>
      </c>
      <c r="L61" s="29">
        <v>153764.2690966294</v>
      </c>
      <c r="M61" s="29">
        <v>359175.5544191763</v>
      </c>
      <c r="N61" s="29">
        <v>730736.37035565439</v>
      </c>
      <c r="O61" s="29">
        <v>65174.551412407382</v>
      </c>
      <c r="P61" s="29">
        <v>84338.657595755954</v>
      </c>
      <c r="Q61" s="29">
        <v>5491.3421000472272</v>
      </c>
      <c r="R61" s="29">
        <v>99771.588061921997</v>
      </c>
      <c r="S61" s="29">
        <v>167155.98670156827</v>
      </c>
      <c r="T61" s="29">
        <v>69782.261440090588</v>
      </c>
      <c r="U61" s="29">
        <v>528342.54844039446</v>
      </c>
      <c r="V61" s="29">
        <v>29903.714487929639</v>
      </c>
      <c r="W61" s="29">
        <v>6501.2168208442099</v>
      </c>
      <c r="X61" s="29">
        <v>166919.9160643697</v>
      </c>
      <c r="Y61" s="29">
        <v>355651.29319042637</v>
      </c>
      <c r="Z61" s="29">
        <v>193351.9550900349</v>
      </c>
      <c r="AA61" s="29">
        <v>100960.98149021104</v>
      </c>
      <c r="AB61" s="29">
        <v>2098052.973398271</v>
      </c>
      <c r="AC61" s="29">
        <v>4472476.7653569607</v>
      </c>
      <c r="AD61" s="29">
        <v>316773.04240115703</v>
      </c>
      <c r="AE61" s="29">
        <v>7672399.5621066587</v>
      </c>
      <c r="AF61" s="29">
        <v>2803838.9277402526</v>
      </c>
      <c r="AG61" s="29">
        <v>337991.02415159857</v>
      </c>
      <c r="AH61" s="29">
        <v>179404.29564623354</v>
      </c>
      <c r="AI61" s="29">
        <v>204734.73346014548</v>
      </c>
      <c r="AJ61" s="29">
        <v>741393.4591610427</v>
      </c>
      <c r="AK61" s="29">
        <v>384771.49635085417</v>
      </c>
      <c r="AL61" s="29">
        <v>1282900.6700469512</v>
      </c>
      <c r="AM61" s="29">
        <v>529555.19830510882</v>
      </c>
      <c r="AN61" s="29">
        <v>811523.9771359989</v>
      </c>
      <c r="AO61" s="29">
        <v>656076.54371436872</v>
      </c>
      <c r="AP61" s="29">
        <v>3477801.3037371957</v>
      </c>
      <c r="AQ61" s="29">
        <v>1801305.5596220375</v>
      </c>
      <c r="AR61" s="29">
        <v>131481.03370748635</v>
      </c>
      <c r="AS61" s="29">
        <v>69044.050048303805</v>
      </c>
      <c r="AT61" s="29">
        <v>930890.21259323647</v>
      </c>
      <c r="AU61" s="29">
        <v>814938.82194931642</v>
      </c>
      <c r="AV61" s="29">
        <v>2057.9307361908418</v>
      </c>
      <c r="AW61" s="29">
        <v>1236.5026567233358</v>
      </c>
      <c r="AX61" s="29">
        <v>3032922.7654942651</v>
      </c>
      <c r="AY61" s="29">
        <v>2008128.1818857952</v>
      </c>
      <c r="AZ61" s="29">
        <v>1435345.9872567756</v>
      </c>
      <c r="BA61" s="29">
        <v>2610.1890123792373</v>
      </c>
      <c r="BB61" s="29">
        <v>346941.33799131843</v>
      </c>
      <c r="BC61" s="29">
        <v>992388.51151010662</v>
      </c>
      <c r="BD61" s="29">
        <v>2206264.7228491013</v>
      </c>
      <c r="BE61" s="29">
        <v>922015.80851761741</v>
      </c>
      <c r="BF61" s="29">
        <v>16936.536129569075</v>
      </c>
      <c r="BG61" s="29">
        <v>2428212.7816494284</v>
      </c>
      <c r="BH61" s="29">
        <v>3107454.760052246</v>
      </c>
      <c r="BI61" s="29">
        <v>45447.838495781485</v>
      </c>
      <c r="BJ61" s="29">
        <v>2914947.6178886052</v>
      </c>
      <c r="BK61" s="29">
        <v>148509.77922506226</v>
      </c>
      <c r="BL61" s="29">
        <v>1762803.9759673569</v>
      </c>
      <c r="BM61" s="29">
        <v>2568532.9870991129</v>
      </c>
      <c r="BN61" s="29">
        <v>822569.77323959221</v>
      </c>
      <c r="BO61" s="29">
        <v>762486.87594626239</v>
      </c>
      <c r="BP61" s="29">
        <v>587226.60236430564</v>
      </c>
      <c r="BQ61" s="29">
        <v>64398.650323212933</v>
      </c>
      <c r="BR61" s="29">
        <v>305184.05964743294</v>
      </c>
      <c r="BS61" s="29">
        <v>0</v>
      </c>
      <c r="BT61" s="59">
        <f t="shared" si="0"/>
        <v>61224064.366314016</v>
      </c>
      <c r="BU61" s="29">
        <v>2520067.6936560445</v>
      </c>
      <c r="BV61" s="29">
        <v>0</v>
      </c>
      <c r="BW61" s="29">
        <v>0</v>
      </c>
      <c r="BX61" s="29">
        <v>1458006.8299374108</v>
      </c>
      <c r="BY61" s="29">
        <v>224631.28769802774</v>
      </c>
      <c r="BZ61" s="29">
        <v>0</v>
      </c>
      <c r="CA61" s="29">
        <v>0</v>
      </c>
      <c r="CB61" s="29">
        <v>0</v>
      </c>
      <c r="CC61" s="29">
        <v>0</v>
      </c>
      <c r="CD61" s="29">
        <v>84227.626059009868</v>
      </c>
      <c r="CE61" s="29">
        <v>0</v>
      </c>
      <c r="CF61" s="29">
        <v>395556.56360454025</v>
      </c>
      <c r="CG61" s="29">
        <v>0</v>
      </c>
      <c r="CH61" s="29">
        <v>0</v>
      </c>
      <c r="CI61" s="29">
        <v>1646044.532730896</v>
      </c>
      <c r="CJ61" s="38">
        <f t="shared" si="2"/>
        <v>67552598.899999946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56173.667520123359</v>
      </c>
      <c r="D62" s="29">
        <v>17361.442384611142</v>
      </c>
      <c r="E62" s="29">
        <v>6476.9142461078336</v>
      </c>
      <c r="F62" s="29">
        <v>12405.212734091834</v>
      </c>
      <c r="G62" s="29">
        <v>48468.963376896943</v>
      </c>
      <c r="H62" s="29">
        <v>1371.9978695866446</v>
      </c>
      <c r="I62" s="29">
        <v>2467.0544600259313</v>
      </c>
      <c r="J62" s="29">
        <v>309.59069422221347</v>
      </c>
      <c r="K62" s="29">
        <v>1892.0292685715408</v>
      </c>
      <c r="L62" s="29">
        <v>7373.6046565578326</v>
      </c>
      <c r="M62" s="29">
        <v>18274.359587982886</v>
      </c>
      <c r="N62" s="29">
        <v>149701.78899577266</v>
      </c>
      <c r="O62" s="29">
        <v>1858.849072795884</v>
      </c>
      <c r="P62" s="29">
        <v>5385.4956041232108</v>
      </c>
      <c r="Q62" s="29">
        <v>28.297731490269264</v>
      </c>
      <c r="R62" s="29">
        <v>6728.5866134333792</v>
      </c>
      <c r="S62" s="29">
        <v>19629.507797185157</v>
      </c>
      <c r="T62" s="29">
        <v>3593.1526285095106</v>
      </c>
      <c r="U62" s="29">
        <v>39362.965543663071</v>
      </c>
      <c r="V62" s="29">
        <v>2311.1770798847097</v>
      </c>
      <c r="W62" s="29">
        <v>943.27632049150782</v>
      </c>
      <c r="X62" s="29">
        <v>5723.9316487050055</v>
      </c>
      <c r="Y62" s="29">
        <v>31236.398169716154</v>
      </c>
      <c r="Z62" s="29">
        <v>135805.53956218352</v>
      </c>
      <c r="AA62" s="29">
        <v>30527.743997447706</v>
      </c>
      <c r="AB62" s="29">
        <v>198506.85422252465</v>
      </c>
      <c r="AC62" s="29">
        <v>187740.44145946059</v>
      </c>
      <c r="AD62" s="29">
        <v>67216.138404967554</v>
      </c>
      <c r="AE62" s="29">
        <v>757479.82153138146</v>
      </c>
      <c r="AF62" s="29">
        <v>282322.18276746187</v>
      </c>
      <c r="AG62" s="29">
        <v>230424.47918583037</v>
      </c>
      <c r="AH62" s="29">
        <v>15804.468366813502</v>
      </c>
      <c r="AI62" s="29">
        <v>36792.052734028097</v>
      </c>
      <c r="AJ62" s="29">
        <v>271453.99005084159</v>
      </c>
      <c r="AK62" s="29">
        <v>91462.761347399224</v>
      </c>
      <c r="AL62" s="29">
        <v>164317.56329573877</v>
      </c>
      <c r="AM62" s="29">
        <v>159534.08066009707</v>
      </c>
      <c r="AN62" s="29">
        <v>45165.543335664173</v>
      </c>
      <c r="AO62" s="29">
        <v>148160.36644458203</v>
      </c>
      <c r="AP62" s="29">
        <v>638544.6897421662</v>
      </c>
      <c r="AQ62" s="29">
        <v>314489.69439614372</v>
      </c>
      <c r="AR62" s="29">
        <v>336323.10612782399</v>
      </c>
      <c r="AS62" s="29">
        <v>2794.2733230544218</v>
      </c>
      <c r="AT62" s="29">
        <v>133329.51310885511</v>
      </c>
      <c r="AU62" s="29">
        <v>144101.86741718679</v>
      </c>
      <c r="AV62" s="29">
        <v>37.244094756132853</v>
      </c>
      <c r="AW62" s="29">
        <v>18.556484491041527</v>
      </c>
      <c r="AX62" s="29">
        <v>392739.482320646</v>
      </c>
      <c r="AY62" s="29">
        <v>381018.75795102201</v>
      </c>
      <c r="AZ62" s="29">
        <v>89667.614837523332</v>
      </c>
      <c r="BA62" s="29">
        <v>56422.197540516361</v>
      </c>
      <c r="BB62" s="29">
        <v>45304.254682278617</v>
      </c>
      <c r="BC62" s="29">
        <v>127276.77391763391</v>
      </c>
      <c r="BD62" s="29">
        <v>1126593.6056248478</v>
      </c>
      <c r="BE62" s="29">
        <v>256390.73735919787</v>
      </c>
      <c r="BF62" s="29">
        <v>3674.1817763038839</v>
      </c>
      <c r="BG62" s="29">
        <v>392325.5125622123</v>
      </c>
      <c r="BH62" s="29">
        <v>3995462.0280029522</v>
      </c>
      <c r="BI62" s="29">
        <v>219.35375161901982</v>
      </c>
      <c r="BJ62" s="29">
        <v>770988.6520840911</v>
      </c>
      <c r="BK62" s="29">
        <v>37286.532978586183</v>
      </c>
      <c r="BL62" s="29">
        <v>758325.03897020197</v>
      </c>
      <c r="BM62" s="29">
        <v>1509947.9053582302</v>
      </c>
      <c r="BN62" s="29">
        <v>215423.1423465379</v>
      </c>
      <c r="BO62" s="29">
        <v>106444.51096004405</v>
      </c>
      <c r="BP62" s="29">
        <v>87546.252746205311</v>
      </c>
      <c r="BQ62" s="29">
        <v>7825.6920624674358</v>
      </c>
      <c r="BR62" s="29">
        <v>94183.435285823143</v>
      </c>
      <c r="BS62" s="29">
        <v>0</v>
      </c>
      <c r="BT62" s="59">
        <f t="shared" si="0"/>
        <v>15286496.899184391</v>
      </c>
      <c r="BU62" s="29">
        <v>1422581.4206846794</v>
      </c>
      <c r="BV62" s="29">
        <v>0</v>
      </c>
      <c r="BW62" s="29">
        <v>0</v>
      </c>
      <c r="BX62" s="29">
        <v>14851033.922266083</v>
      </c>
      <c r="BY62" s="29">
        <v>149190834.20399457</v>
      </c>
      <c r="BZ62" s="29">
        <v>184738.69996823365</v>
      </c>
      <c r="CA62" s="29">
        <v>189746.24925802206</v>
      </c>
      <c r="CB62" s="29">
        <v>0</v>
      </c>
      <c r="CC62" s="29">
        <v>0</v>
      </c>
      <c r="CD62" s="29">
        <v>0</v>
      </c>
      <c r="CE62" s="29">
        <v>0</v>
      </c>
      <c r="CF62" s="29">
        <v>1944563.885402025</v>
      </c>
      <c r="CG62" s="29">
        <v>0</v>
      </c>
      <c r="CH62" s="29">
        <v>0</v>
      </c>
      <c r="CI62" s="29">
        <v>1427049.7192414517</v>
      </c>
      <c r="CJ62" s="38">
        <f t="shared" si="2"/>
        <v>184497044.99999943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5539.8358921503577</v>
      </c>
      <c r="D63" s="29">
        <v>1.82497013700663</v>
      </c>
      <c r="E63" s="29">
        <v>72.772230489270143</v>
      </c>
      <c r="F63" s="29">
        <v>13215.537257508964</v>
      </c>
      <c r="G63" s="29">
        <v>82228.397381847128</v>
      </c>
      <c r="H63" s="29">
        <v>2296.3512957930848</v>
      </c>
      <c r="I63" s="29">
        <v>8124.621517335062</v>
      </c>
      <c r="J63" s="29">
        <v>2091.8680225326902</v>
      </c>
      <c r="K63" s="29">
        <v>26883.426125418926</v>
      </c>
      <c r="L63" s="29">
        <v>4592.4057427858024</v>
      </c>
      <c r="M63" s="29">
        <v>54867.106536494946</v>
      </c>
      <c r="N63" s="29">
        <v>18712.195299064406</v>
      </c>
      <c r="O63" s="29">
        <v>5532.9740150816106</v>
      </c>
      <c r="P63" s="29">
        <v>7825.8579497726896</v>
      </c>
      <c r="Q63" s="29">
        <v>5012.4757306418096</v>
      </c>
      <c r="R63" s="29">
        <v>19966.161579923319</v>
      </c>
      <c r="S63" s="29">
        <v>33201.030247534392</v>
      </c>
      <c r="T63" s="29">
        <v>7190.625987473145</v>
      </c>
      <c r="U63" s="29">
        <v>80055.356299688574</v>
      </c>
      <c r="V63" s="29">
        <v>2806.9776152334998</v>
      </c>
      <c r="W63" s="29">
        <v>3030.6345696548365</v>
      </c>
      <c r="X63" s="29">
        <v>13263.453177293422</v>
      </c>
      <c r="Y63" s="29">
        <v>5928.3958627369957</v>
      </c>
      <c r="Z63" s="29">
        <v>750.68916081001476</v>
      </c>
      <c r="AA63" s="29">
        <v>711.20361619134098</v>
      </c>
      <c r="AB63" s="29">
        <v>20931.585817137937</v>
      </c>
      <c r="AC63" s="29">
        <v>25165.936055774011</v>
      </c>
      <c r="AD63" s="29">
        <v>103480.191238107</v>
      </c>
      <c r="AE63" s="29">
        <v>257365.68824942509</v>
      </c>
      <c r="AF63" s="29">
        <v>55870.470866721924</v>
      </c>
      <c r="AG63" s="29">
        <v>144667.5674267126</v>
      </c>
      <c r="AH63" s="29">
        <v>12356.526728205039</v>
      </c>
      <c r="AI63" s="29">
        <v>3.4937973373044673</v>
      </c>
      <c r="AJ63" s="29">
        <v>76812.328918831146</v>
      </c>
      <c r="AK63" s="29">
        <v>19159.912872653404</v>
      </c>
      <c r="AL63" s="29">
        <v>19345.879035290996</v>
      </c>
      <c r="AM63" s="29">
        <v>7534.0151190778415</v>
      </c>
      <c r="AN63" s="29">
        <v>2912.3166329027918</v>
      </c>
      <c r="AO63" s="29">
        <v>21094.46968367841</v>
      </c>
      <c r="AP63" s="29">
        <v>98182.851405925467</v>
      </c>
      <c r="AQ63" s="29">
        <v>24561.976908018925</v>
      </c>
      <c r="AR63" s="29">
        <v>27912.46567790398</v>
      </c>
      <c r="AS63" s="29">
        <v>82.302980487481932</v>
      </c>
      <c r="AT63" s="29">
        <v>11582.135708398087</v>
      </c>
      <c r="AU63" s="29">
        <v>17070.086906562741</v>
      </c>
      <c r="AV63" s="29">
        <v>525.95172772193939</v>
      </c>
      <c r="AW63" s="29">
        <v>550.63425651955913</v>
      </c>
      <c r="AX63" s="29">
        <v>63329.396275310035</v>
      </c>
      <c r="AY63" s="29">
        <v>31992.008388292586</v>
      </c>
      <c r="AZ63" s="29">
        <v>9044.5494512367804</v>
      </c>
      <c r="BA63" s="29">
        <v>0</v>
      </c>
      <c r="BB63" s="29">
        <v>2283.1013628281371</v>
      </c>
      <c r="BC63" s="29">
        <v>20185.146092951334</v>
      </c>
      <c r="BD63" s="29">
        <v>48506.061678638267</v>
      </c>
      <c r="BE63" s="29">
        <v>18110.806599314034</v>
      </c>
      <c r="BF63" s="29">
        <v>208.02733116079844</v>
      </c>
      <c r="BG63" s="29">
        <v>31481.524580179481</v>
      </c>
      <c r="BH63" s="29">
        <v>193216.87387342448</v>
      </c>
      <c r="BI63" s="29">
        <v>3.482242572805509E-6</v>
      </c>
      <c r="BJ63" s="29">
        <v>155321.50651918253</v>
      </c>
      <c r="BK63" s="29">
        <v>12169.5566887978</v>
      </c>
      <c r="BL63" s="29">
        <v>2126993.6956074308</v>
      </c>
      <c r="BM63" s="29">
        <v>501382.92071028048</v>
      </c>
      <c r="BN63" s="29">
        <v>5023.8065707576961</v>
      </c>
      <c r="BO63" s="29">
        <v>4161.9238635309939</v>
      </c>
      <c r="BP63" s="29">
        <v>3755.0201584046581</v>
      </c>
      <c r="BQ63" s="29">
        <v>2030.2232736904677</v>
      </c>
      <c r="BR63" s="29">
        <v>19983.83246505283</v>
      </c>
      <c r="BS63" s="29">
        <v>0</v>
      </c>
      <c r="BT63" s="59">
        <f t="shared" si="0"/>
        <v>4600250.9475909341</v>
      </c>
      <c r="BU63" s="29">
        <v>359164.96431588539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857.8070046486107</v>
      </c>
      <c r="CG63" s="29">
        <v>0</v>
      </c>
      <c r="CH63" s="29">
        <v>0</v>
      </c>
      <c r="CI63" s="29">
        <v>3690.2510885315573</v>
      </c>
      <c r="CJ63" s="38">
        <f t="shared" si="2"/>
        <v>4963963.97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5190.7611328146704</v>
      </c>
      <c r="D64" s="29">
        <v>30281.409218178851</v>
      </c>
      <c r="E64" s="29">
        <v>434.6348701304247</v>
      </c>
      <c r="F64" s="29">
        <v>7261.1502275924358</v>
      </c>
      <c r="G64" s="29">
        <v>8348.5809258148656</v>
      </c>
      <c r="H64" s="29">
        <v>411.15877777204099</v>
      </c>
      <c r="I64" s="29">
        <v>774.85492591814671</v>
      </c>
      <c r="J64" s="29">
        <v>100.06041180234214</v>
      </c>
      <c r="K64" s="29">
        <v>385.95587798255838</v>
      </c>
      <c r="L64" s="29">
        <v>560.6100600715256</v>
      </c>
      <c r="M64" s="29">
        <v>6670.7513342034563</v>
      </c>
      <c r="N64" s="29">
        <v>210140.52032361421</v>
      </c>
      <c r="O64" s="29">
        <v>613.66889851136477</v>
      </c>
      <c r="P64" s="29">
        <v>1933.8213156971638</v>
      </c>
      <c r="Q64" s="29">
        <v>13.782710679591844</v>
      </c>
      <c r="R64" s="29">
        <v>2788.121893044105</v>
      </c>
      <c r="S64" s="29">
        <v>6480.1155326930721</v>
      </c>
      <c r="T64" s="29">
        <v>1233.102099401103</v>
      </c>
      <c r="U64" s="29">
        <v>10982.296215883214</v>
      </c>
      <c r="V64" s="29">
        <v>655.98547232661826</v>
      </c>
      <c r="W64" s="29">
        <v>200.18242389381138</v>
      </c>
      <c r="X64" s="29">
        <v>2075.8699710322417</v>
      </c>
      <c r="Y64" s="29">
        <v>7350.2476698086921</v>
      </c>
      <c r="Z64" s="29">
        <v>5065.6917226092173</v>
      </c>
      <c r="AA64" s="29">
        <v>3625.8012976604027</v>
      </c>
      <c r="AB64" s="29">
        <v>15094.543819593202</v>
      </c>
      <c r="AC64" s="29">
        <v>105710.2681937836</v>
      </c>
      <c r="AD64" s="29">
        <v>11492.48221899101</v>
      </c>
      <c r="AE64" s="29">
        <v>274680.89578652591</v>
      </c>
      <c r="AF64" s="29">
        <v>81251.704859753227</v>
      </c>
      <c r="AG64" s="29">
        <v>80377.083835693673</v>
      </c>
      <c r="AH64" s="29">
        <v>2476.5128298626287</v>
      </c>
      <c r="AI64" s="29">
        <v>79.485687148330896</v>
      </c>
      <c r="AJ64" s="29">
        <v>62321.651829570263</v>
      </c>
      <c r="AK64" s="29">
        <v>46145.943475209526</v>
      </c>
      <c r="AL64" s="29">
        <v>49487.557143683385</v>
      </c>
      <c r="AM64" s="29">
        <v>42933.711608768448</v>
      </c>
      <c r="AN64" s="29">
        <v>12456.35052898142</v>
      </c>
      <c r="AO64" s="29">
        <v>40179.204375333327</v>
      </c>
      <c r="AP64" s="29">
        <v>167458.12620558453</v>
      </c>
      <c r="AQ64" s="29">
        <v>117759.28239831046</v>
      </c>
      <c r="AR64" s="29">
        <v>110251.81577974443</v>
      </c>
      <c r="AS64" s="29">
        <v>686.45442424426903</v>
      </c>
      <c r="AT64" s="29">
        <v>26903.479356221029</v>
      </c>
      <c r="AU64" s="29">
        <v>12234.407431547279</v>
      </c>
      <c r="AV64" s="29">
        <v>35.036863174918665</v>
      </c>
      <c r="AW64" s="29">
        <v>2.494136719759422</v>
      </c>
      <c r="AX64" s="29">
        <v>254390.30477361343</v>
      </c>
      <c r="AY64" s="29">
        <v>235477.35502581688</v>
      </c>
      <c r="AZ64" s="29">
        <v>93214.137843668839</v>
      </c>
      <c r="BA64" s="29">
        <v>2950.6904588128323</v>
      </c>
      <c r="BB64" s="29">
        <v>10212.713818554641</v>
      </c>
      <c r="BC64" s="29">
        <v>72603.569097141823</v>
      </c>
      <c r="BD64" s="29">
        <v>299154.92250741826</v>
      </c>
      <c r="BE64" s="29">
        <v>118644.80511195448</v>
      </c>
      <c r="BF64" s="29">
        <v>5992.7650444768124</v>
      </c>
      <c r="BG64" s="29">
        <v>195738.05585753213</v>
      </c>
      <c r="BH64" s="29">
        <v>1362487.5298391616</v>
      </c>
      <c r="BI64" s="29">
        <v>2172.8728666330599</v>
      </c>
      <c r="BJ64" s="29">
        <v>3037868.0282857716</v>
      </c>
      <c r="BK64" s="29">
        <v>7237.8497158572345</v>
      </c>
      <c r="BL64" s="29">
        <v>958957.33495394781</v>
      </c>
      <c r="BM64" s="29">
        <v>379201.49622758821</v>
      </c>
      <c r="BN64" s="29">
        <v>52105.126370782884</v>
      </c>
      <c r="BO64" s="29">
        <v>52025.693210761943</v>
      </c>
      <c r="BP64" s="29">
        <v>67092.55277046503</v>
      </c>
      <c r="BQ64" s="29">
        <v>2273.4764786329688</v>
      </c>
      <c r="BR64" s="29">
        <v>10845.198136722724</v>
      </c>
      <c r="BS64" s="29">
        <v>0</v>
      </c>
      <c r="BT64" s="59">
        <f t="shared" si="0"/>
        <v>8794244.1064928956</v>
      </c>
      <c r="BU64" s="29">
        <v>7158876.4142494937</v>
      </c>
      <c r="BV64" s="29">
        <v>16764789.841341963</v>
      </c>
      <c r="BW64" s="29">
        <v>0</v>
      </c>
      <c r="BX64" s="29">
        <v>106562889.96857153</v>
      </c>
      <c r="BY64" s="29">
        <v>13159627.313288186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16582473.20761482</v>
      </c>
      <c r="CG64" s="29">
        <v>0</v>
      </c>
      <c r="CH64" s="29">
        <v>0</v>
      </c>
      <c r="CI64" s="29">
        <v>502833.14844111115</v>
      </c>
      <c r="CJ64" s="38">
        <f t="shared" si="2"/>
        <v>169525733.99999997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797.33203073765469</v>
      </c>
      <c r="D65" s="29">
        <v>11.756969630616718</v>
      </c>
      <c r="E65" s="29">
        <v>22.603787130682456</v>
      </c>
      <c r="F65" s="29">
        <v>0</v>
      </c>
      <c r="G65" s="29">
        <v>12195.86484018298</v>
      </c>
      <c r="H65" s="29">
        <v>857.97938316412308</v>
      </c>
      <c r="I65" s="29">
        <v>1198.4421569230751</v>
      </c>
      <c r="J65" s="29">
        <v>296.18471355562104</v>
      </c>
      <c r="K65" s="29">
        <v>1134.0522388657296</v>
      </c>
      <c r="L65" s="29">
        <v>1638.8511771220637</v>
      </c>
      <c r="M65" s="29">
        <v>8188.8174147510872</v>
      </c>
      <c r="N65" s="29">
        <v>138147.6571370796</v>
      </c>
      <c r="O65" s="29">
        <v>2258.1699431442371</v>
      </c>
      <c r="P65" s="29">
        <v>2242.8129706105274</v>
      </c>
      <c r="Q65" s="29">
        <v>13.068305355431811</v>
      </c>
      <c r="R65" s="29">
        <v>7337.7146481664049</v>
      </c>
      <c r="S65" s="29">
        <v>22886.303194869757</v>
      </c>
      <c r="T65" s="29">
        <v>3008.092922158301</v>
      </c>
      <c r="U65" s="29">
        <v>41278.318741822673</v>
      </c>
      <c r="V65" s="29">
        <v>1080.3036372967633</v>
      </c>
      <c r="W65" s="29">
        <v>138.87590829352933</v>
      </c>
      <c r="X65" s="29">
        <v>5348.9262012794516</v>
      </c>
      <c r="Y65" s="29">
        <v>20100.496317691024</v>
      </c>
      <c r="Z65" s="29">
        <v>0</v>
      </c>
      <c r="AA65" s="29">
        <v>382.25092736912126</v>
      </c>
      <c r="AB65" s="29">
        <v>0</v>
      </c>
      <c r="AC65" s="29">
        <v>4671.3467433530222</v>
      </c>
      <c r="AD65" s="29">
        <v>1311.8948221830599</v>
      </c>
      <c r="AE65" s="29">
        <v>193897.53976388957</v>
      </c>
      <c r="AF65" s="29">
        <v>51059.740365869184</v>
      </c>
      <c r="AG65" s="29">
        <v>2648.2778174634254</v>
      </c>
      <c r="AH65" s="29">
        <v>0</v>
      </c>
      <c r="AI65" s="29">
        <v>4.2872439019068791</v>
      </c>
      <c r="AJ65" s="29">
        <v>5936.177206226188</v>
      </c>
      <c r="AK65" s="29">
        <v>4163.6141466302024</v>
      </c>
      <c r="AL65" s="29">
        <v>5720.0508474449462</v>
      </c>
      <c r="AM65" s="29">
        <v>3872.4716489147359</v>
      </c>
      <c r="AN65" s="29">
        <v>13598.35467418814</v>
      </c>
      <c r="AO65" s="29">
        <v>3188.8124495533493</v>
      </c>
      <c r="AP65" s="29">
        <v>26015.305458242256</v>
      </c>
      <c r="AQ65" s="29">
        <v>77884.231717341696</v>
      </c>
      <c r="AR65" s="29">
        <v>326871.49192572758</v>
      </c>
      <c r="AS65" s="29">
        <v>271.664443377721</v>
      </c>
      <c r="AT65" s="29">
        <v>1153.8680578208375</v>
      </c>
      <c r="AU65" s="29">
        <v>0</v>
      </c>
      <c r="AV65" s="29">
        <v>0</v>
      </c>
      <c r="AW65" s="29">
        <v>0</v>
      </c>
      <c r="AX65" s="29">
        <v>20105.793579208541</v>
      </c>
      <c r="AY65" s="29">
        <v>259906.79213154214</v>
      </c>
      <c r="AZ65" s="29">
        <v>11315.229157500809</v>
      </c>
      <c r="BA65" s="29">
        <v>0</v>
      </c>
      <c r="BB65" s="29">
        <v>19211.066915270749</v>
      </c>
      <c r="BC65" s="29">
        <v>13534.586438873032</v>
      </c>
      <c r="BD65" s="29">
        <v>5564.9213884995215</v>
      </c>
      <c r="BE65" s="29">
        <v>4648.6932121079572</v>
      </c>
      <c r="BF65" s="29">
        <v>252.51096437743882</v>
      </c>
      <c r="BG65" s="29">
        <v>8304.9993755378091</v>
      </c>
      <c r="BH65" s="29">
        <v>180095.2877381696</v>
      </c>
      <c r="BI65" s="29">
        <v>6768.7489991868897</v>
      </c>
      <c r="BJ65" s="29">
        <v>206602.16646049399</v>
      </c>
      <c r="BK65" s="29">
        <v>1189.0647637895272</v>
      </c>
      <c r="BL65" s="29">
        <v>52890.205247705926</v>
      </c>
      <c r="BM65" s="29">
        <v>100433.49644132775</v>
      </c>
      <c r="BN65" s="29">
        <v>32339.063354168808</v>
      </c>
      <c r="BO65" s="29">
        <v>19447.578542400857</v>
      </c>
      <c r="BP65" s="29">
        <v>43257.836113770732</v>
      </c>
      <c r="BQ65" s="29">
        <v>1099.6709725948845</v>
      </c>
      <c r="BR65" s="29">
        <v>2990.5481495724521</v>
      </c>
      <c r="BS65" s="29">
        <v>0</v>
      </c>
      <c r="BT65" s="59">
        <f t="shared" si="0"/>
        <v>1982792.2648454281</v>
      </c>
      <c r="BU65" s="29">
        <v>3842770.6143522467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51290.521459568175</v>
      </c>
      <c r="CG65" s="29">
        <v>0</v>
      </c>
      <c r="CH65" s="29">
        <v>0</v>
      </c>
      <c r="CI65" s="29">
        <v>546023.1093427561</v>
      </c>
      <c r="CJ65" s="38">
        <f t="shared" si="2"/>
        <v>6422876.5099999988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305.3356496741572</v>
      </c>
      <c r="D66" s="29">
        <v>45.064439844702903</v>
      </c>
      <c r="E66" s="29">
        <v>45.282335960949958</v>
      </c>
      <c r="F66" s="29">
        <v>28719.188758090222</v>
      </c>
      <c r="G66" s="29">
        <v>137681.02175216083</v>
      </c>
      <c r="H66" s="29">
        <v>5511.5818955737104</v>
      </c>
      <c r="I66" s="29">
        <v>6643.0886921428973</v>
      </c>
      <c r="J66" s="29">
        <v>4321.6080379948398</v>
      </c>
      <c r="K66" s="29">
        <v>2924.8884773871318</v>
      </c>
      <c r="L66" s="29">
        <v>17997.843094865391</v>
      </c>
      <c r="M66" s="29">
        <v>22270.144033995653</v>
      </c>
      <c r="N66" s="29">
        <v>2412418.7043467667</v>
      </c>
      <c r="O66" s="29">
        <v>16740.528733661278</v>
      </c>
      <c r="P66" s="29">
        <v>11980.30874242649</v>
      </c>
      <c r="Q66" s="29">
        <v>4752.5683428266348</v>
      </c>
      <c r="R66" s="29">
        <v>33531.951174567774</v>
      </c>
      <c r="S66" s="29">
        <v>14201.744587029902</v>
      </c>
      <c r="T66" s="29">
        <v>9699.0847098635149</v>
      </c>
      <c r="U66" s="29">
        <v>97626.096496996353</v>
      </c>
      <c r="V66" s="29">
        <v>3535.0342822524399</v>
      </c>
      <c r="W66" s="29">
        <v>1616.0135241369539</v>
      </c>
      <c r="X66" s="29">
        <v>32872.430406221654</v>
      </c>
      <c r="Y66" s="29">
        <v>13519.210864297454</v>
      </c>
      <c r="Z66" s="29">
        <v>30347.84510168514</v>
      </c>
      <c r="AA66" s="29">
        <v>1590.4992296396133</v>
      </c>
      <c r="AB66" s="29">
        <v>25049.663719626449</v>
      </c>
      <c r="AC66" s="29">
        <v>22793.974348485441</v>
      </c>
      <c r="AD66" s="29">
        <v>2637.6757106579025</v>
      </c>
      <c r="AE66" s="29">
        <v>13674.68262275409</v>
      </c>
      <c r="AF66" s="29">
        <v>11325.003097044962</v>
      </c>
      <c r="AG66" s="29">
        <v>3990.4200869678189</v>
      </c>
      <c r="AH66" s="29">
        <v>45094.406331630802</v>
      </c>
      <c r="AI66" s="29">
        <v>12820.595245616638</v>
      </c>
      <c r="AJ66" s="29">
        <v>33647.005748314783</v>
      </c>
      <c r="AK66" s="29">
        <v>8537.0690514102243</v>
      </c>
      <c r="AL66" s="29">
        <v>3006.7337657393987</v>
      </c>
      <c r="AM66" s="29">
        <v>28598.035782357169</v>
      </c>
      <c r="AN66" s="29">
        <v>27724.304872001216</v>
      </c>
      <c r="AO66" s="29">
        <v>45621.420364219513</v>
      </c>
      <c r="AP66" s="29">
        <v>109583.8659280463</v>
      </c>
      <c r="AQ66" s="29">
        <v>71381.96682600955</v>
      </c>
      <c r="AR66" s="29">
        <v>93553.965511082686</v>
      </c>
      <c r="AS66" s="29">
        <v>5704.7265645944371</v>
      </c>
      <c r="AT66" s="29">
        <v>20960.55102956884</v>
      </c>
      <c r="AU66" s="29">
        <v>29226.301591709078</v>
      </c>
      <c r="AV66" s="29">
        <v>49.137238427105792</v>
      </c>
      <c r="AW66" s="29">
        <v>0.47644264071493825</v>
      </c>
      <c r="AX66" s="29">
        <v>57845.225053525843</v>
      </c>
      <c r="AY66" s="29">
        <v>84216.343094555661</v>
      </c>
      <c r="AZ66" s="29">
        <v>139414.23504856319</v>
      </c>
      <c r="BA66" s="29">
        <v>19897.492351617198</v>
      </c>
      <c r="BB66" s="29">
        <v>17868.90871112165</v>
      </c>
      <c r="BC66" s="29">
        <v>30004.556971853126</v>
      </c>
      <c r="BD66" s="29">
        <v>44934.461543402322</v>
      </c>
      <c r="BE66" s="29">
        <v>42307.955663783789</v>
      </c>
      <c r="BF66" s="29">
        <v>14862.362377498013</v>
      </c>
      <c r="BG66" s="29">
        <v>82524.328165541767</v>
      </c>
      <c r="BH66" s="29">
        <v>1320841.0434869491</v>
      </c>
      <c r="BI66" s="29">
        <v>3649.9725993725924</v>
      </c>
      <c r="BJ66" s="29">
        <v>919778.30585391249</v>
      </c>
      <c r="BK66" s="29">
        <v>3996.7141805221372</v>
      </c>
      <c r="BL66" s="29">
        <v>1949458.761429732</v>
      </c>
      <c r="BM66" s="29">
        <v>2448745.0282927779</v>
      </c>
      <c r="BN66" s="29">
        <v>53923.538644334003</v>
      </c>
      <c r="BO66" s="29">
        <v>24532.305654501932</v>
      </c>
      <c r="BP66" s="29">
        <v>7365.0418483342528</v>
      </c>
      <c r="BQ66" s="29">
        <v>211.31277196755491</v>
      </c>
      <c r="BR66" s="29">
        <v>1256.5170526386369</v>
      </c>
      <c r="BS66" s="29">
        <v>0</v>
      </c>
      <c r="BT66" s="59">
        <f t="shared" si="0"/>
        <v>10793513.460385472</v>
      </c>
      <c r="BU66" s="29">
        <v>17790891.894971378</v>
      </c>
      <c r="BV66" s="29">
        <v>0</v>
      </c>
      <c r="BW66" s="29">
        <v>20677258.578785878</v>
      </c>
      <c r="BX66" s="29">
        <v>122471238.14489546</v>
      </c>
      <c r="BY66" s="29">
        <v>1972641.3462606976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2412443.408139538</v>
      </c>
      <c r="CG66" s="29">
        <v>0</v>
      </c>
      <c r="CH66" s="29">
        <v>0</v>
      </c>
      <c r="CI66" s="29">
        <v>474205.16656134865</v>
      </c>
      <c r="CJ66" s="38">
        <f t="shared" si="2"/>
        <v>176592191.99999976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11791.323198635668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4845.9787615842506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15951.368986992478</v>
      </c>
      <c r="AV67" s="29">
        <v>0</v>
      </c>
      <c r="AW67" s="29">
        <v>0</v>
      </c>
      <c r="AX67" s="29">
        <v>0</v>
      </c>
      <c r="AY67" s="29">
        <v>7154.5680984299752</v>
      </c>
      <c r="AZ67" s="29">
        <v>0</v>
      </c>
      <c r="BA67" s="29">
        <v>6377.4813554802631</v>
      </c>
      <c r="BB67" s="29">
        <v>0</v>
      </c>
      <c r="BC67" s="29">
        <v>0</v>
      </c>
      <c r="BD67" s="29">
        <v>0</v>
      </c>
      <c r="BE67" s="29">
        <v>13913.263150478457</v>
      </c>
      <c r="BF67" s="29">
        <v>0</v>
      </c>
      <c r="BG67" s="29">
        <v>14150.522133737664</v>
      </c>
      <c r="BH67" s="29">
        <v>433324.23336233298</v>
      </c>
      <c r="BI67" s="29">
        <v>0</v>
      </c>
      <c r="BJ67" s="29">
        <v>68439.169054085534</v>
      </c>
      <c r="BK67" s="29">
        <v>0</v>
      </c>
      <c r="BL67" s="29">
        <v>65087.246260170876</v>
      </c>
      <c r="BM67" s="29">
        <v>166069.06105975265</v>
      </c>
      <c r="BN67" s="29">
        <v>18118.722607696378</v>
      </c>
      <c r="BO67" s="29">
        <v>6555.4554397095562</v>
      </c>
      <c r="BP67" s="29">
        <v>1539.5460567107855</v>
      </c>
      <c r="BQ67" s="29">
        <v>0</v>
      </c>
      <c r="BR67" s="29">
        <v>0</v>
      </c>
      <c r="BS67" s="29">
        <v>0</v>
      </c>
      <c r="BT67" s="59">
        <f t="shared" si="0"/>
        <v>833317.93952579761</v>
      </c>
      <c r="BU67" s="29">
        <v>19117961.255678352</v>
      </c>
      <c r="BV67" s="29">
        <v>5566504.4235001616</v>
      </c>
      <c r="BW67" s="29">
        <v>0</v>
      </c>
      <c r="BX67" s="29">
        <v>137549167.80306941</v>
      </c>
      <c r="BY67" s="29">
        <v>154224.17811595992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237826.89912580911</v>
      </c>
      <c r="CG67" s="29">
        <v>0</v>
      </c>
      <c r="CH67" s="29">
        <v>0</v>
      </c>
      <c r="CI67" s="29">
        <v>750359.50098449725</v>
      </c>
      <c r="CJ67" s="38">
        <f t="shared" si="2"/>
        <v>164209362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88.086036161411968</v>
      </c>
      <c r="D68" s="29">
        <v>12.997594488491222</v>
      </c>
      <c r="E68" s="29">
        <v>13.060368873273282</v>
      </c>
      <c r="F68" s="29">
        <v>491.37580555561374</v>
      </c>
      <c r="G68" s="29">
        <v>1127.3986189222703</v>
      </c>
      <c r="H68" s="29">
        <v>51.718306416978912</v>
      </c>
      <c r="I68" s="29">
        <v>89.051319736845045</v>
      </c>
      <c r="J68" s="29">
        <v>16.747105800399268</v>
      </c>
      <c r="K68" s="29">
        <v>10.683933216117413</v>
      </c>
      <c r="L68" s="29">
        <v>47.610973816510622</v>
      </c>
      <c r="M68" s="29">
        <v>438.63245311067305</v>
      </c>
      <c r="N68" s="29">
        <v>764.64935390404503</v>
      </c>
      <c r="O68" s="29">
        <v>73.731056052772814</v>
      </c>
      <c r="P68" s="29">
        <v>178.89884828305026</v>
      </c>
      <c r="Q68" s="29">
        <v>1.0330562106912144</v>
      </c>
      <c r="R68" s="29">
        <v>376.8088882551981</v>
      </c>
      <c r="S68" s="29">
        <v>244.24070894235774</v>
      </c>
      <c r="T68" s="29">
        <v>68.544629002974347</v>
      </c>
      <c r="U68" s="29">
        <v>932.54206997191818</v>
      </c>
      <c r="V68" s="29">
        <v>59.140359471635122</v>
      </c>
      <c r="W68" s="29">
        <v>41.001170025806552</v>
      </c>
      <c r="X68" s="29">
        <v>282.62266534883855</v>
      </c>
      <c r="Y68" s="29">
        <v>436.73516878630522</v>
      </c>
      <c r="Z68" s="29">
        <v>324.35166796495673</v>
      </c>
      <c r="AA68" s="29">
        <v>22.078639700791726</v>
      </c>
      <c r="AB68" s="29">
        <v>732.53616836381184</v>
      </c>
      <c r="AC68" s="29">
        <v>6192.7471778384943</v>
      </c>
      <c r="AD68" s="29">
        <v>760.78145060164161</v>
      </c>
      <c r="AE68" s="29">
        <v>3945.0533993459676</v>
      </c>
      <c r="AF68" s="29">
        <v>3266.5278485863691</v>
      </c>
      <c r="AG68" s="29">
        <v>275.05506119237725</v>
      </c>
      <c r="AH68" s="29">
        <v>190.81836897540578</v>
      </c>
      <c r="AI68" s="29">
        <v>1.0395692185486647</v>
      </c>
      <c r="AJ68" s="29">
        <v>2716.9277410431851</v>
      </c>
      <c r="AK68" s="29">
        <v>131.8679430881902</v>
      </c>
      <c r="AL68" s="29">
        <v>58409.47764171358</v>
      </c>
      <c r="AM68" s="29">
        <v>387457.22445286828</v>
      </c>
      <c r="AN68" s="29">
        <v>671902.8417337439</v>
      </c>
      <c r="AO68" s="29">
        <v>278.58435628790363</v>
      </c>
      <c r="AP68" s="29">
        <v>2191.2369669348232</v>
      </c>
      <c r="AQ68" s="29">
        <v>407.22988827481356</v>
      </c>
      <c r="AR68" s="29">
        <v>448.96415150836918</v>
      </c>
      <c r="AS68" s="29">
        <v>77.896821309844881</v>
      </c>
      <c r="AT68" s="29">
        <v>86.42563183377014</v>
      </c>
      <c r="AU68" s="29">
        <v>7913.4942665600011</v>
      </c>
      <c r="AV68" s="29">
        <v>14.172245518320231</v>
      </c>
      <c r="AW68" s="29">
        <v>0.13741598136764868</v>
      </c>
      <c r="AX68" s="29">
        <v>1020.3554611987411</v>
      </c>
      <c r="AY68" s="29">
        <v>5283.6916598185962</v>
      </c>
      <c r="AZ68" s="29">
        <v>2100.2687791625226</v>
      </c>
      <c r="BA68" s="29">
        <v>5275.3814789960998</v>
      </c>
      <c r="BB68" s="29">
        <v>81902.415430256733</v>
      </c>
      <c r="BC68" s="29">
        <v>38592.537930025574</v>
      </c>
      <c r="BD68" s="29">
        <v>1223.0939484356488</v>
      </c>
      <c r="BE68" s="29">
        <v>7039.7356167977568</v>
      </c>
      <c r="BF68" s="29">
        <v>24.597839338912351</v>
      </c>
      <c r="BG68" s="29">
        <v>122055.81697956531</v>
      </c>
      <c r="BH68" s="29">
        <v>273081.04142368038</v>
      </c>
      <c r="BI68" s="29">
        <v>625.60111541021422</v>
      </c>
      <c r="BJ68" s="29">
        <v>1398532.941757093</v>
      </c>
      <c r="BK68" s="29">
        <v>107.05370555637201</v>
      </c>
      <c r="BL68" s="29">
        <v>41590.38737949347</v>
      </c>
      <c r="BM68" s="29">
        <v>557666.86687659437</v>
      </c>
      <c r="BN68" s="29">
        <v>1471293.9681518935</v>
      </c>
      <c r="BO68" s="29">
        <v>176769.49683047889</v>
      </c>
      <c r="BP68" s="29">
        <v>24376.036232312814</v>
      </c>
      <c r="BQ68" s="29">
        <v>60.947335128629071</v>
      </c>
      <c r="BR68" s="29">
        <v>362.41069787947106</v>
      </c>
      <c r="BS68" s="29">
        <v>0</v>
      </c>
      <c r="BT68" s="59">
        <f t="shared" si="0"/>
        <v>5362579.4277279265</v>
      </c>
      <c r="BU68" s="29">
        <v>15281212.111012496</v>
      </c>
      <c r="BV68" s="29">
        <v>1636853.7990303838</v>
      </c>
      <c r="BW68" s="29">
        <v>0</v>
      </c>
      <c r="BX68" s="29">
        <v>8993518.0110883955</v>
      </c>
      <c r="BY68" s="29">
        <v>1047878.9004795278</v>
      </c>
      <c r="BZ68" s="29">
        <v>0</v>
      </c>
      <c r="CA68" s="29">
        <v>0</v>
      </c>
      <c r="CB68" s="29">
        <v>0</v>
      </c>
      <c r="CC68" s="29">
        <v>0</v>
      </c>
      <c r="CD68" s="29">
        <v>2836.0823278045591</v>
      </c>
      <c r="CE68" s="29">
        <v>0</v>
      </c>
      <c r="CF68" s="29">
        <v>4483905.1348202229</v>
      </c>
      <c r="CG68" s="29">
        <v>740453.82845017151</v>
      </c>
      <c r="CH68" s="29">
        <v>-155346.99326142791</v>
      </c>
      <c r="CI68" s="29">
        <v>734229.69832444622</v>
      </c>
      <c r="CJ68" s="38">
        <f t="shared" si="2"/>
        <v>38128119.999999948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572.76554146692251</v>
      </c>
      <c r="D69" s="29">
        <v>84.534896633471462</v>
      </c>
      <c r="E69" s="29">
        <v>4769.9499582745666</v>
      </c>
      <c r="F69" s="29">
        <v>3195.8131429365285</v>
      </c>
      <c r="G69" s="29">
        <v>7331.6361927979251</v>
      </c>
      <c r="H69" s="29">
        <v>336.36025701875434</v>
      </c>
      <c r="I69" s="29">
        <v>579.17915795896022</v>
      </c>
      <c r="J69" s="29">
        <v>108.8158333115381</v>
      </c>
      <c r="K69" s="29">
        <v>68.292683297281954</v>
      </c>
      <c r="L69" s="29">
        <v>309.65773416601917</v>
      </c>
      <c r="M69" s="29">
        <v>2851.9277015317102</v>
      </c>
      <c r="N69" s="29">
        <v>4955.6746529482189</v>
      </c>
      <c r="O69" s="29">
        <v>479.15653652802706</v>
      </c>
      <c r="P69" s="29">
        <v>1163.2313073694258</v>
      </c>
      <c r="Q69" s="29">
        <v>6.2945430893391734</v>
      </c>
      <c r="R69" s="29">
        <v>2449.7034625396909</v>
      </c>
      <c r="S69" s="29">
        <v>1587.835020240904</v>
      </c>
      <c r="T69" s="29">
        <v>444.56953646711594</v>
      </c>
      <c r="U69" s="29">
        <v>6062.1272474954403</v>
      </c>
      <c r="V69" s="29">
        <v>384.63155651696604</v>
      </c>
      <c r="W69" s="29">
        <v>38.614379223943601</v>
      </c>
      <c r="X69" s="29">
        <v>1821.2294226289844</v>
      </c>
      <c r="Y69" s="29">
        <v>2840.3337616074105</v>
      </c>
      <c r="Z69" s="29">
        <v>2109.5355154231156</v>
      </c>
      <c r="AA69" s="29">
        <v>143.59687966603965</v>
      </c>
      <c r="AB69" s="29">
        <v>4764.3598358641684</v>
      </c>
      <c r="AC69" s="29">
        <v>4007.8002765288138</v>
      </c>
      <c r="AD69" s="29">
        <v>4947.9259966044428</v>
      </c>
      <c r="AE69" s="29">
        <v>299569.79045027442</v>
      </c>
      <c r="AF69" s="29">
        <v>45022.386595755888</v>
      </c>
      <c r="AG69" s="29">
        <v>1788.9303228983872</v>
      </c>
      <c r="AH69" s="29">
        <v>28024.994885558393</v>
      </c>
      <c r="AI69" s="29">
        <v>6.7612797190792833</v>
      </c>
      <c r="AJ69" s="29">
        <v>5434.345203736415</v>
      </c>
      <c r="AK69" s="29">
        <v>857.65321878097495</v>
      </c>
      <c r="AL69" s="29">
        <v>5640.1990603262539</v>
      </c>
      <c r="AM69" s="29">
        <v>50627.364067616239</v>
      </c>
      <c r="AN69" s="29">
        <v>213484.77310240938</v>
      </c>
      <c r="AO69" s="29">
        <v>1807.320100671292</v>
      </c>
      <c r="AP69" s="29">
        <v>434824.62630138907</v>
      </c>
      <c r="AQ69" s="29">
        <v>6170.9473747302254</v>
      </c>
      <c r="AR69" s="29">
        <v>2920.0285797085971</v>
      </c>
      <c r="AS69" s="29">
        <v>506.63493741751</v>
      </c>
      <c r="AT69" s="29">
        <v>562.05843872679498</v>
      </c>
      <c r="AU69" s="29">
        <v>2402.5135572641589</v>
      </c>
      <c r="AV69" s="29">
        <v>92.174931317878446</v>
      </c>
      <c r="AW69" s="29">
        <v>0.89374316911343377</v>
      </c>
      <c r="AX69" s="29">
        <v>455739.97559051291</v>
      </c>
      <c r="AY69" s="29">
        <v>161646.79346150899</v>
      </c>
      <c r="AZ69" s="29">
        <v>13559.128605490456</v>
      </c>
      <c r="BA69" s="29">
        <v>475.95090851559468</v>
      </c>
      <c r="BB69" s="29">
        <v>208688.17542757551</v>
      </c>
      <c r="BC69" s="29">
        <v>2278.2082853716115</v>
      </c>
      <c r="BD69" s="29">
        <v>160911.13532980473</v>
      </c>
      <c r="BE69" s="29">
        <v>2989.585078655487</v>
      </c>
      <c r="BF69" s="29">
        <v>159.98249013908557</v>
      </c>
      <c r="BG69" s="29">
        <v>226922.22046535442</v>
      </c>
      <c r="BH69" s="29">
        <v>54208.046733748924</v>
      </c>
      <c r="BI69" s="29">
        <v>5327.9808752795361</v>
      </c>
      <c r="BJ69" s="29">
        <v>47212.425046416349</v>
      </c>
      <c r="BK69" s="29">
        <v>696.26921932250275</v>
      </c>
      <c r="BL69" s="29">
        <v>7409.5049157061167</v>
      </c>
      <c r="BM69" s="29">
        <v>1489340.0444005702</v>
      </c>
      <c r="BN69" s="29">
        <v>232074.80950645122</v>
      </c>
      <c r="BO69" s="29">
        <v>405272.95850431535</v>
      </c>
      <c r="BP69" s="29">
        <v>55560.865648747487</v>
      </c>
      <c r="BQ69" s="29">
        <v>396.3946613405642</v>
      </c>
      <c r="BR69" s="29">
        <v>2357.0583803466843</v>
      </c>
      <c r="BS69" s="29">
        <v>0</v>
      </c>
      <c r="BT69" s="59">
        <f t="shared" ref="BT69:BT73" si="3">SUM(C69:BS69)</f>
        <v>4691387.4627167797</v>
      </c>
      <c r="BU69" s="29">
        <v>10232670.787951343</v>
      </c>
      <c r="BV69" s="29">
        <v>3374797.0490399562</v>
      </c>
      <c r="BW69" s="29">
        <v>0</v>
      </c>
      <c r="BX69" s="29">
        <v>4124412.1048719031</v>
      </c>
      <c r="BY69" s="29">
        <v>5237.4887347579006</v>
      </c>
      <c r="BZ69" s="29">
        <v>0</v>
      </c>
      <c r="CA69" s="29">
        <v>0</v>
      </c>
      <c r="CB69" s="29">
        <v>0</v>
      </c>
      <c r="CC69" s="29">
        <v>0</v>
      </c>
      <c r="CD69" s="29">
        <v>9442.1905824631503</v>
      </c>
      <c r="CE69" s="29">
        <v>0</v>
      </c>
      <c r="CF69" s="29">
        <v>75288.660022544107</v>
      </c>
      <c r="CG69" s="29">
        <v>0</v>
      </c>
      <c r="CH69" s="29">
        <v>0</v>
      </c>
      <c r="CI69" s="29">
        <v>47514.356080255442</v>
      </c>
      <c r="CJ69" s="38">
        <f t="shared" ref="CJ69:CJ73" si="4">SUM(BT69:CI69)</f>
        <v>22560750.100000005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7821.18554151637</v>
      </c>
      <c r="D70" s="29">
        <v>4721.0441515803777</v>
      </c>
      <c r="E70" s="29">
        <v>1008.7122693685728</v>
      </c>
      <c r="F70" s="29">
        <v>16906.66324407663</v>
      </c>
      <c r="G70" s="29">
        <v>145810.13560393409</v>
      </c>
      <c r="H70" s="29">
        <v>5490.2985890663203</v>
      </c>
      <c r="I70" s="29">
        <v>10992.164982982376</v>
      </c>
      <c r="J70" s="29">
        <v>1883.1066363101495</v>
      </c>
      <c r="K70" s="29">
        <v>3193.2265529328633</v>
      </c>
      <c r="L70" s="29">
        <v>9472.505788518707</v>
      </c>
      <c r="M70" s="29">
        <v>29177.798595477008</v>
      </c>
      <c r="N70" s="29">
        <v>80868.531701668995</v>
      </c>
      <c r="O70" s="29">
        <v>17742.41794030934</v>
      </c>
      <c r="P70" s="29">
        <v>34430.922206959134</v>
      </c>
      <c r="Q70" s="29">
        <v>3972.8465598355119</v>
      </c>
      <c r="R70" s="29">
        <v>31821.456648765561</v>
      </c>
      <c r="S70" s="29">
        <v>35866.112160805409</v>
      </c>
      <c r="T70" s="29">
        <v>11687.04124755353</v>
      </c>
      <c r="U70" s="29">
        <v>91500.862202411488</v>
      </c>
      <c r="V70" s="29">
        <v>4074.9740491492012</v>
      </c>
      <c r="W70" s="29">
        <v>1251.1838044009876</v>
      </c>
      <c r="X70" s="29">
        <v>31619.646882951969</v>
      </c>
      <c r="Y70" s="29">
        <v>40797.293761587498</v>
      </c>
      <c r="Z70" s="29">
        <v>31830.291150103265</v>
      </c>
      <c r="AA70" s="29">
        <v>9780.3562478384229</v>
      </c>
      <c r="AB70" s="29">
        <v>138652.54436715995</v>
      </c>
      <c r="AC70" s="29">
        <v>28673.356887366932</v>
      </c>
      <c r="AD70" s="29">
        <v>95865.356770284066</v>
      </c>
      <c r="AE70" s="29">
        <v>492086.61431730393</v>
      </c>
      <c r="AF70" s="29">
        <v>375400.46391673043</v>
      </c>
      <c r="AG70" s="29">
        <v>49393.574923700442</v>
      </c>
      <c r="AH70" s="29">
        <v>49278.067300909133</v>
      </c>
      <c r="AI70" s="29">
        <v>1193.6408674896411</v>
      </c>
      <c r="AJ70" s="29">
        <v>175128.79321269447</v>
      </c>
      <c r="AK70" s="29">
        <v>91481.8674075913</v>
      </c>
      <c r="AL70" s="29">
        <v>152434.0454249887</v>
      </c>
      <c r="AM70" s="29">
        <v>125876.67714943226</v>
      </c>
      <c r="AN70" s="29">
        <v>31137.271748299296</v>
      </c>
      <c r="AO70" s="29">
        <v>130975.50162318966</v>
      </c>
      <c r="AP70" s="29">
        <v>702410.21867158636</v>
      </c>
      <c r="AQ70" s="29">
        <v>230968.61700835638</v>
      </c>
      <c r="AR70" s="29">
        <v>50566.431954327789</v>
      </c>
      <c r="AS70" s="29">
        <v>11331.222972033269</v>
      </c>
      <c r="AT70" s="29">
        <v>167882.55359392081</v>
      </c>
      <c r="AU70" s="29">
        <v>15135.016224473564</v>
      </c>
      <c r="AV70" s="29">
        <v>544.54601174796869</v>
      </c>
      <c r="AW70" s="29">
        <v>135.80624668448323</v>
      </c>
      <c r="AX70" s="29">
        <v>693286.73482894443</v>
      </c>
      <c r="AY70" s="29">
        <v>249078.35506230869</v>
      </c>
      <c r="AZ70" s="29">
        <v>186886.56672343885</v>
      </c>
      <c r="BA70" s="29">
        <v>0</v>
      </c>
      <c r="BB70" s="29">
        <v>32600.453398250815</v>
      </c>
      <c r="BC70" s="29">
        <v>149871.78814327976</v>
      </c>
      <c r="BD70" s="29">
        <v>258067.59556103454</v>
      </c>
      <c r="BE70" s="29">
        <v>143219.07144432166</v>
      </c>
      <c r="BF70" s="29">
        <v>1717.8318059286792</v>
      </c>
      <c r="BG70" s="29">
        <v>277545.90196778387</v>
      </c>
      <c r="BH70" s="29">
        <v>25125.839306808408</v>
      </c>
      <c r="BI70" s="29">
        <v>1848.8465518878293</v>
      </c>
      <c r="BJ70" s="29">
        <v>1.4395981203173348E-4</v>
      </c>
      <c r="BK70" s="29">
        <v>19891.710240388507</v>
      </c>
      <c r="BL70" s="29">
        <v>83904.171794997645</v>
      </c>
      <c r="BM70" s="29">
        <v>6.8189900048801081E-5</v>
      </c>
      <c r="BN70" s="29">
        <v>41910.699918835657</v>
      </c>
      <c r="BO70" s="29">
        <v>28811.260105491096</v>
      </c>
      <c r="BP70" s="29">
        <v>40261.64647772532</v>
      </c>
      <c r="BQ70" s="29">
        <v>15908.711608729993</v>
      </c>
      <c r="BR70" s="29">
        <v>41730.063860947397</v>
      </c>
      <c r="BS70" s="29">
        <v>0</v>
      </c>
      <c r="BT70" s="59">
        <f t="shared" si="3"/>
        <v>6071940.2161336262</v>
      </c>
      <c r="BU70" s="29">
        <v>5248684.5278849155</v>
      </c>
      <c r="BV70" s="29">
        <v>12115852.957393993</v>
      </c>
      <c r="BW70" s="29">
        <v>0</v>
      </c>
      <c r="BX70" s="29">
        <v>0</v>
      </c>
      <c r="BY70" s="29">
        <v>8046108.4668879649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754116.85789204272</v>
      </c>
      <c r="CG70" s="29">
        <v>0</v>
      </c>
      <c r="CH70" s="29">
        <v>0</v>
      </c>
      <c r="CI70" s="29">
        <v>185011.37380746321</v>
      </c>
      <c r="CJ70" s="38">
        <f t="shared" si="4"/>
        <v>32421714.40000001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78090.105253915652</v>
      </c>
      <c r="D71" s="29">
        <v>189.24560591310288</v>
      </c>
      <c r="E71" s="29">
        <v>1570.5192651553809</v>
      </c>
      <c r="F71" s="29">
        <v>14090.911682701802</v>
      </c>
      <c r="G71" s="29">
        <v>116290.1873511359</v>
      </c>
      <c r="H71" s="29">
        <v>4739.0533631744456</v>
      </c>
      <c r="I71" s="29">
        <v>11996.992348730633</v>
      </c>
      <c r="J71" s="29">
        <v>3126.2043839644521</v>
      </c>
      <c r="K71" s="29">
        <v>2021.9476924603402</v>
      </c>
      <c r="L71" s="29">
        <v>2092.0163628729138</v>
      </c>
      <c r="M71" s="29">
        <v>30629.563051220004</v>
      </c>
      <c r="N71" s="29">
        <v>110033.03384123488</v>
      </c>
      <c r="O71" s="29">
        <v>16822.050503184793</v>
      </c>
      <c r="P71" s="29">
        <v>30760.59137376845</v>
      </c>
      <c r="Q71" s="29">
        <v>27257.269784428434</v>
      </c>
      <c r="R71" s="29">
        <v>32790.114658336825</v>
      </c>
      <c r="S71" s="29">
        <v>15018.208507709143</v>
      </c>
      <c r="T71" s="29">
        <v>9882.3410276612012</v>
      </c>
      <c r="U71" s="29">
        <v>100033.68865065722</v>
      </c>
      <c r="V71" s="29">
        <v>2880.928504061852</v>
      </c>
      <c r="W71" s="29">
        <v>1777.7155371604645</v>
      </c>
      <c r="X71" s="29">
        <v>135078.84297841651</v>
      </c>
      <c r="Y71" s="29">
        <v>10802.278257493817</v>
      </c>
      <c r="Z71" s="29">
        <v>36548.778295348406</v>
      </c>
      <c r="AA71" s="29">
        <v>2800.6853208696784</v>
      </c>
      <c r="AB71" s="29">
        <v>34157.407917287994</v>
      </c>
      <c r="AC71" s="29">
        <v>47454.801722506207</v>
      </c>
      <c r="AD71" s="29">
        <v>50692.52923939639</v>
      </c>
      <c r="AE71" s="29">
        <v>52451.987878907072</v>
      </c>
      <c r="AF71" s="29">
        <v>28688.731994853624</v>
      </c>
      <c r="AG71" s="29">
        <v>35547.673008026817</v>
      </c>
      <c r="AH71" s="29">
        <v>7955.6781693719968</v>
      </c>
      <c r="AI71" s="29">
        <v>6856.6995617784078</v>
      </c>
      <c r="AJ71" s="29">
        <v>3514.6176742202083</v>
      </c>
      <c r="AK71" s="29">
        <v>5521.4367350475641</v>
      </c>
      <c r="AL71" s="29">
        <v>39456.135437521079</v>
      </c>
      <c r="AM71" s="29">
        <v>19432.273843769191</v>
      </c>
      <c r="AN71" s="29">
        <v>4186.0626060145769</v>
      </c>
      <c r="AO71" s="29">
        <v>18053.618849455561</v>
      </c>
      <c r="AP71" s="29">
        <v>106778.58344608411</v>
      </c>
      <c r="AQ71" s="29">
        <v>4600.2704925624939</v>
      </c>
      <c r="AR71" s="29">
        <v>4089.5792725109177</v>
      </c>
      <c r="AS71" s="29">
        <v>4641.8267518680259</v>
      </c>
      <c r="AT71" s="29">
        <v>11619.537731796783</v>
      </c>
      <c r="AU71" s="29">
        <v>42.966322451200291</v>
      </c>
      <c r="AV71" s="29">
        <v>11.205393058193279</v>
      </c>
      <c r="AW71" s="29">
        <v>4.8902650777335666</v>
      </c>
      <c r="AX71" s="29">
        <v>50818.828084069755</v>
      </c>
      <c r="AY71" s="29">
        <v>15423.514613818237</v>
      </c>
      <c r="AZ71" s="29">
        <v>20989.401013240535</v>
      </c>
      <c r="BA71" s="29">
        <v>314.44047679089977</v>
      </c>
      <c r="BB71" s="29">
        <v>11479.609657048861</v>
      </c>
      <c r="BC71" s="29">
        <v>3563.0558913043346</v>
      </c>
      <c r="BD71" s="29">
        <v>71784.53650626383</v>
      </c>
      <c r="BE71" s="29">
        <v>1.5786367021270036E-5</v>
      </c>
      <c r="BF71" s="29">
        <v>2472.620926320757</v>
      </c>
      <c r="BG71" s="29">
        <v>43114.975399344963</v>
      </c>
      <c r="BH71" s="29">
        <v>36326.1612322086</v>
      </c>
      <c r="BI71" s="29">
        <v>93.03807543174068</v>
      </c>
      <c r="BJ71" s="29">
        <v>27993.517676816697</v>
      </c>
      <c r="BK71" s="29">
        <v>1467.6949590499407</v>
      </c>
      <c r="BL71" s="29">
        <v>23056.97067148982</v>
      </c>
      <c r="BM71" s="29">
        <v>25847.615340128908</v>
      </c>
      <c r="BN71" s="29">
        <v>10171.252785850729</v>
      </c>
      <c r="BO71" s="29">
        <v>14180.632378749353</v>
      </c>
      <c r="BP71" s="29">
        <v>17458.860836216983</v>
      </c>
      <c r="BQ71" s="29">
        <v>4071.8857195960777</v>
      </c>
      <c r="BR71" s="29">
        <v>7102.5792598740545</v>
      </c>
      <c r="BS71" s="29">
        <v>0</v>
      </c>
      <c r="BT71" s="59">
        <f t="shared" si="3"/>
        <v>1670812.9794345442</v>
      </c>
      <c r="BU71" s="29">
        <v>3004606.6594929099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4490.4683733509419</v>
      </c>
      <c r="CE71" s="29">
        <v>0</v>
      </c>
      <c r="CF71" s="29">
        <v>16596.629647347523</v>
      </c>
      <c r="CG71" s="29">
        <v>0</v>
      </c>
      <c r="CH71" s="29">
        <v>0</v>
      </c>
      <c r="CI71" s="29">
        <v>5858.2030518471347</v>
      </c>
      <c r="CJ71" s="38">
        <f t="shared" si="4"/>
        <v>4702364.9399999995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5586.3715402143225</v>
      </c>
      <c r="D72" s="29">
        <v>2960.6055963847416</v>
      </c>
      <c r="E72" s="29">
        <v>314.89177178208888</v>
      </c>
      <c r="F72" s="29">
        <v>2045.7428342106023</v>
      </c>
      <c r="G72" s="29">
        <v>122050.30677761657</v>
      </c>
      <c r="H72" s="29">
        <v>818.39530235812617</v>
      </c>
      <c r="I72" s="29">
        <v>2614.7178718764058</v>
      </c>
      <c r="J72" s="29">
        <v>153.55093115392398</v>
      </c>
      <c r="K72" s="29">
        <v>619.92197263717526</v>
      </c>
      <c r="L72" s="29">
        <v>2827.6124193670817</v>
      </c>
      <c r="M72" s="29">
        <v>7985.0623235337234</v>
      </c>
      <c r="N72" s="29">
        <v>46907.648781085198</v>
      </c>
      <c r="O72" s="29">
        <v>8438.1941550346801</v>
      </c>
      <c r="P72" s="29">
        <v>5799.4395984437997</v>
      </c>
      <c r="Q72" s="29">
        <v>209.68411773859947</v>
      </c>
      <c r="R72" s="29">
        <v>7753.1611155244254</v>
      </c>
      <c r="S72" s="29">
        <v>7608.2728460223288</v>
      </c>
      <c r="T72" s="29">
        <v>2271.4764151996355</v>
      </c>
      <c r="U72" s="29">
        <v>21779.088805911171</v>
      </c>
      <c r="V72" s="29">
        <v>1597.1250130113037</v>
      </c>
      <c r="W72" s="29">
        <v>159.17488765725008</v>
      </c>
      <c r="X72" s="29">
        <v>5861.3805903310467</v>
      </c>
      <c r="Y72" s="29">
        <v>9268.4892957499524</v>
      </c>
      <c r="Z72" s="29">
        <v>20831.46700001432</v>
      </c>
      <c r="AA72" s="29">
        <v>6144.8573388509021</v>
      </c>
      <c r="AB72" s="29">
        <v>139410.83413774846</v>
      </c>
      <c r="AC72" s="29">
        <v>21947.979433612087</v>
      </c>
      <c r="AD72" s="29">
        <v>13871.699953575331</v>
      </c>
      <c r="AE72" s="29">
        <v>147626.40655923236</v>
      </c>
      <c r="AF72" s="29">
        <v>92329.336689561271</v>
      </c>
      <c r="AG72" s="29">
        <v>14402.284711594588</v>
      </c>
      <c r="AH72" s="29">
        <v>6709.3074914733616</v>
      </c>
      <c r="AI72" s="29">
        <v>52.399978171881976</v>
      </c>
      <c r="AJ72" s="29">
        <v>35775.747413581419</v>
      </c>
      <c r="AK72" s="29">
        <v>8022.7071222958066</v>
      </c>
      <c r="AL72" s="29">
        <v>522265.57925013552</v>
      </c>
      <c r="AM72" s="29">
        <v>13945.481741205378</v>
      </c>
      <c r="AN72" s="29">
        <v>11024.294555662353</v>
      </c>
      <c r="AO72" s="29">
        <v>15764.962620886155</v>
      </c>
      <c r="AP72" s="29">
        <v>42593.732589106927</v>
      </c>
      <c r="AQ72" s="29">
        <v>37271.618694834651</v>
      </c>
      <c r="AR72" s="29">
        <v>6245.5875695753975</v>
      </c>
      <c r="AS72" s="29">
        <v>571.10206661642815</v>
      </c>
      <c r="AT72" s="29">
        <v>21945.881932252581</v>
      </c>
      <c r="AU72" s="29">
        <v>6359.3517234985966</v>
      </c>
      <c r="AV72" s="29">
        <v>16.459104677273658</v>
      </c>
      <c r="AW72" s="29">
        <v>4.3433612130409376</v>
      </c>
      <c r="AX72" s="29">
        <v>79302.91028580234</v>
      </c>
      <c r="AY72" s="29">
        <v>73877.544229972074</v>
      </c>
      <c r="AZ72" s="29">
        <v>131747.71702280969</v>
      </c>
      <c r="BA72" s="29">
        <v>24.945413564787255</v>
      </c>
      <c r="BB72" s="29">
        <v>6636.9974822889699</v>
      </c>
      <c r="BC72" s="29">
        <v>41565.959782662358</v>
      </c>
      <c r="BD72" s="29">
        <v>236310.91241937329</v>
      </c>
      <c r="BE72" s="29">
        <v>29226.883984974153</v>
      </c>
      <c r="BF72" s="29">
        <v>251.70312243008865</v>
      </c>
      <c r="BG72" s="29">
        <v>465593.36383178184</v>
      </c>
      <c r="BH72" s="29">
        <v>158304.9131310886</v>
      </c>
      <c r="BI72" s="29">
        <v>5039.7226325469419</v>
      </c>
      <c r="BJ72" s="29">
        <v>39239.002705847626</v>
      </c>
      <c r="BK72" s="29">
        <v>5736.4009996375762</v>
      </c>
      <c r="BL72" s="29">
        <v>692434.89512195962</v>
      </c>
      <c r="BM72" s="29">
        <v>804039.75910933549</v>
      </c>
      <c r="BN72" s="29">
        <v>19740.026825216377</v>
      </c>
      <c r="BO72" s="29">
        <v>10804.329404791037</v>
      </c>
      <c r="BP72" s="29">
        <v>18308.138409209376</v>
      </c>
      <c r="BQ72" s="29">
        <v>2813.0813254381123</v>
      </c>
      <c r="BR72" s="29">
        <v>37999.241029893885</v>
      </c>
      <c r="BS72" s="29">
        <v>0</v>
      </c>
      <c r="BT72" s="59">
        <f t="shared" si="3"/>
        <v>4309762.1862728447</v>
      </c>
      <c r="BU72" s="29">
        <v>12458980.649821807</v>
      </c>
      <c r="BV72" s="29">
        <v>0</v>
      </c>
      <c r="BW72" s="29">
        <v>0</v>
      </c>
      <c r="BX72" s="29">
        <v>0</v>
      </c>
      <c r="BY72" s="29">
        <v>15342.949882796493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23835.013252253742</v>
      </c>
      <c r="CG72" s="29">
        <v>0</v>
      </c>
      <c r="CH72" s="29">
        <v>0</v>
      </c>
      <c r="CI72" s="29">
        <v>51410.300770297516</v>
      </c>
      <c r="CJ72" s="38">
        <f t="shared" si="4"/>
        <v>16859331.100000001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861201.79491154815</v>
      </c>
      <c r="BV73" s="29">
        <v>0</v>
      </c>
      <c r="BW73" s="29">
        <v>4029906.4050884522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4891108.2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1129299.3091168893</v>
      </c>
      <c r="D75" s="29">
        <v>2701.9145018187078</v>
      </c>
      <c r="E75" s="29">
        <v>25.068637812447779</v>
      </c>
      <c r="F75" s="29">
        <v>570.23045644293359</v>
      </c>
      <c r="G75" s="29">
        <v>2774481.6153581245</v>
      </c>
      <c r="H75" s="29">
        <v>111169.10216819937</v>
      </c>
      <c r="I75" s="29">
        <v>2273.0776399123106</v>
      </c>
      <c r="J75" s="29">
        <v>48.549115313228242</v>
      </c>
      <c r="K75" s="29">
        <v>378.89166607751878</v>
      </c>
      <c r="L75" s="29">
        <v>76.937225293490982</v>
      </c>
      <c r="M75" s="29">
        <v>102667.50083102207</v>
      </c>
      <c r="N75" s="29">
        <v>11731.408296199004</v>
      </c>
      <c r="O75" s="29">
        <v>207.20932801302155</v>
      </c>
      <c r="P75" s="29">
        <v>297.73201458230949</v>
      </c>
      <c r="Q75" s="29">
        <v>128.94731660034432</v>
      </c>
      <c r="R75" s="29">
        <v>678.45743975289679</v>
      </c>
      <c r="S75" s="29">
        <v>518.34162800010358</v>
      </c>
      <c r="T75" s="29">
        <v>463.40075795388003</v>
      </c>
      <c r="U75" s="29">
        <v>2130.6334329540059</v>
      </c>
      <c r="V75" s="29">
        <v>71.346930164771024</v>
      </c>
      <c r="W75" s="29">
        <v>21.058090902427331</v>
      </c>
      <c r="X75" s="29">
        <v>11255.237156045992</v>
      </c>
      <c r="Y75" s="29">
        <v>631.36877892695293</v>
      </c>
      <c r="Z75" s="29">
        <v>346.66472843603054</v>
      </c>
      <c r="AA75" s="29">
        <v>26.354648828703791</v>
      </c>
      <c r="AB75" s="29">
        <v>880.22343145884406</v>
      </c>
      <c r="AC75" s="29">
        <v>760.40109883419416</v>
      </c>
      <c r="AD75" s="29">
        <v>1506.0912191789257</v>
      </c>
      <c r="AE75" s="29">
        <v>10793.691265106429</v>
      </c>
      <c r="AF75" s="29">
        <v>4235.8273505081088</v>
      </c>
      <c r="AG75" s="29">
        <v>612.81901206508928</v>
      </c>
      <c r="AH75" s="29">
        <v>162.40090184229976</v>
      </c>
      <c r="AI75" s="29">
        <v>21.796168100613485</v>
      </c>
      <c r="AJ75" s="29">
        <v>349.75541808267815</v>
      </c>
      <c r="AK75" s="29">
        <v>191.03753888211938</v>
      </c>
      <c r="AL75" s="29">
        <v>884776.13844887307</v>
      </c>
      <c r="AM75" s="29">
        <v>884.27191632018003</v>
      </c>
      <c r="AN75" s="29">
        <v>13354.859192940143</v>
      </c>
      <c r="AO75" s="29">
        <v>1714.1476608784371</v>
      </c>
      <c r="AP75" s="29">
        <v>3752.5659535172549</v>
      </c>
      <c r="AQ75" s="29">
        <v>2643.1542624842696</v>
      </c>
      <c r="AR75" s="29">
        <v>7268.6521556215475</v>
      </c>
      <c r="AS75" s="29">
        <v>170.31671777783316</v>
      </c>
      <c r="AT75" s="29">
        <v>747.71179559780273</v>
      </c>
      <c r="AU75" s="29">
        <v>460.60704603716459</v>
      </c>
      <c r="AV75" s="29">
        <v>12.322664182313098</v>
      </c>
      <c r="AW75" s="29">
        <v>0.11690757021008474</v>
      </c>
      <c r="AX75" s="29">
        <v>4006.2113200657391</v>
      </c>
      <c r="AY75" s="29">
        <v>2036.8154626975677</v>
      </c>
      <c r="AZ75" s="29">
        <v>2589.228008478291</v>
      </c>
      <c r="BA75" s="29">
        <v>320.88241120993291</v>
      </c>
      <c r="BB75" s="29">
        <v>542.09395212958805</v>
      </c>
      <c r="BC75" s="29">
        <v>1029.0380553308282</v>
      </c>
      <c r="BD75" s="29">
        <v>1480.4064855807471</v>
      </c>
      <c r="BE75" s="29">
        <v>1408.3074691326497</v>
      </c>
      <c r="BF75" s="29">
        <v>51.751486796359451</v>
      </c>
      <c r="BG75" s="29">
        <v>479511.44718704268</v>
      </c>
      <c r="BH75" s="29">
        <v>80246.942807423533</v>
      </c>
      <c r="BI75" s="29">
        <v>72.577741243336931</v>
      </c>
      <c r="BJ75" s="29">
        <v>35748.500146051134</v>
      </c>
      <c r="BK75" s="29">
        <v>343.82839607436978</v>
      </c>
      <c r="BL75" s="29">
        <v>40635.066859132727</v>
      </c>
      <c r="BM75" s="29">
        <v>244618.33788014617</v>
      </c>
      <c r="BN75" s="29">
        <v>13504.430177982023</v>
      </c>
      <c r="BO75" s="29">
        <v>17393.81737385102</v>
      </c>
      <c r="BP75" s="29">
        <v>3356.0107457824811</v>
      </c>
      <c r="BQ75" s="29">
        <v>96.622140585389744</v>
      </c>
      <c r="BR75" s="29">
        <v>629.47130089239965</v>
      </c>
      <c r="BS75" s="29">
        <v>0</v>
      </c>
      <c r="BT75" s="59">
        <f t="shared" ref="BT75:BT138" si="5">SUM(C75:BS75)</f>
        <v>6017121.0527977543</v>
      </c>
      <c r="BU75" s="29">
        <v>6247419.9092331147</v>
      </c>
      <c r="BV75" s="29">
        <v>0</v>
      </c>
      <c r="BW75" s="29">
        <v>26.122010050374591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-39906.566105473466</v>
      </c>
      <c r="CF75" s="29">
        <v>0</v>
      </c>
      <c r="CG75" s="29">
        <v>0</v>
      </c>
      <c r="CH75" s="29">
        <v>-974357.98076409276</v>
      </c>
      <c r="CI75" s="29">
        <v>2334181.8227414936</v>
      </c>
      <c r="CJ75" s="38">
        <f t="shared" ref="CJ75:CJ106" si="6">SUM(BT75:CI75)</f>
        <v>13584484.359912846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3207.8166571607708</v>
      </c>
      <c r="D76" s="29">
        <v>5746.9569146139866</v>
      </c>
      <c r="E76" s="29">
        <v>0</v>
      </c>
      <c r="F76" s="29">
        <v>20890.913284111946</v>
      </c>
      <c r="G76" s="29">
        <v>14726.944065985275</v>
      </c>
      <c r="H76" s="29">
        <v>0</v>
      </c>
      <c r="I76" s="29">
        <v>296369.02692175139</v>
      </c>
      <c r="J76" s="29">
        <v>11653.318600654487</v>
      </c>
      <c r="K76" s="29">
        <v>0</v>
      </c>
      <c r="L76" s="29">
        <v>0</v>
      </c>
      <c r="M76" s="29">
        <v>19936.820829812561</v>
      </c>
      <c r="N76" s="29">
        <v>0</v>
      </c>
      <c r="O76" s="29">
        <v>200.24863623037692</v>
      </c>
      <c r="P76" s="29">
        <v>8578.3209574985558</v>
      </c>
      <c r="Q76" s="29">
        <v>60.224558287479574</v>
      </c>
      <c r="R76" s="29">
        <v>20975.588645183903</v>
      </c>
      <c r="S76" s="29">
        <v>79.858763336989043</v>
      </c>
      <c r="T76" s="29">
        <v>0</v>
      </c>
      <c r="U76" s="29">
        <v>1825.7423061980323</v>
      </c>
      <c r="V76" s="29">
        <v>0</v>
      </c>
      <c r="W76" s="29">
        <v>0</v>
      </c>
      <c r="X76" s="29">
        <v>102385.69788065591</v>
      </c>
      <c r="Y76" s="29">
        <v>473.98991274731043</v>
      </c>
      <c r="Z76" s="29">
        <v>1217914.2020955961</v>
      </c>
      <c r="AA76" s="29">
        <v>0</v>
      </c>
      <c r="AB76" s="29">
        <v>359.60034344002975</v>
      </c>
      <c r="AC76" s="29">
        <v>88403.688178752898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494.40448994606373</v>
      </c>
      <c r="BI76" s="29">
        <v>36.786085402261072</v>
      </c>
      <c r="BJ76" s="29">
        <v>1360.7381624497064</v>
      </c>
      <c r="BK76" s="29">
        <v>0</v>
      </c>
      <c r="BL76" s="29">
        <v>764.16280745147787</v>
      </c>
      <c r="BM76" s="29">
        <v>1459.8156515013773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1817904.8667487691</v>
      </c>
      <c r="BU76" s="29">
        <v>238175.02630296399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-62029.809439917633</v>
      </c>
      <c r="CI76" s="29">
        <v>56721.036179364404</v>
      </c>
      <c r="CJ76" s="38">
        <f t="shared" si="6"/>
        <v>2050771.1197911799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21113.415625885755</v>
      </c>
      <c r="D77" s="29">
        <v>19.968624288625985</v>
      </c>
      <c r="E77" s="29">
        <v>3010.1661329733238</v>
      </c>
      <c r="F77" s="29">
        <v>59.18381199764827</v>
      </c>
      <c r="G77" s="29">
        <v>3680895.0230269572</v>
      </c>
      <c r="H77" s="29">
        <v>8.4081548100281776</v>
      </c>
      <c r="I77" s="29">
        <v>14.412537204672057</v>
      </c>
      <c r="J77" s="29">
        <v>1.0484606205156006</v>
      </c>
      <c r="K77" s="29">
        <v>4.5396039633135548</v>
      </c>
      <c r="L77" s="29">
        <v>15.943776352915457</v>
      </c>
      <c r="M77" s="29">
        <v>29699.884446603013</v>
      </c>
      <c r="N77" s="29">
        <v>1049.9246153688489</v>
      </c>
      <c r="O77" s="29">
        <v>12.626943091517889</v>
      </c>
      <c r="P77" s="29">
        <v>22.522531395770216</v>
      </c>
      <c r="Q77" s="29">
        <v>0.17212448656981841</v>
      </c>
      <c r="R77" s="29">
        <v>20.675087094696888</v>
      </c>
      <c r="S77" s="29">
        <v>45.474819838480471</v>
      </c>
      <c r="T77" s="29">
        <v>14.124918962866358</v>
      </c>
      <c r="U77" s="29">
        <v>183.54219218266891</v>
      </c>
      <c r="V77" s="29">
        <v>7.5369539819560503</v>
      </c>
      <c r="W77" s="29">
        <v>1.8419453944247624</v>
      </c>
      <c r="X77" s="29">
        <v>945.08268958500992</v>
      </c>
      <c r="Y77" s="29">
        <v>93.136119355131427</v>
      </c>
      <c r="Z77" s="29">
        <v>27.991630374219984</v>
      </c>
      <c r="AA77" s="29">
        <v>3.2031910625685316</v>
      </c>
      <c r="AB77" s="29">
        <v>112.87898319752254</v>
      </c>
      <c r="AC77" s="29">
        <v>152.793548201129</v>
      </c>
      <c r="AD77" s="29">
        <v>358.86314888869026</v>
      </c>
      <c r="AE77" s="29">
        <v>2393.1948651104426</v>
      </c>
      <c r="AF77" s="29">
        <v>497.77214052569934</v>
      </c>
      <c r="AG77" s="29">
        <v>165.46419809610211</v>
      </c>
      <c r="AH77" s="29">
        <v>0</v>
      </c>
      <c r="AI77" s="29">
        <v>9.1854437651063101</v>
      </c>
      <c r="AJ77" s="29">
        <v>13.472474575883577</v>
      </c>
      <c r="AK77" s="29">
        <v>33.851291309529756</v>
      </c>
      <c r="AL77" s="29">
        <v>566184.31291525194</v>
      </c>
      <c r="AM77" s="29">
        <v>126.01342537333588</v>
      </c>
      <c r="AN77" s="29">
        <v>945.21998309777098</v>
      </c>
      <c r="AO77" s="29">
        <v>44.700747084128508</v>
      </c>
      <c r="AP77" s="29">
        <v>647.13306479692142</v>
      </c>
      <c r="AQ77" s="29">
        <v>932.22839913222901</v>
      </c>
      <c r="AR77" s="29">
        <v>3024.9174833961888</v>
      </c>
      <c r="AS77" s="29">
        <v>45.687515213901008</v>
      </c>
      <c r="AT77" s="29">
        <v>289.87739989777299</v>
      </c>
      <c r="AU77" s="29">
        <v>16.988441676746994</v>
      </c>
      <c r="AV77" s="29">
        <v>7.9149006947108344E-2</v>
      </c>
      <c r="AW77" s="29">
        <v>0</v>
      </c>
      <c r="AX77" s="29">
        <v>1192.7948430675519</v>
      </c>
      <c r="AY77" s="29">
        <v>177.45417202570303</v>
      </c>
      <c r="AZ77" s="29">
        <v>64.543775650919372</v>
      </c>
      <c r="BA77" s="29">
        <v>140.92954556707554</v>
      </c>
      <c r="BB77" s="29">
        <v>99.982657370231095</v>
      </c>
      <c r="BC77" s="29">
        <v>310.81382017201906</v>
      </c>
      <c r="BD77" s="29">
        <v>90.352197718615358</v>
      </c>
      <c r="BE77" s="29">
        <v>503.15847593384757</v>
      </c>
      <c r="BF77" s="29">
        <v>13.539692701744</v>
      </c>
      <c r="BG77" s="29">
        <v>531.74312941917583</v>
      </c>
      <c r="BH77" s="29">
        <v>12512.325371461668</v>
      </c>
      <c r="BI77" s="29">
        <v>20.988242713423137</v>
      </c>
      <c r="BJ77" s="29">
        <v>7767.7618391058504</v>
      </c>
      <c r="BK77" s="29">
        <v>111.02070013258725</v>
      </c>
      <c r="BL77" s="29">
        <v>13418.247722554926</v>
      </c>
      <c r="BM77" s="29">
        <v>48585.327398937101</v>
      </c>
      <c r="BN77" s="29">
        <v>498.22118382810379</v>
      </c>
      <c r="BO77" s="29">
        <v>1225.1328685660119</v>
      </c>
      <c r="BP77" s="29">
        <v>4.605024005162897</v>
      </c>
      <c r="BQ77" s="29">
        <v>22.133049717836418</v>
      </c>
      <c r="BR77" s="29">
        <v>136.64450788532235</v>
      </c>
      <c r="BS77" s="29">
        <v>0</v>
      </c>
      <c r="BT77" s="59">
        <f t="shared" si="5"/>
        <v>4400692.2047999641</v>
      </c>
      <c r="BU77" s="29">
        <v>819730.05535922584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-27299.001664783227</v>
      </c>
      <c r="CI77" s="29">
        <v>4026984.7637426015</v>
      </c>
      <c r="CJ77" s="38">
        <f t="shared" si="6"/>
        <v>9220108.0222370084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63367.36404694576</v>
      </c>
      <c r="D78" s="29">
        <v>12.332766147040806</v>
      </c>
      <c r="E78" s="29">
        <v>12.367285571153548</v>
      </c>
      <c r="F78" s="29">
        <v>565380.00924924482</v>
      </c>
      <c r="G78" s="29">
        <v>174578.36178895269</v>
      </c>
      <c r="H78" s="29">
        <v>2258.4207617806283</v>
      </c>
      <c r="I78" s="29">
        <v>1702.8410312905789</v>
      </c>
      <c r="J78" s="29">
        <v>3972.4764009379178</v>
      </c>
      <c r="K78" s="29">
        <v>72.584221766860111</v>
      </c>
      <c r="L78" s="29">
        <v>24681112.270887475</v>
      </c>
      <c r="M78" s="29">
        <v>69262.620322284041</v>
      </c>
      <c r="N78" s="29">
        <v>8152.7120057161092</v>
      </c>
      <c r="O78" s="29">
        <v>11821.334671903594</v>
      </c>
      <c r="P78" s="29">
        <v>616462.45781594806</v>
      </c>
      <c r="Q78" s="29">
        <v>16101.168665587738</v>
      </c>
      <c r="R78" s="29">
        <v>22626.027836314697</v>
      </c>
      <c r="S78" s="29">
        <v>684.10705194312322</v>
      </c>
      <c r="T78" s="29">
        <v>324.2800401173634</v>
      </c>
      <c r="U78" s="29">
        <v>12714.982540659685</v>
      </c>
      <c r="V78" s="29">
        <v>56.675150269716347</v>
      </c>
      <c r="W78" s="29">
        <v>23.990766194604628</v>
      </c>
      <c r="X78" s="29">
        <v>3753.0344380085144</v>
      </c>
      <c r="Y78" s="29">
        <v>504.56219164518154</v>
      </c>
      <c r="Z78" s="29">
        <v>23202618.596333135</v>
      </c>
      <c r="AA78" s="29">
        <v>20.955401700966735</v>
      </c>
      <c r="AB78" s="29">
        <v>3211.080117565959</v>
      </c>
      <c r="AC78" s="29">
        <v>661459.20587081136</v>
      </c>
      <c r="AD78" s="29">
        <v>727.68234092759121</v>
      </c>
      <c r="AE78" s="29">
        <v>6097.1259837735142</v>
      </c>
      <c r="AF78" s="29">
        <v>3149.4099186938065</v>
      </c>
      <c r="AG78" s="29">
        <v>260.8261185008048</v>
      </c>
      <c r="AH78" s="29">
        <v>180.702664894473</v>
      </c>
      <c r="AI78" s="29">
        <v>0.9844017057651484</v>
      </c>
      <c r="AJ78" s="29">
        <v>2155.1731231437789</v>
      </c>
      <c r="AK78" s="29">
        <v>125.17995726942713</v>
      </c>
      <c r="AL78" s="29">
        <v>50077.350419612594</v>
      </c>
      <c r="AM78" s="29">
        <v>525.44907044155138</v>
      </c>
      <c r="AN78" s="29">
        <v>3340.7757411526086</v>
      </c>
      <c r="AO78" s="29">
        <v>502.80926434067948</v>
      </c>
      <c r="AP78" s="29">
        <v>2147.0848839638074</v>
      </c>
      <c r="AQ78" s="29">
        <v>415.92115749416701</v>
      </c>
      <c r="AR78" s="29">
        <v>425.15795554337296</v>
      </c>
      <c r="AS78" s="29">
        <v>73.768657630168846</v>
      </c>
      <c r="AT78" s="29">
        <v>84.314591037420342</v>
      </c>
      <c r="AU78" s="29">
        <v>222.44019936341516</v>
      </c>
      <c r="AV78" s="29">
        <v>15.580136539533184</v>
      </c>
      <c r="AW78" s="29">
        <v>0.32149224531364962</v>
      </c>
      <c r="AX78" s="29">
        <v>1584.5754844051396</v>
      </c>
      <c r="AY78" s="29">
        <v>2469.906110324288</v>
      </c>
      <c r="AZ78" s="29">
        <v>2090.5988913699493</v>
      </c>
      <c r="BA78" s="29">
        <v>37.737814448912417</v>
      </c>
      <c r="BB78" s="29">
        <v>340.28439481501897</v>
      </c>
      <c r="BC78" s="29">
        <v>343.64173092164572</v>
      </c>
      <c r="BD78" s="29">
        <v>1198.8777956818894</v>
      </c>
      <c r="BE78" s="29">
        <v>285.48900203388348</v>
      </c>
      <c r="BF78" s="29">
        <v>23.292489399760793</v>
      </c>
      <c r="BG78" s="29">
        <v>61241.976691751639</v>
      </c>
      <c r="BH78" s="29">
        <v>38770.501636231209</v>
      </c>
      <c r="BI78" s="29">
        <v>496.80124504998162</v>
      </c>
      <c r="BJ78" s="29">
        <v>6400.3027926558279</v>
      </c>
      <c r="BK78" s="29">
        <v>101.37261519276051</v>
      </c>
      <c r="BL78" s="29">
        <v>10106.273691556751</v>
      </c>
      <c r="BM78" s="29">
        <v>17887.570534214654</v>
      </c>
      <c r="BN78" s="29">
        <v>2563.0215572443899</v>
      </c>
      <c r="BO78" s="29">
        <v>982.02234717346175</v>
      </c>
      <c r="BP78" s="29">
        <v>1258.495147346684</v>
      </c>
      <c r="BQ78" s="29">
        <v>57.828302396716154</v>
      </c>
      <c r="BR78" s="29">
        <v>344.92671208713745</v>
      </c>
      <c r="BS78" s="29">
        <v>0</v>
      </c>
      <c r="BT78" s="59">
        <f t="shared" si="5"/>
        <v>50341380.3747245</v>
      </c>
      <c r="BU78" s="29">
        <v>59905.632203301604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347337.72725050617</v>
      </c>
      <c r="CI78" s="29">
        <v>343029.6633033345</v>
      </c>
      <c r="CJ78" s="38">
        <f t="shared" si="6"/>
        <v>51091653.39748165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7268048.9585327366</v>
      </c>
      <c r="D79" s="29">
        <v>773.61588871070012</v>
      </c>
      <c r="E79" s="29">
        <v>237194.29173199131</v>
      </c>
      <c r="F79" s="29">
        <v>21240.526236237998</v>
      </c>
      <c r="G79" s="29">
        <v>22467601.151778437</v>
      </c>
      <c r="H79" s="29">
        <v>69988.628683461357</v>
      </c>
      <c r="I79" s="29">
        <v>3429.3362201223626</v>
      </c>
      <c r="J79" s="29">
        <v>99142.961903907068</v>
      </c>
      <c r="K79" s="29">
        <v>14053.42128839738</v>
      </c>
      <c r="L79" s="29">
        <v>18796.910709297976</v>
      </c>
      <c r="M79" s="29">
        <v>1675200.8935531238</v>
      </c>
      <c r="N79" s="29">
        <v>864619.85574325139</v>
      </c>
      <c r="O79" s="29">
        <v>29658.211450620758</v>
      </c>
      <c r="P79" s="29">
        <v>22192.083696085483</v>
      </c>
      <c r="Q79" s="29">
        <v>18879.260239317227</v>
      </c>
      <c r="R79" s="29">
        <v>25246.163324759218</v>
      </c>
      <c r="S79" s="29">
        <v>18810.325485524962</v>
      </c>
      <c r="T79" s="29">
        <v>7980.3153488486969</v>
      </c>
      <c r="U79" s="29">
        <v>84474.315178111428</v>
      </c>
      <c r="V79" s="29">
        <v>2012.8621043329053</v>
      </c>
      <c r="W79" s="29">
        <v>292.18336693685643</v>
      </c>
      <c r="X79" s="29">
        <v>143976.76373534434</v>
      </c>
      <c r="Y79" s="29">
        <v>15629.089660257885</v>
      </c>
      <c r="Z79" s="29">
        <v>19674.734982664875</v>
      </c>
      <c r="AA79" s="29">
        <v>721.56422495232084</v>
      </c>
      <c r="AB79" s="29">
        <v>36301.131490059663</v>
      </c>
      <c r="AC79" s="29">
        <v>34536.089463537865</v>
      </c>
      <c r="AD79" s="29">
        <v>30132.46156408466</v>
      </c>
      <c r="AE79" s="29">
        <v>235881.93867469189</v>
      </c>
      <c r="AF79" s="29">
        <v>132165.66614631363</v>
      </c>
      <c r="AG79" s="29">
        <v>11456.026764786347</v>
      </c>
      <c r="AH79" s="29">
        <v>5693.6335401761889</v>
      </c>
      <c r="AI79" s="29">
        <v>209.25327245328177</v>
      </c>
      <c r="AJ79" s="29">
        <v>20602.454295495536</v>
      </c>
      <c r="AK79" s="29">
        <v>17226.813677157581</v>
      </c>
      <c r="AL79" s="29">
        <v>9129223.0545331463</v>
      </c>
      <c r="AM79" s="29">
        <v>23104.997440467534</v>
      </c>
      <c r="AN79" s="29">
        <v>50901.338154888217</v>
      </c>
      <c r="AO79" s="29">
        <v>19514.769510126527</v>
      </c>
      <c r="AP79" s="29">
        <v>79320.61736768519</v>
      </c>
      <c r="AQ79" s="29">
        <v>30749.180626860918</v>
      </c>
      <c r="AR79" s="29">
        <v>71763.545863801046</v>
      </c>
      <c r="AS79" s="29">
        <v>3206.1511724204438</v>
      </c>
      <c r="AT79" s="29">
        <v>8221.9299544298265</v>
      </c>
      <c r="AU79" s="29">
        <v>6817.6337312470896</v>
      </c>
      <c r="AV79" s="29">
        <v>424.79185505316104</v>
      </c>
      <c r="AW79" s="29">
        <v>4.1888713576624523</v>
      </c>
      <c r="AX79" s="29">
        <v>68589.03463369899</v>
      </c>
      <c r="AY79" s="29">
        <v>76330.641733590033</v>
      </c>
      <c r="AZ79" s="29">
        <v>158391.41872781824</v>
      </c>
      <c r="BA79" s="29">
        <v>2722.8262652936046</v>
      </c>
      <c r="BB79" s="29">
        <v>12630.628171804581</v>
      </c>
      <c r="BC79" s="29">
        <v>16626.401051591507</v>
      </c>
      <c r="BD79" s="29">
        <v>39059.759122663439</v>
      </c>
      <c r="BE79" s="29">
        <v>18702.928620835301</v>
      </c>
      <c r="BF79" s="29">
        <v>995.27242780002814</v>
      </c>
      <c r="BG79" s="29">
        <v>64108.415613776771</v>
      </c>
      <c r="BH79" s="29">
        <v>302702.66694368317</v>
      </c>
      <c r="BI79" s="29">
        <v>1350.3178214706243</v>
      </c>
      <c r="BJ79" s="29">
        <v>165523.72560370577</v>
      </c>
      <c r="BK79" s="29">
        <v>5336.3223562669709</v>
      </c>
      <c r="BL79" s="29">
        <v>275277.82765301905</v>
      </c>
      <c r="BM79" s="29">
        <v>1108806.3675530378</v>
      </c>
      <c r="BN79" s="29">
        <v>102998.7981247451</v>
      </c>
      <c r="BO79" s="29">
        <v>61944.233211139057</v>
      </c>
      <c r="BP79" s="29">
        <v>44447.352068116605</v>
      </c>
      <c r="BQ79" s="29">
        <v>2380.7618337872827</v>
      </c>
      <c r="BR79" s="29">
        <v>14056.790333395835</v>
      </c>
      <c r="BS79" s="29">
        <v>0</v>
      </c>
      <c r="BT79" s="59">
        <f t="shared" si="5"/>
        <v>45620078.582908906</v>
      </c>
      <c r="BU79" s="29">
        <v>37511655.036227517</v>
      </c>
      <c r="BV79" s="29">
        <v>0</v>
      </c>
      <c r="BW79" s="29">
        <v>48106.721099415445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38.113675626943774</v>
      </c>
      <c r="CE79" s="29">
        <v>0</v>
      </c>
      <c r="CF79" s="29">
        <v>0</v>
      </c>
      <c r="CG79" s="29">
        <v>0</v>
      </c>
      <c r="CH79" s="29">
        <v>-1078690.0395296051</v>
      </c>
      <c r="CI79" s="29">
        <v>24692106.759473622</v>
      </c>
      <c r="CJ79" s="38">
        <f t="shared" si="6"/>
        <v>106793295.17385548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21296.924811723846</v>
      </c>
      <c r="D80" s="29">
        <v>367.63165338149656</v>
      </c>
      <c r="E80" s="29">
        <v>4269.4002099963245</v>
      </c>
      <c r="F80" s="29">
        <v>15024.205248418035</v>
      </c>
      <c r="G80" s="29">
        <v>84558.989282095747</v>
      </c>
      <c r="H80" s="29">
        <v>2810069.2389047979</v>
      </c>
      <c r="I80" s="29">
        <v>18399.026306098578</v>
      </c>
      <c r="J80" s="29">
        <v>141783.53124924365</v>
      </c>
      <c r="K80" s="29">
        <v>2219.1119388831903</v>
      </c>
      <c r="L80" s="29">
        <v>2424.0434251985389</v>
      </c>
      <c r="M80" s="29">
        <v>53043.314493504862</v>
      </c>
      <c r="N80" s="29">
        <v>52599.803609559924</v>
      </c>
      <c r="O80" s="29">
        <v>100169.75760786304</v>
      </c>
      <c r="P80" s="29">
        <v>93922.009053440852</v>
      </c>
      <c r="Q80" s="29">
        <v>29742.3913404595</v>
      </c>
      <c r="R80" s="29">
        <v>129807.73726956618</v>
      </c>
      <c r="S80" s="29">
        <v>40211.237228373546</v>
      </c>
      <c r="T80" s="29">
        <v>18217.718610659696</v>
      </c>
      <c r="U80" s="29">
        <v>261514.84017117519</v>
      </c>
      <c r="V80" s="29">
        <v>25885.550097265434</v>
      </c>
      <c r="W80" s="29">
        <v>134826.77081730077</v>
      </c>
      <c r="X80" s="29">
        <v>519548.18200575706</v>
      </c>
      <c r="Y80" s="29">
        <v>88180.845925799105</v>
      </c>
      <c r="Z80" s="29">
        <v>11633.443035308921</v>
      </c>
      <c r="AA80" s="29">
        <v>766.43749106990606</v>
      </c>
      <c r="AB80" s="29">
        <v>79791.057620870357</v>
      </c>
      <c r="AC80" s="29">
        <v>476657.87950449873</v>
      </c>
      <c r="AD80" s="29">
        <v>40970.453738900193</v>
      </c>
      <c r="AE80" s="29">
        <v>422922.82522225991</v>
      </c>
      <c r="AF80" s="29">
        <v>110245.1644108154</v>
      </c>
      <c r="AG80" s="29">
        <v>43070.918760139059</v>
      </c>
      <c r="AH80" s="29">
        <v>20351.370581927218</v>
      </c>
      <c r="AI80" s="29">
        <v>2155.7944356968756</v>
      </c>
      <c r="AJ80" s="29">
        <v>41154.393022967619</v>
      </c>
      <c r="AK80" s="29">
        <v>109994.92154127847</v>
      </c>
      <c r="AL80" s="29">
        <v>93248.669408182643</v>
      </c>
      <c r="AM80" s="29">
        <v>42649.938101839485</v>
      </c>
      <c r="AN80" s="29">
        <v>52703.500792182778</v>
      </c>
      <c r="AO80" s="29">
        <v>30633.020327880706</v>
      </c>
      <c r="AP80" s="29">
        <v>65024.808579246906</v>
      </c>
      <c r="AQ80" s="29">
        <v>11533.80735161759</v>
      </c>
      <c r="AR80" s="29">
        <v>12652.721956753187</v>
      </c>
      <c r="AS80" s="29">
        <v>2415.7855930929841</v>
      </c>
      <c r="AT80" s="29">
        <v>2540.1274036078603</v>
      </c>
      <c r="AU80" s="29">
        <v>5178.9529015360822</v>
      </c>
      <c r="AV80" s="29">
        <v>841.10662667128827</v>
      </c>
      <c r="AW80" s="29">
        <v>349.80100758457456</v>
      </c>
      <c r="AX80" s="29">
        <v>29848.33973306647</v>
      </c>
      <c r="AY80" s="29">
        <v>51618.012816229784</v>
      </c>
      <c r="AZ80" s="29">
        <v>87844.115576923083</v>
      </c>
      <c r="BA80" s="29">
        <v>76.42716333346462</v>
      </c>
      <c r="BB80" s="29">
        <v>9974.090796895729</v>
      </c>
      <c r="BC80" s="29">
        <v>20831.012645813906</v>
      </c>
      <c r="BD80" s="29">
        <v>39600.232271657369</v>
      </c>
      <c r="BE80" s="29">
        <v>15660.075597260189</v>
      </c>
      <c r="BF80" s="29">
        <v>1053.217704961635</v>
      </c>
      <c r="BG80" s="29">
        <v>231367.89368253711</v>
      </c>
      <c r="BH80" s="29">
        <v>352295.46679724229</v>
      </c>
      <c r="BI80" s="29">
        <v>25579.343866625692</v>
      </c>
      <c r="BJ80" s="29">
        <v>76012.917328113181</v>
      </c>
      <c r="BK80" s="29">
        <v>3044.3126863763919</v>
      </c>
      <c r="BL80" s="29">
        <v>582099.61531219573</v>
      </c>
      <c r="BM80" s="29">
        <v>584468.85747940955</v>
      </c>
      <c r="BN80" s="29">
        <v>68495.248395861752</v>
      </c>
      <c r="BO80" s="29">
        <v>59785.201864650931</v>
      </c>
      <c r="BP80" s="29">
        <v>61223.104239018008</v>
      </c>
      <c r="BQ80" s="29">
        <v>9149.95111600577</v>
      </c>
      <c r="BR80" s="29">
        <v>220773.39259133779</v>
      </c>
      <c r="BS80" s="29">
        <v>0</v>
      </c>
      <c r="BT80" s="59">
        <f t="shared" si="5"/>
        <v>8858369.9903420061</v>
      </c>
      <c r="BU80" s="29">
        <v>15749458.495524274</v>
      </c>
      <c r="BV80" s="29">
        <v>0</v>
      </c>
      <c r="BW80" s="29">
        <v>66965.982590999294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722270.40959388798</v>
      </c>
      <c r="CE80" s="29">
        <v>0</v>
      </c>
      <c r="CF80" s="29">
        <v>0</v>
      </c>
      <c r="CG80" s="29">
        <v>11921.872363142937</v>
      </c>
      <c r="CH80" s="29">
        <v>-1960571.3180634112</v>
      </c>
      <c r="CI80" s="29">
        <v>49738733.547501594</v>
      </c>
      <c r="CJ80" s="38">
        <f t="shared" si="6"/>
        <v>73187148.979852498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3665.1807202573787</v>
      </c>
      <c r="D81" s="29">
        <v>33.915911654973158</v>
      </c>
      <c r="E81" s="29">
        <v>47.859273842321691</v>
      </c>
      <c r="F81" s="29">
        <v>49902.380053652072</v>
      </c>
      <c r="G81" s="29">
        <v>129588.21316137617</v>
      </c>
      <c r="H81" s="29">
        <v>23846.28584428889</v>
      </c>
      <c r="I81" s="29">
        <v>1544389.1829498811</v>
      </c>
      <c r="J81" s="29">
        <v>267846.01418085245</v>
      </c>
      <c r="K81" s="29">
        <v>6939.8249590545693</v>
      </c>
      <c r="L81" s="29">
        <v>140.28137238447965</v>
      </c>
      <c r="M81" s="29">
        <v>39959.956750775884</v>
      </c>
      <c r="N81" s="29">
        <v>3290.312541867735</v>
      </c>
      <c r="O81" s="29">
        <v>125463.68031432678</v>
      </c>
      <c r="P81" s="29">
        <v>101138.27413886548</v>
      </c>
      <c r="Q81" s="29">
        <v>44124.829594044466</v>
      </c>
      <c r="R81" s="29">
        <v>340671.11628681427</v>
      </c>
      <c r="S81" s="29">
        <v>89289.030721283751</v>
      </c>
      <c r="T81" s="29">
        <v>43641.030375115632</v>
      </c>
      <c r="U81" s="29">
        <v>269657.57656400866</v>
      </c>
      <c r="V81" s="29">
        <v>42651.693926415297</v>
      </c>
      <c r="W81" s="29">
        <v>46073.158957979162</v>
      </c>
      <c r="X81" s="29">
        <v>1506680.4948300216</v>
      </c>
      <c r="Y81" s="29">
        <v>81487.910889738807</v>
      </c>
      <c r="Z81" s="29">
        <v>2451237.5286719082</v>
      </c>
      <c r="AA81" s="29">
        <v>82.278187409002868</v>
      </c>
      <c r="AB81" s="29">
        <v>111863.44527284442</v>
      </c>
      <c r="AC81" s="29">
        <v>6570051.9630225692</v>
      </c>
      <c r="AD81" s="29">
        <v>15496.226516549845</v>
      </c>
      <c r="AE81" s="29">
        <v>357708.07461402536</v>
      </c>
      <c r="AF81" s="29">
        <v>32043.130046185011</v>
      </c>
      <c r="AG81" s="29">
        <v>24601.797976126814</v>
      </c>
      <c r="AH81" s="29">
        <v>559.83643022185083</v>
      </c>
      <c r="AI81" s="29">
        <v>156.55839169544763</v>
      </c>
      <c r="AJ81" s="29">
        <v>22950.878002412897</v>
      </c>
      <c r="AK81" s="29">
        <v>2994.6023106058324</v>
      </c>
      <c r="AL81" s="29">
        <v>15717.47658905123</v>
      </c>
      <c r="AM81" s="29">
        <v>1623.4017351646157</v>
      </c>
      <c r="AN81" s="29">
        <v>8696.9787664083524</v>
      </c>
      <c r="AO81" s="29">
        <v>6060.0649273096597</v>
      </c>
      <c r="AP81" s="29">
        <v>6391.2022996715932</v>
      </c>
      <c r="AQ81" s="29">
        <v>1091.1674894902089</v>
      </c>
      <c r="AR81" s="29">
        <v>1182.5748215166734</v>
      </c>
      <c r="AS81" s="29">
        <v>242.79703432333318</v>
      </c>
      <c r="AT81" s="29">
        <v>262.50411920760973</v>
      </c>
      <c r="AU81" s="29">
        <v>473.52207497206575</v>
      </c>
      <c r="AV81" s="29">
        <v>293.09860991143955</v>
      </c>
      <c r="AW81" s="29">
        <v>111.54529297164683</v>
      </c>
      <c r="AX81" s="29">
        <v>16209.576148614724</v>
      </c>
      <c r="AY81" s="29">
        <v>5123.2644474674153</v>
      </c>
      <c r="AZ81" s="29">
        <v>5476.4373492957266</v>
      </c>
      <c r="BA81" s="29">
        <v>2.6226052899983392</v>
      </c>
      <c r="BB81" s="29">
        <v>1178.381310754256</v>
      </c>
      <c r="BC81" s="29">
        <v>963.54661155692577</v>
      </c>
      <c r="BD81" s="29">
        <v>7681.2365569005442</v>
      </c>
      <c r="BE81" s="29">
        <v>5664.9441598379608</v>
      </c>
      <c r="BF81" s="29">
        <v>87.523433655920442</v>
      </c>
      <c r="BG81" s="29">
        <v>117235.45884951485</v>
      </c>
      <c r="BH81" s="29">
        <v>25520.039376522127</v>
      </c>
      <c r="BI81" s="29">
        <v>1285.8267298173919</v>
      </c>
      <c r="BJ81" s="29">
        <v>49036.892990481407</v>
      </c>
      <c r="BK81" s="29">
        <v>288.42001579005563</v>
      </c>
      <c r="BL81" s="29">
        <v>19060.380324443748</v>
      </c>
      <c r="BM81" s="29">
        <v>41808.731807647753</v>
      </c>
      <c r="BN81" s="29">
        <v>48971.317491867507</v>
      </c>
      <c r="BO81" s="29">
        <v>31799.453596629784</v>
      </c>
      <c r="BP81" s="29">
        <v>4906.7381113137872</v>
      </c>
      <c r="BQ81" s="29">
        <v>19632.748048481582</v>
      </c>
      <c r="BR81" s="29">
        <v>10088.436482044159</v>
      </c>
      <c r="BS81" s="29">
        <v>0</v>
      </c>
      <c r="BT81" s="59">
        <f t="shared" si="5"/>
        <v>14804442.833968978</v>
      </c>
      <c r="BU81" s="29">
        <v>2112858.0040853508</v>
      </c>
      <c r="BV81" s="29">
        <v>0</v>
      </c>
      <c r="BW81" s="29">
        <v>55.779464878337166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287328.69837089034</v>
      </c>
      <c r="CE81" s="29">
        <v>0</v>
      </c>
      <c r="CF81" s="29">
        <v>0</v>
      </c>
      <c r="CG81" s="29">
        <v>0</v>
      </c>
      <c r="CH81" s="29">
        <v>18622.001615715119</v>
      </c>
      <c r="CI81" s="29">
        <v>1442941.9236723734</v>
      </c>
      <c r="CJ81" s="38">
        <f t="shared" si="6"/>
        <v>18666249.241178185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4617.6749621376639</v>
      </c>
      <c r="D82" s="29">
        <v>69.191928041905683</v>
      </c>
      <c r="E82" s="29">
        <v>83.736478621430109</v>
      </c>
      <c r="F82" s="29">
        <v>13965.022195258343</v>
      </c>
      <c r="G82" s="29">
        <v>1085346.7049010117</v>
      </c>
      <c r="H82" s="29">
        <v>13574.374836196142</v>
      </c>
      <c r="I82" s="29">
        <v>111095.19332295502</v>
      </c>
      <c r="J82" s="29">
        <v>551783.25850077742</v>
      </c>
      <c r="K82" s="29">
        <v>968485.36069205601</v>
      </c>
      <c r="L82" s="29">
        <v>276.71858605728875</v>
      </c>
      <c r="M82" s="29">
        <v>111253.32327738048</v>
      </c>
      <c r="N82" s="29">
        <v>169949.20913744229</v>
      </c>
      <c r="O82" s="29">
        <v>156829.4297487943</v>
      </c>
      <c r="P82" s="29">
        <v>82113.931782458501</v>
      </c>
      <c r="Q82" s="29">
        <v>76932.704244418608</v>
      </c>
      <c r="R82" s="29">
        <v>184965.54856708489</v>
      </c>
      <c r="S82" s="29">
        <v>56665.678800755006</v>
      </c>
      <c r="T82" s="29">
        <v>36718.177512669296</v>
      </c>
      <c r="U82" s="29">
        <v>101859.66079883993</v>
      </c>
      <c r="V82" s="29">
        <v>4673.0602600208558</v>
      </c>
      <c r="W82" s="29">
        <v>659.56571991684268</v>
      </c>
      <c r="X82" s="29">
        <v>115524.70124237983</v>
      </c>
      <c r="Y82" s="29">
        <v>13905.935014726807</v>
      </c>
      <c r="Z82" s="29">
        <v>2079.2149822525071</v>
      </c>
      <c r="AA82" s="29">
        <v>142.92108056123487</v>
      </c>
      <c r="AB82" s="29">
        <v>37872.165530449151</v>
      </c>
      <c r="AC82" s="29">
        <v>18485.431386743763</v>
      </c>
      <c r="AD82" s="29">
        <v>118680.2679136963</v>
      </c>
      <c r="AE82" s="29">
        <v>1752883.958378938</v>
      </c>
      <c r="AF82" s="29">
        <v>372475.40743140382</v>
      </c>
      <c r="AG82" s="29">
        <v>12197.457146175662</v>
      </c>
      <c r="AH82" s="29">
        <v>1089.4918332218558</v>
      </c>
      <c r="AI82" s="29">
        <v>267.68205488998291</v>
      </c>
      <c r="AJ82" s="29">
        <v>3641.2794511427473</v>
      </c>
      <c r="AK82" s="29">
        <v>46186.141762421059</v>
      </c>
      <c r="AL82" s="29">
        <v>54881.814404789999</v>
      </c>
      <c r="AM82" s="29">
        <v>71084.32675572476</v>
      </c>
      <c r="AN82" s="29">
        <v>1292.2555308935662</v>
      </c>
      <c r="AO82" s="29">
        <v>57152.161202931573</v>
      </c>
      <c r="AP82" s="29">
        <v>13843.4784190174</v>
      </c>
      <c r="AQ82" s="29">
        <v>40580.745773018927</v>
      </c>
      <c r="AR82" s="29">
        <v>48738.88549608452</v>
      </c>
      <c r="AS82" s="29">
        <v>2262.4620903369973</v>
      </c>
      <c r="AT82" s="29">
        <v>874.09241844060512</v>
      </c>
      <c r="AU82" s="29">
        <v>985.94410787680181</v>
      </c>
      <c r="AV82" s="29">
        <v>149.48265328385483</v>
      </c>
      <c r="AW82" s="29">
        <v>77.261223078265289</v>
      </c>
      <c r="AX82" s="29">
        <v>15914.380642174994</v>
      </c>
      <c r="AY82" s="29">
        <v>10445.803962171198</v>
      </c>
      <c r="AZ82" s="29">
        <v>11455.520256093016</v>
      </c>
      <c r="BA82" s="29">
        <v>424.71015544148236</v>
      </c>
      <c r="BB82" s="29">
        <v>22527.793481375222</v>
      </c>
      <c r="BC82" s="29">
        <v>7607.8953839651058</v>
      </c>
      <c r="BD82" s="29">
        <v>6780.54503784595</v>
      </c>
      <c r="BE82" s="29">
        <v>5251.7247626875205</v>
      </c>
      <c r="BF82" s="29">
        <v>307.14675328752344</v>
      </c>
      <c r="BG82" s="29">
        <v>69451.397835130498</v>
      </c>
      <c r="BH82" s="29">
        <v>176950.96806803209</v>
      </c>
      <c r="BI82" s="29">
        <v>3623.452278573051</v>
      </c>
      <c r="BJ82" s="29">
        <v>191272.72689876935</v>
      </c>
      <c r="BK82" s="29">
        <v>960.09306094728959</v>
      </c>
      <c r="BL82" s="29">
        <v>142234.02023100641</v>
      </c>
      <c r="BM82" s="29">
        <v>231754.03237273346</v>
      </c>
      <c r="BN82" s="29">
        <v>25166.50032571502</v>
      </c>
      <c r="BO82" s="29">
        <v>22146.086319755581</v>
      </c>
      <c r="BP82" s="29">
        <v>12272.308814012726</v>
      </c>
      <c r="BQ82" s="29">
        <v>8287.439877777284</v>
      </c>
      <c r="BR82" s="29">
        <v>42298.889046358214</v>
      </c>
      <c r="BS82" s="29">
        <v>0</v>
      </c>
      <c r="BT82" s="59">
        <f t="shared" si="5"/>
        <v>7526405.9271012284</v>
      </c>
      <c r="BU82" s="29">
        <v>1455959.2378164572</v>
      </c>
      <c r="BV82" s="29">
        <v>0</v>
      </c>
      <c r="BW82" s="29">
        <v>139365.70888214838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725.24916017429143</v>
      </c>
      <c r="CE82" s="29">
        <v>0</v>
      </c>
      <c r="CF82" s="29">
        <v>0</v>
      </c>
      <c r="CG82" s="29">
        <v>0</v>
      </c>
      <c r="CH82" s="29">
        <v>-341032.15161020431</v>
      </c>
      <c r="CI82" s="29">
        <v>2477370.6845416757</v>
      </c>
      <c r="CJ82" s="38">
        <f t="shared" si="6"/>
        <v>11258794.65589148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734.18005036393788</v>
      </c>
      <c r="D83" s="29">
        <v>22.601698503870224</v>
      </c>
      <c r="E83" s="29">
        <v>32.844745688261511</v>
      </c>
      <c r="F83" s="29">
        <v>954.2457312783373</v>
      </c>
      <c r="G83" s="29">
        <v>34737.984063900862</v>
      </c>
      <c r="H83" s="29">
        <v>3557.7131250909524</v>
      </c>
      <c r="I83" s="29">
        <v>865.7954231286958</v>
      </c>
      <c r="J83" s="29">
        <v>17904.083902876922</v>
      </c>
      <c r="K83" s="29">
        <v>230248.11414047159</v>
      </c>
      <c r="L83" s="29">
        <v>102.80011496252364</v>
      </c>
      <c r="M83" s="29">
        <v>3116.6878553111419</v>
      </c>
      <c r="N83" s="29">
        <v>12357.302355201575</v>
      </c>
      <c r="O83" s="29">
        <v>4303.0736317097244</v>
      </c>
      <c r="P83" s="29">
        <v>1901.042780718348</v>
      </c>
      <c r="Q83" s="29">
        <v>948.49585688131822</v>
      </c>
      <c r="R83" s="29">
        <v>4627.8415228013246</v>
      </c>
      <c r="S83" s="29">
        <v>27000.075705923664</v>
      </c>
      <c r="T83" s="29">
        <v>5902.7952086779815</v>
      </c>
      <c r="U83" s="29">
        <v>14817.170635103201</v>
      </c>
      <c r="V83" s="29">
        <v>406.46940411221476</v>
      </c>
      <c r="W83" s="29">
        <v>1678.9266318288517</v>
      </c>
      <c r="X83" s="29">
        <v>11933.286822671635</v>
      </c>
      <c r="Y83" s="29">
        <v>3538.0914773651152</v>
      </c>
      <c r="Z83" s="29">
        <v>799.10030002838209</v>
      </c>
      <c r="AA83" s="29">
        <v>56.508553742058808</v>
      </c>
      <c r="AB83" s="29">
        <v>4925.617189509122</v>
      </c>
      <c r="AC83" s="29">
        <v>28845.376462680575</v>
      </c>
      <c r="AD83" s="29">
        <v>7593.0796123695127</v>
      </c>
      <c r="AE83" s="29">
        <v>102049.06612823736</v>
      </c>
      <c r="AF83" s="29">
        <v>22074.464818385452</v>
      </c>
      <c r="AG83" s="29">
        <v>2063.9500249092916</v>
      </c>
      <c r="AH83" s="29">
        <v>399.85577316429516</v>
      </c>
      <c r="AI83" s="29">
        <v>1045.0204990749526</v>
      </c>
      <c r="AJ83" s="29">
        <v>1285.4281359400982</v>
      </c>
      <c r="AK83" s="29">
        <v>9428.5137124738794</v>
      </c>
      <c r="AL83" s="29">
        <v>1641.7599472422187</v>
      </c>
      <c r="AM83" s="29">
        <v>180782.26254444077</v>
      </c>
      <c r="AN83" s="29">
        <v>17299.99741998229</v>
      </c>
      <c r="AO83" s="29">
        <v>16576.241160639191</v>
      </c>
      <c r="AP83" s="29">
        <v>82976.075453423371</v>
      </c>
      <c r="AQ83" s="29">
        <v>11415.4684102758</v>
      </c>
      <c r="AR83" s="29">
        <v>9452.9528204859598</v>
      </c>
      <c r="AS83" s="29">
        <v>1950.1621075313385</v>
      </c>
      <c r="AT83" s="29">
        <v>25569.199811729282</v>
      </c>
      <c r="AU83" s="29">
        <v>317.72851443085602</v>
      </c>
      <c r="AV83" s="29">
        <v>131.67041780914394</v>
      </c>
      <c r="AW83" s="29">
        <v>92.914407014689047</v>
      </c>
      <c r="AX83" s="29">
        <v>39929.718141317491</v>
      </c>
      <c r="AY83" s="29">
        <v>26600.407381803649</v>
      </c>
      <c r="AZ83" s="29">
        <v>15292.19410364539</v>
      </c>
      <c r="BA83" s="29">
        <v>218.97631807822336</v>
      </c>
      <c r="BB83" s="29">
        <v>63656.421914416213</v>
      </c>
      <c r="BC83" s="29">
        <v>12929.864406530216</v>
      </c>
      <c r="BD83" s="29">
        <v>15445.101870588731</v>
      </c>
      <c r="BE83" s="29">
        <v>11604.925338244115</v>
      </c>
      <c r="BF83" s="29">
        <v>372.1988046091007</v>
      </c>
      <c r="BG83" s="29">
        <v>25770.78994230504</v>
      </c>
      <c r="BH83" s="29">
        <v>73855.388534968777</v>
      </c>
      <c r="BI83" s="29">
        <v>2149.7853896824681</v>
      </c>
      <c r="BJ83" s="29">
        <v>43606.124959585621</v>
      </c>
      <c r="BK83" s="29">
        <v>1117.5487458443445</v>
      </c>
      <c r="BL83" s="29">
        <v>19265.761941173278</v>
      </c>
      <c r="BM83" s="29">
        <v>115736.98048611409</v>
      </c>
      <c r="BN83" s="29">
        <v>26555.673022526935</v>
      </c>
      <c r="BO83" s="29">
        <v>14361.185382760103</v>
      </c>
      <c r="BP83" s="29">
        <v>15061.979970392504</v>
      </c>
      <c r="BQ83" s="29">
        <v>670.18673003614617</v>
      </c>
      <c r="BR83" s="29">
        <v>1780.7159406240169</v>
      </c>
      <c r="BS83" s="29">
        <v>0</v>
      </c>
      <c r="BT83" s="59">
        <f t="shared" si="5"/>
        <v>1436445.9664353386</v>
      </c>
      <c r="BU83" s="29">
        <v>378260.86450736906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20677.352427284364</v>
      </c>
      <c r="CE83" s="29">
        <v>0</v>
      </c>
      <c r="CF83" s="29">
        <v>4057.6903981763312</v>
      </c>
      <c r="CG83" s="29">
        <v>0</v>
      </c>
      <c r="CH83" s="29">
        <v>-1542.2169568201559</v>
      </c>
      <c r="CI83" s="29">
        <v>1004922.1718115674</v>
      </c>
      <c r="CJ83" s="38">
        <f t="shared" si="6"/>
        <v>2842821.8286229158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1279854.4664922266</v>
      </c>
      <c r="D84" s="29">
        <v>37685.903899133715</v>
      </c>
      <c r="E84" s="29">
        <v>521186.03829262609</v>
      </c>
      <c r="F84" s="29">
        <v>107237.7504352572</v>
      </c>
      <c r="G84" s="29">
        <v>478037.72175592574</v>
      </c>
      <c r="H84" s="29">
        <v>831.02010769339586</v>
      </c>
      <c r="I84" s="29">
        <v>12848.460846398866</v>
      </c>
      <c r="J84" s="29">
        <v>64610.368548947656</v>
      </c>
      <c r="K84" s="29">
        <v>597.32481672752078</v>
      </c>
      <c r="L84" s="29">
        <v>28265.653313461422</v>
      </c>
      <c r="M84" s="29">
        <v>154818.65506528103</v>
      </c>
      <c r="N84" s="29">
        <v>23802.017608752674</v>
      </c>
      <c r="O84" s="29">
        <v>21478.237846942815</v>
      </c>
      <c r="P84" s="29">
        <v>733768.88359568059</v>
      </c>
      <c r="Q84" s="29">
        <v>8949.886039456238</v>
      </c>
      <c r="R84" s="29">
        <v>44781.837912203991</v>
      </c>
      <c r="S84" s="29">
        <v>3043.6561811126294</v>
      </c>
      <c r="T84" s="29">
        <v>2669.7418829007784</v>
      </c>
      <c r="U84" s="29">
        <v>46292.171468586013</v>
      </c>
      <c r="V84" s="29">
        <v>3478.8439243782141</v>
      </c>
      <c r="W84" s="29">
        <v>1202.7249643551752</v>
      </c>
      <c r="X84" s="29">
        <v>6720.1176589665483</v>
      </c>
      <c r="Y84" s="29">
        <v>8416.0372530440454</v>
      </c>
      <c r="Z84" s="29">
        <v>417700.80679610645</v>
      </c>
      <c r="AA84" s="29">
        <v>645.08405540694503</v>
      </c>
      <c r="AB84" s="29">
        <v>21239.626300841843</v>
      </c>
      <c r="AC84" s="29">
        <v>1049781.9656969479</v>
      </c>
      <c r="AD84" s="29">
        <v>77645.737541541966</v>
      </c>
      <c r="AE84" s="29">
        <v>39422.136469487494</v>
      </c>
      <c r="AF84" s="29">
        <v>20430.461429150189</v>
      </c>
      <c r="AG84" s="29">
        <v>907578.6609171083</v>
      </c>
      <c r="AH84" s="29">
        <v>1118351.0114379202</v>
      </c>
      <c r="AI84" s="29">
        <v>5084117.9269410335</v>
      </c>
      <c r="AJ84" s="29">
        <v>121669.42551042676</v>
      </c>
      <c r="AK84" s="29">
        <v>2059.337378193698</v>
      </c>
      <c r="AL84" s="29">
        <v>14389.072629375951</v>
      </c>
      <c r="AM84" s="29">
        <v>961.60931531443441</v>
      </c>
      <c r="AN84" s="29">
        <v>7215.4718427419057</v>
      </c>
      <c r="AO84" s="29">
        <v>2065.7056435461154</v>
      </c>
      <c r="AP84" s="29">
        <v>4458.0653566073961</v>
      </c>
      <c r="AQ84" s="29">
        <v>10011.551562292605</v>
      </c>
      <c r="AR84" s="29">
        <v>2112.1602170672186</v>
      </c>
      <c r="AS84" s="29">
        <v>606.72127987512272</v>
      </c>
      <c r="AT84" s="29">
        <v>3299.943674596449</v>
      </c>
      <c r="AU84" s="29">
        <v>9700.5288881096367</v>
      </c>
      <c r="AV84" s="29">
        <v>4144.2472618917027</v>
      </c>
      <c r="AW84" s="29">
        <v>1270.2104049943057</v>
      </c>
      <c r="AX84" s="29">
        <v>11353.435766208331</v>
      </c>
      <c r="AY84" s="29">
        <v>5653.5299818681178</v>
      </c>
      <c r="AZ84" s="29">
        <v>1231.7548413885941</v>
      </c>
      <c r="BA84" s="29">
        <v>793.27582771929394</v>
      </c>
      <c r="BB84" s="29">
        <v>2725.6987003714594</v>
      </c>
      <c r="BC84" s="29">
        <v>2593.915097097386</v>
      </c>
      <c r="BD84" s="29">
        <v>3961.5481300127344</v>
      </c>
      <c r="BE84" s="29">
        <v>1221.3999253618167</v>
      </c>
      <c r="BF84" s="29">
        <v>819.94665595356764</v>
      </c>
      <c r="BG84" s="29">
        <v>29780.066617546639</v>
      </c>
      <c r="BH84" s="29">
        <v>232921.19429982742</v>
      </c>
      <c r="BI84" s="29">
        <v>715.48336089780764</v>
      </c>
      <c r="BJ84" s="29">
        <v>39974.912568285683</v>
      </c>
      <c r="BK84" s="29">
        <v>529.00932258586272</v>
      </c>
      <c r="BL84" s="29">
        <v>28690.331895684536</v>
      </c>
      <c r="BM84" s="29">
        <v>27014.759495398437</v>
      </c>
      <c r="BN84" s="29">
        <v>11838.595144325354</v>
      </c>
      <c r="BO84" s="29">
        <v>13271.653763026459</v>
      </c>
      <c r="BP84" s="29">
        <v>3727.4595661850303</v>
      </c>
      <c r="BQ84" s="29">
        <v>1027.4228692192489</v>
      </c>
      <c r="BR84" s="29">
        <v>4164.9276300420552</v>
      </c>
      <c r="BS84" s="29">
        <v>0</v>
      </c>
      <c r="BT84" s="59">
        <f t="shared" si="5"/>
        <v>12935465.309919642</v>
      </c>
      <c r="BU84" s="29">
        <v>3843588.0083291065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2537092.4099714612</v>
      </c>
      <c r="CI84" s="29">
        <v>17281323.764759958</v>
      </c>
      <c r="CJ84" s="38">
        <f t="shared" si="6"/>
        <v>36597469.492980167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3672034.1649338459</v>
      </c>
      <c r="D85" s="29">
        <v>373.19828439511957</v>
      </c>
      <c r="E85" s="29">
        <v>2573.1091909560159</v>
      </c>
      <c r="F85" s="29">
        <v>846699.46756301075</v>
      </c>
      <c r="G85" s="29">
        <v>3121662.7516794945</v>
      </c>
      <c r="H85" s="29">
        <v>718920.84576938464</v>
      </c>
      <c r="I85" s="29">
        <v>166798.30008974436</v>
      </c>
      <c r="J85" s="29">
        <v>443444.09664886107</v>
      </c>
      <c r="K85" s="29">
        <v>168838.96374247011</v>
      </c>
      <c r="L85" s="29">
        <v>834476.6493511236</v>
      </c>
      <c r="M85" s="29">
        <v>11586711.930614416</v>
      </c>
      <c r="N85" s="29">
        <v>5201415.2397965677</v>
      </c>
      <c r="O85" s="29">
        <v>3729405.7024436337</v>
      </c>
      <c r="P85" s="29">
        <v>480023.35135094268</v>
      </c>
      <c r="Q85" s="29">
        <v>234290.96669808321</v>
      </c>
      <c r="R85" s="29">
        <v>472586.54183440842</v>
      </c>
      <c r="S85" s="29">
        <v>261427.65333182306</v>
      </c>
      <c r="T85" s="29">
        <v>297768.66737007967</v>
      </c>
      <c r="U85" s="29">
        <v>1189943.7637540528</v>
      </c>
      <c r="V85" s="29">
        <v>87638.712322657797</v>
      </c>
      <c r="W85" s="29">
        <v>108678.8018103263</v>
      </c>
      <c r="X85" s="29">
        <v>3192704.6207053941</v>
      </c>
      <c r="Y85" s="29">
        <v>168636.7634933324</v>
      </c>
      <c r="Z85" s="29">
        <v>134676.4966635874</v>
      </c>
      <c r="AA85" s="29">
        <v>634.35906784280792</v>
      </c>
      <c r="AB85" s="29">
        <v>79903.113305758146</v>
      </c>
      <c r="AC85" s="29">
        <v>1485416.138774653</v>
      </c>
      <c r="AD85" s="29">
        <v>119379.39914374676</v>
      </c>
      <c r="AE85" s="29">
        <v>312135.47567706357</v>
      </c>
      <c r="AF85" s="29">
        <v>113382.44899033054</v>
      </c>
      <c r="AG85" s="29">
        <v>127686.37477373253</v>
      </c>
      <c r="AH85" s="29">
        <v>35611.775075681428</v>
      </c>
      <c r="AI85" s="29">
        <v>751.05083292525956</v>
      </c>
      <c r="AJ85" s="29">
        <v>33979.459703931076</v>
      </c>
      <c r="AK85" s="29">
        <v>4273.3489274676276</v>
      </c>
      <c r="AL85" s="29">
        <v>241388.63476350647</v>
      </c>
      <c r="AM85" s="29">
        <v>32995.726950938813</v>
      </c>
      <c r="AN85" s="29">
        <v>254867.29685203472</v>
      </c>
      <c r="AO85" s="29">
        <v>64478.520887922416</v>
      </c>
      <c r="AP85" s="29">
        <v>59949.863074638539</v>
      </c>
      <c r="AQ85" s="29">
        <v>20020.465164044792</v>
      </c>
      <c r="AR85" s="29">
        <v>30763.685897142288</v>
      </c>
      <c r="AS85" s="29">
        <v>1764.5504755781533</v>
      </c>
      <c r="AT85" s="29">
        <v>2374.3519246334308</v>
      </c>
      <c r="AU85" s="29">
        <v>25642.170702414074</v>
      </c>
      <c r="AV85" s="29">
        <v>1822.6903654942359</v>
      </c>
      <c r="AW85" s="29">
        <v>12.248638627005043</v>
      </c>
      <c r="AX85" s="29">
        <v>43929.154030385733</v>
      </c>
      <c r="AY85" s="29">
        <v>40683.936809105755</v>
      </c>
      <c r="AZ85" s="29">
        <v>435732.88223727763</v>
      </c>
      <c r="BA85" s="29">
        <v>410.85319544561952</v>
      </c>
      <c r="BB85" s="29">
        <v>6570.1484853178754</v>
      </c>
      <c r="BC85" s="29">
        <v>74575.330133697906</v>
      </c>
      <c r="BD85" s="29">
        <v>31533.213708961412</v>
      </c>
      <c r="BE85" s="29">
        <v>25483.914438297907</v>
      </c>
      <c r="BF85" s="29">
        <v>593.77746589117965</v>
      </c>
      <c r="BG85" s="29">
        <v>731076.72800159338</v>
      </c>
      <c r="BH85" s="29">
        <v>702521.41044782544</v>
      </c>
      <c r="BI85" s="29">
        <v>5463.2554458887707</v>
      </c>
      <c r="BJ85" s="29">
        <v>204358.44531105642</v>
      </c>
      <c r="BK85" s="29">
        <v>2246.8282267509717</v>
      </c>
      <c r="BL85" s="29">
        <v>720130.27032760566</v>
      </c>
      <c r="BM85" s="29">
        <v>196334.37424514227</v>
      </c>
      <c r="BN85" s="29">
        <v>81786.018085865522</v>
      </c>
      <c r="BO85" s="29">
        <v>57012.12758997333</v>
      </c>
      <c r="BP85" s="29">
        <v>23350.516799119428</v>
      </c>
      <c r="BQ85" s="29">
        <v>5763.6849955590778</v>
      </c>
      <c r="BR85" s="29">
        <v>504428.45876133046</v>
      </c>
      <c r="BS85" s="29">
        <v>0</v>
      </c>
      <c r="BT85" s="59">
        <f t="shared" si="5"/>
        <v>44064949.238154791</v>
      </c>
      <c r="BU85" s="29">
        <v>3520131.0434728325</v>
      </c>
      <c r="BV85" s="29">
        <v>0</v>
      </c>
      <c r="BW85" s="29">
        <v>59473.095660667394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39160.875576210972</v>
      </c>
      <c r="CE85" s="29">
        <v>0</v>
      </c>
      <c r="CF85" s="29">
        <v>0</v>
      </c>
      <c r="CG85" s="29">
        <v>0</v>
      </c>
      <c r="CH85" s="29">
        <v>-173616.28314970102</v>
      </c>
      <c r="CI85" s="29">
        <v>25550328.967061803</v>
      </c>
      <c r="CJ85" s="38">
        <f t="shared" si="6"/>
        <v>73060426.936776608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202540.63586962383</v>
      </c>
      <c r="D86" s="29">
        <v>220.98248762515638</v>
      </c>
      <c r="E86" s="29">
        <v>156.32686816309703</v>
      </c>
      <c r="F86" s="29">
        <v>17468.3992515379</v>
      </c>
      <c r="G86" s="29">
        <v>565809.22744502791</v>
      </c>
      <c r="H86" s="29">
        <v>9028.4255330146152</v>
      </c>
      <c r="I86" s="29">
        <v>5732.7342499908855</v>
      </c>
      <c r="J86" s="29">
        <v>6009.7747422011535</v>
      </c>
      <c r="K86" s="29">
        <v>45581.186061477296</v>
      </c>
      <c r="L86" s="29">
        <v>1046.5295961712095</v>
      </c>
      <c r="M86" s="29">
        <v>278544.13633160404</v>
      </c>
      <c r="N86" s="29">
        <v>13459156.832056589</v>
      </c>
      <c r="O86" s="29">
        <v>69561.330909482931</v>
      </c>
      <c r="P86" s="29">
        <v>15661.398665300118</v>
      </c>
      <c r="Q86" s="29">
        <v>16809.851315818851</v>
      </c>
      <c r="R86" s="29">
        <v>43933.205256427464</v>
      </c>
      <c r="S86" s="29">
        <v>86623.294565204415</v>
      </c>
      <c r="T86" s="29">
        <v>47947.871028550762</v>
      </c>
      <c r="U86" s="29">
        <v>137928.81939531304</v>
      </c>
      <c r="V86" s="29">
        <v>1182.1956172412215</v>
      </c>
      <c r="W86" s="29">
        <v>1746.4370966225165</v>
      </c>
      <c r="X86" s="29">
        <v>830500.62256288202</v>
      </c>
      <c r="Y86" s="29">
        <v>11702.84430829608</v>
      </c>
      <c r="Z86" s="29">
        <v>6502.8608582816423</v>
      </c>
      <c r="AA86" s="29">
        <v>408.46964775407918</v>
      </c>
      <c r="AB86" s="29">
        <v>9184.3932385762218</v>
      </c>
      <c r="AC86" s="29">
        <v>9733.3127149451175</v>
      </c>
      <c r="AD86" s="29">
        <v>14823.349889852248</v>
      </c>
      <c r="AE86" s="29">
        <v>374466.22580286337</v>
      </c>
      <c r="AF86" s="29">
        <v>79814.119690297011</v>
      </c>
      <c r="AG86" s="29">
        <v>3957.7316685667142</v>
      </c>
      <c r="AH86" s="29">
        <v>2380.146063576537</v>
      </c>
      <c r="AI86" s="29">
        <v>41.927415121366614</v>
      </c>
      <c r="AJ86" s="29">
        <v>8121.0287338949611</v>
      </c>
      <c r="AK86" s="29">
        <v>2047.3411531265772</v>
      </c>
      <c r="AL86" s="29">
        <v>70699.548380613167</v>
      </c>
      <c r="AM86" s="29">
        <v>25483.652960573843</v>
      </c>
      <c r="AN86" s="29">
        <v>324987.02578145533</v>
      </c>
      <c r="AO86" s="29">
        <v>177382.68942264604</v>
      </c>
      <c r="AP86" s="29">
        <v>83823.746342441038</v>
      </c>
      <c r="AQ86" s="29">
        <v>28517.21035383908</v>
      </c>
      <c r="AR86" s="29">
        <v>5748.6697227540126</v>
      </c>
      <c r="AS86" s="29">
        <v>915.49945956333977</v>
      </c>
      <c r="AT86" s="29">
        <v>2968.3079608753251</v>
      </c>
      <c r="AU86" s="29">
        <v>35456.016827182742</v>
      </c>
      <c r="AV86" s="29">
        <v>174.33925870263889</v>
      </c>
      <c r="AW86" s="29">
        <v>1.7465624035672502</v>
      </c>
      <c r="AX86" s="29">
        <v>72644.414068534024</v>
      </c>
      <c r="AY86" s="29">
        <v>40600.449081982821</v>
      </c>
      <c r="AZ86" s="29">
        <v>896601.89421821246</v>
      </c>
      <c r="BA86" s="29">
        <v>6429.4860972323659</v>
      </c>
      <c r="BB86" s="29">
        <v>6776.7423514528546</v>
      </c>
      <c r="BC86" s="29">
        <v>232195.88852012489</v>
      </c>
      <c r="BD86" s="29">
        <v>48909.143548063876</v>
      </c>
      <c r="BE86" s="29">
        <v>5181.5515698564777</v>
      </c>
      <c r="BF86" s="29">
        <v>295.72932898021276</v>
      </c>
      <c r="BG86" s="29">
        <v>32530.724345123701</v>
      </c>
      <c r="BH86" s="29">
        <v>717877.62084128172</v>
      </c>
      <c r="BI86" s="29">
        <v>65200.758446200627</v>
      </c>
      <c r="BJ86" s="29">
        <v>324053.5831725304</v>
      </c>
      <c r="BK86" s="29">
        <v>1358.756640129151</v>
      </c>
      <c r="BL86" s="29">
        <v>7898876.7811119193</v>
      </c>
      <c r="BM86" s="29">
        <v>1147289.385247689</v>
      </c>
      <c r="BN86" s="29">
        <v>112064.97997356</v>
      </c>
      <c r="BO86" s="29">
        <v>14467.221344049014</v>
      </c>
      <c r="BP86" s="29">
        <v>16131.976842215838</v>
      </c>
      <c r="BQ86" s="29">
        <v>954.33808013414523</v>
      </c>
      <c r="BR86" s="29">
        <v>6077.9618370789003</v>
      </c>
      <c r="BS86" s="29">
        <v>0</v>
      </c>
      <c r="BT86" s="59">
        <f t="shared" si="5"/>
        <v>28769051.807790428</v>
      </c>
      <c r="BU86" s="29">
        <v>4833632.9824660467</v>
      </c>
      <c r="BV86" s="29">
        <v>0</v>
      </c>
      <c r="BW86" s="29">
        <v>3380617.9888837598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85042.043685256867</v>
      </c>
      <c r="CE86" s="29">
        <v>0</v>
      </c>
      <c r="CF86" s="29">
        <v>16790544.833407924</v>
      </c>
      <c r="CG86" s="29">
        <v>0</v>
      </c>
      <c r="CH86" s="29">
        <v>422665.18934772292</v>
      </c>
      <c r="CI86" s="29">
        <v>19159308.384612016</v>
      </c>
      <c r="CJ86" s="38">
        <f t="shared" si="6"/>
        <v>73440863.230193153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98522.398854401428</v>
      </c>
      <c r="D87" s="29">
        <v>486.50776435320626</v>
      </c>
      <c r="E87" s="29">
        <v>5563.8464765583503</v>
      </c>
      <c r="F87" s="29">
        <v>70223.178886804817</v>
      </c>
      <c r="G87" s="29">
        <v>2170364.6380546768</v>
      </c>
      <c r="H87" s="29">
        <v>166474.19072299491</v>
      </c>
      <c r="I87" s="29">
        <v>125057.54760826318</v>
      </c>
      <c r="J87" s="29">
        <v>201818.17026708712</v>
      </c>
      <c r="K87" s="29">
        <v>110983.1118273077</v>
      </c>
      <c r="L87" s="29">
        <v>12541.531081221197</v>
      </c>
      <c r="M87" s="29">
        <v>768880.88168632379</v>
      </c>
      <c r="N87" s="29">
        <v>977238.43325189082</v>
      </c>
      <c r="O87" s="29">
        <v>1791865.1045669487</v>
      </c>
      <c r="P87" s="29">
        <v>219614.96854462315</v>
      </c>
      <c r="Q87" s="29">
        <v>209942.17103267484</v>
      </c>
      <c r="R87" s="29">
        <v>498673.33563598455</v>
      </c>
      <c r="S87" s="29">
        <v>473975.93927248946</v>
      </c>
      <c r="T87" s="29">
        <v>306991.35286059469</v>
      </c>
      <c r="U87" s="29">
        <v>1297280.5372811253</v>
      </c>
      <c r="V87" s="29">
        <v>117940.1752400836</v>
      </c>
      <c r="W87" s="29">
        <v>131911.53822878894</v>
      </c>
      <c r="X87" s="29">
        <v>1484093.0049086546</v>
      </c>
      <c r="Y87" s="29">
        <v>294669.07565002458</v>
      </c>
      <c r="Z87" s="29">
        <v>44990.241350105505</v>
      </c>
      <c r="AA87" s="29">
        <v>3694.8233128582301</v>
      </c>
      <c r="AB87" s="29">
        <v>64828.990652485882</v>
      </c>
      <c r="AC87" s="29">
        <v>4000772.2250813646</v>
      </c>
      <c r="AD87" s="29">
        <v>2489394.2250960064</v>
      </c>
      <c r="AE87" s="29">
        <v>2949493.4060777039</v>
      </c>
      <c r="AF87" s="29">
        <v>758036.91919418436</v>
      </c>
      <c r="AG87" s="29">
        <v>119582.5907403759</v>
      </c>
      <c r="AH87" s="29">
        <v>12279.682012646554</v>
      </c>
      <c r="AI87" s="29">
        <v>17025.900018335062</v>
      </c>
      <c r="AJ87" s="29">
        <v>77045.04682202918</v>
      </c>
      <c r="AK87" s="29">
        <v>27849.871190364807</v>
      </c>
      <c r="AL87" s="29">
        <v>53875.611150501005</v>
      </c>
      <c r="AM87" s="29">
        <v>32958.883136664874</v>
      </c>
      <c r="AN87" s="29">
        <v>69858.408904392854</v>
      </c>
      <c r="AO87" s="29">
        <v>53695.928571844364</v>
      </c>
      <c r="AP87" s="29">
        <v>113453.58558948715</v>
      </c>
      <c r="AQ87" s="29">
        <v>10396.470835647875</v>
      </c>
      <c r="AR87" s="29">
        <v>10325.9245519956</v>
      </c>
      <c r="AS87" s="29">
        <v>6952.3643864366122</v>
      </c>
      <c r="AT87" s="29">
        <v>3998.8701999936602</v>
      </c>
      <c r="AU87" s="29">
        <v>2979.2982729269479</v>
      </c>
      <c r="AV87" s="29">
        <v>9209.0950554066876</v>
      </c>
      <c r="AW87" s="29">
        <v>6824.1277143360967</v>
      </c>
      <c r="AX87" s="29">
        <v>106809.20044080055</v>
      </c>
      <c r="AY87" s="29">
        <v>43890.840590330641</v>
      </c>
      <c r="AZ87" s="29">
        <v>66959.041406368589</v>
      </c>
      <c r="BA87" s="29">
        <v>540.89854351135853</v>
      </c>
      <c r="BB87" s="29">
        <v>6288.0208165405102</v>
      </c>
      <c r="BC87" s="29">
        <v>21827.987950350602</v>
      </c>
      <c r="BD87" s="29">
        <v>17937.069484357657</v>
      </c>
      <c r="BE87" s="29">
        <v>4160.7783762707777</v>
      </c>
      <c r="BF87" s="29">
        <v>6172.6236523400012</v>
      </c>
      <c r="BG87" s="29">
        <v>141131.76022402782</v>
      </c>
      <c r="BH87" s="29">
        <v>264913.50714625482</v>
      </c>
      <c r="BI87" s="29">
        <v>9440.2621577898644</v>
      </c>
      <c r="BJ87" s="29">
        <v>158719.93506174296</v>
      </c>
      <c r="BK87" s="29">
        <v>3578.5793670671619</v>
      </c>
      <c r="BL87" s="29">
        <v>134396.68071547235</v>
      </c>
      <c r="BM87" s="29">
        <v>150534.12323668355</v>
      </c>
      <c r="BN87" s="29">
        <v>97560.076762698824</v>
      </c>
      <c r="BO87" s="29">
        <v>86845.750267838623</v>
      </c>
      <c r="BP87" s="29">
        <v>56158.754201070129</v>
      </c>
      <c r="BQ87" s="29">
        <v>27796.776343656878</v>
      </c>
      <c r="BR87" s="29">
        <v>15734.836667916106</v>
      </c>
      <c r="BS87" s="29">
        <v>0</v>
      </c>
      <c r="BT87" s="59">
        <f t="shared" si="5"/>
        <v>23896031.633035053</v>
      </c>
      <c r="BU87" s="29">
        <v>929284.03008024301</v>
      </c>
      <c r="BV87" s="29">
        <v>0</v>
      </c>
      <c r="BW87" s="29">
        <v>8396.1601119943407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14.864367740807049</v>
      </c>
      <c r="CD87" s="29">
        <v>579793.90923449816</v>
      </c>
      <c r="CE87" s="29">
        <v>0</v>
      </c>
      <c r="CF87" s="29">
        <v>0</v>
      </c>
      <c r="CG87" s="29">
        <v>0</v>
      </c>
      <c r="CH87" s="29">
        <v>124684.82407275712</v>
      </c>
      <c r="CI87" s="29">
        <v>5933926.0761353243</v>
      </c>
      <c r="CJ87" s="38">
        <f t="shared" si="6"/>
        <v>31472131.497037612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8033.871393330809</v>
      </c>
      <c r="D88" s="29">
        <v>118.87758094592684</v>
      </c>
      <c r="E88" s="29">
        <v>209.48535145831121</v>
      </c>
      <c r="F88" s="29">
        <v>80034.852023788291</v>
      </c>
      <c r="G88" s="29">
        <v>335435.68020881154</v>
      </c>
      <c r="H88" s="29">
        <v>14112.029343414457</v>
      </c>
      <c r="I88" s="29">
        <v>235483.95493743391</v>
      </c>
      <c r="J88" s="29">
        <v>13330.678643501089</v>
      </c>
      <c r="K88" s="29">
        <v>307.69456742684025</v>
      </c>
      <c r="L88" s="29">
        <v>1818.5157704170838</v>
      </c>
      <c r="M88" s="29">
        <v>69428.69943332774</v>
      </c>
      <c r="N88" s="29">
        <v>157487.68812310341</v>
      </c>
      <c r="O88" s="29">
        <v>61075.983694233953</v>
      </c>
      <c r="P88" s="29">
        <v>914125.0677612538</v>
      </c>
      <c r="Q88" s="29">
        <v>23994.895755308055</v>
      </c>
      <c r="R88" s="29">
        <v>146528.78745805187</v>
      </c>
      <c r="S88" s="29">
        <v>35531.966114030787</v>
      </c>
      <c r="T88" s="29">
        <v>197086.67314236119</v>
      </c>
      <c r="U88" s="29">
        <v>524616.47108003101</v>
      </c>
      <c r="V88" s="29">
        <v>32745.661896736325</v>
      </c>
      <c r="W88" s="29">
        <v>130556.03956210782</v>
      </c>
      <c r="X88" s="29">
        <v>79774.938689477145</v>
      </c>
      <c r="Y88" s="29">
        <v>296673.14412638824</v>
      </c>
      <c r="Z88" s="29">
        <v>7761.3171944589512</v>
      </c>
      <c r="AA88" s="29">
        <v>364.82279463726638</v>
      </c>
      <c r="AB88" s="29">
        <v>34470.068488919969</v>
      </c>
      <c r="AC88" s="29">
        <v>4829513.0098049613</v>
      </c>
      <c r="AD88" s="29">
        <v>59872.320674942661</v>
      </c>
      <c r="AE88" s="29">
        <v>225084.38496937352</v>
      </c>
      <c r="AF88" s="29">
        <v>52126.172930442262</v>
      </c>
      <c r="AG88" s="29">
        <v>33603.473018834229</v>
      </c>
      <c r="AH88" s="29">
        <v>2182.3590918016616</v>
      </c>
      <c r="AI88" s="29">
        <v>4743.6825889649917</v>
      </c>
      <c r="AJ88" s="29">
        <v>8430.8381762918834</v>
      </c>
      <c r="AK88" s="29">
        <v>2583.5599743678517</v>
      </c>
      <c r="AL88" s="29">
        <v>44662.036511680155</v>
      </c>
      <c r="AM88" s="29">
        <v>5877.0073137832942</v>
      </c>
      <c r="AN88" s="29">
        <v>2432.1950723180589</v>
      </c>
      <c r="AO88" s="29">
        <v>5219.1587972417383</v>
      </c>
      <c r="AP88" s="29">
        <v>24241.878849270051</v>
      </c>
      <c r="AQ88" s="29">
        <v>3929.5816936348037</v>
      </c>
      <c r="AR88" s="29">
        <v>4236.6641664057433</v>
      </c>
      <c r="AS88" s="29">
        <v>968.70703844141542</v>
      </c>
      <c r="AT88" s="29">
        <v>929.53390609906103</v>
      </c>
      <c r="AU88" s="29">
        <v>2270.5077873001201</v>
      </c>
      <c r="AV88" s="29">
        <v>137.1513850458189</v>
      </c>
      <c r="AW88" s="29">
        <v>9.7231624815815554</v>
      </c>
      <c r="AX88" s="29">
        <v>14656.065779526143</v>
      </c>
      <c r="AY88" s="29">
        <v>22686.967571066911</v>
      </c>
      <c r="AZ88" s="29">
        <v>26121.751379261361</v>
      </c>
      <c r="BA88" s="29">
        <v>15.518757038571934</v>
      </c>
      <c r="BB88" s="29">
        <v>3267.896163458</v>
      </c>
      <c r="BC88" s="29">
        <v>3794.0068740344773</v>
      </c>
      <c r="BD88" s="29">
        <v>10987.596037393741</v>
      </c>
      <c r="BE88" s="29">
        <v>2671.0892259934121</v>
      </c>
      <c r="BF88" s="29">
        <v>400.43932402845513</v>
      </c>
      <c r="BG88" s="29">
        <v>6950.6403895771709</v>
      </c>
      <c r="BH88" s="29">
        <v>17551.43236633495</v>
      </c>
      <c r="BI88" s="29">
        <v>910.09529286857469</v>
      </c>
      <c r="BJ88" s="29">
        <v>7841.8454161616291</v>
      </c>
      <c r="BK88" s="29">
        <v>1039.4745138142603</v>
      </c>
      <c r="BL88" s="29">
        <v>52922.509758514738</v>
      </c>
      <c r="BM88" s="29">
        <v>22211.927942426926</v>
      </c>
      <c r="BN88" s="29">
        <v>3664.4465856904935</v>
      </c>
      <c r="BO88" s="29">
        <v>2874.1318991513958</v>
      </c>
      <c r="BP88" s="29">
        <v>12709.262215635892</v>
      </c>
      <c r="BQ88" s="29">
        <v>1898.9152945356825</v>
      </c>
      <c r="BR88" s="29">
        <v>3647.8407701912047</v>
      </c>
      <c r="BS88" s="29">
        <v>0</v>
      </c>
      <c r="BT88" s="59">
        <f t="shared" si="5"/>
        <v>8932985.6656053402</v>
      </c>
      <c r="BU88" s="29">
        <v>949270.04785919993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164901.16708287981</v>
      </c>
      <c r="CE88" s="29">
        <v>0</v>
      </c>
      <c r="CF88" s="29">
        <v>0</v>
      </c>
      <c r="CG88" s="29">
        <v>0</v>
      </c>
      <c r="CH88" s="29">
        <v>23034.241812317996</v>
      </c>
      <c r="CI88" s="29">
        <v>3787831.0794793274</v>
      </c>
      <c r="CJ88" s="38">
        <f t="shared" si="6"/>
        <v>13858022.201839065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20251.937758693635</v>
      </c>
      <c r="D89" s="29">
        <v>41.084207532391318</v>
      </c>
      <c r="E89" s="29">
        <v>392.24071203913923</v>
      </c>
      <c r="F89" s="29">
        <v>21043.52539327506</v>
      </c>
      <c r="G89" s="29">
        <v>90042.482223061786</v>
      </c>
      <c r="H89" s="29">
        <v>26462.026230030831</v>
      </c>
      <c r="I89" s="29">
        <v>162724.93205577496</v>
      </c>
      <c r="J89" s="29">
        <v>715564.03128175321</v>
      </c>
      <c r="K89" s="29">
        <v>15806.437490096037</v>
      </c>
      <c r="L89" s="29">
        <v>14879.763861832689</v>
      </c>
      <c r="M89" s="29">
        <v>116874.94432914926</v>
      </c>
      <c r="N89" s="29">
        <v>76575.76778418092</v>
      </c>
      <c r="O89" s="29">
        <v>365456.31607996236</v>
      </c>
      <c r="P89" s="29">
        <v>161795.65380940115</v>
      </c>
      <c r="Q89" s="29">
        <v>2455997.3942188574</v>
      </c>
      <c r="R89" s="29">
        <v>4177948.7099286332</v>
      </c>
      <c r="S89" s="29">
        <v>341533.2781735204</v>
      </c>
      <c r="T89" s="29">
        <v>445757.25136527786</v>
      </c>
      <c r="U89" s="29">
        <v>3529418.687529474</v>
      </c>
      <c r="V89" s="29">
        <v>476566.28181252175</v>
      </c>
      <c r="W89" s="29">
        <v>264417.21598602738</v>
      </c>
      <c r="X89" s="29">
        <v>899014.8524548912</v>
      </c>
      <c r="Y89" s="29">
        <v>739937.98683265143</v>
      </c>
      <c r="Z89" s="29">
        <v>7788.7163328707838</v>
      </c>
      <c r="AA89" s="29">
        <v>662.85663990869932</v>
      </c>
      <c r="AB89" s="29">
        <v>8712.0742586311608</v>
      </c>
      <c r="AC89" s="29">
        <v>3132100.1872654357</v>
      </c>
      <c r="AD89" s="29">
        <v>293062.20195570419</v>
      </c>
      <c r="AE89" s="29">
        <v>248819.66180416959</v>
      </c>
      <c r="AF89" s="29">
        <v>67753.967539365374</v>
      </c>
      <c r="AG89" s="29">
        <v>78633.024560706603</v>
      </c>
      <c r="AH89" s="29">
        <v>1754.1466273942888</v>
      </c>
      <c r="AI89" s="29">
        <v>1793.00661417579</v>
      </c>
      <c r="AJ89" s="29">
        <v>3215.3190375379268</v>
      </c>
      <c r="AK89" s="29">
        <v>1876.4100274180776</v>
      </c>
      <c r="AL89" s="29">
        <v>5614.907010117875</v>
      </c>
      <c r="AM89" s="29">
        <v>5032.8656089280012</v>
      </c>
      <c r="AN89" s="29">
        <v>3778.4869053053299</v>
      </c>
      <c r="AO89" s="29">
        <v>5471.2518223920679</v>
      </c>
      <c r="AP89" s="29">
        <v>17524.857121087975</v>
      </c>
      <c r="AQ89" s="29">
        <v>1350.0529373203224</v>
      </c>
      <c r="AR89" s="29">
        <v>1155.404488979392</v>
      </c>
      <c r="AS89" s="29">
        <v>1029.3086475492144</v>
      </c>
      <c r="AT89" s="29">
        <v>601.92362942411307</v>
      </c>
      <c r="AU89" s="29">
        <v>163.15816019111156</v>
      </c>
      <c r="AV89" s="29">
        <v>33.842205614072384</v>
      </c>
      <c r="AW89" s="29">
        <v>17.239931675399237</v>
      </c>
      <c r="AX89" s="29">
        <v>13432.310935149286</v>
      </c>
      <c r="AY89" s="29">
        <v>4785.6023664674822</v>
      </c>
      <c r="AZ89" s="29">
        <v>9577.3361527213056</v>
      </c>
      <c r="BA89" s="29">
        <v>52.196356344009871</v>
      </c>
      <c r="BB89" s="29">
        <v>679.93931517379815</v>
      </c>
      <c r="BC89" s="29">
        <v>1007.931394077925</v>
      </c>
      <c r="BD89" s="29">
        <v>35247.24154590971</v>
      </c>
      <c r="BE89" s="29">
        <v>286.17765626297734</v>
      </c>
      <c r="BF89" s="29">
        <v>523.07020825312225</v>
      </c>
      <c r="BG89" s="29">
        <v>30035.196280305627</v>
      </c>
      <c r="BH89" s="29">
        <v>76507.996581945044</v>
      </c>
      <c r="BI89" s="29">
        <v>422.2078061525612</v>
      </c>
      <c r="BJ89" s="29">
        <v>21668.797024986427</v>
      </c>
      <c r="BK89" s="29">
        <v>375.1035241369762</v>
      </c>
      <c r="BL89" s="29">
        <v>15091.06101293784</v>
      </c>
      <c r="BM89" s="29">
        <v>27325.381264875188</v>
      </c>
      <c r="BN89" s="29">
        <v>4433.1966947971296</v>
      </c>
      <c r="BO89" s="29">
        <v>4909.5548844037985</v>
      </c>
      <c r="BP89" s="29">
        <v>3770.0694202655754</v>
      </c>
      <c r="BQ89" s="29">
        <v>6509.8354487226079</v>
      </c>
      <c r="BR89" s="29">
        <v>1964.6200184111763</v>
      </c>
      <c r="BS89" s="29">
        <v>0</v>
      </c>
      <c r="BT89" s="59">
        <f t="shared" si="5"/>
        <v>19265052.498542853</v>
      </c>
      <c r="BU89" s="29">
        <v>121981.04390083827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5543.1085924654435</v>
      </c>
      <c r="CD89" s="29">
        <v>48082.474238357878</v>
      </c>
      <c r="CE89" s="29">
        <v>0</v>
      </c>
      <c r="CF89" s="29">
        <v>0</v>
      </c>
      <c r="CG89" s="29">
        <v>0</v>
      </c>
      <c r="CH89" s="29">
        <v>212215.00095470919</v>
      </c>
      <c r="CI89" s="29">
        <v>8543801.1982037965</v>
      </c>
      <c r="CJ89" s="38">
        <f t="shared" si="6"/>
        <v>28196675.324433021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103805.6195044186</v>
      </c>
      <c r="D90" s="29">
        <v>1146.3734473356492</v>
      </c>
      <c r="E90" s="29">
        <v>1694.5376289963992</v>
      </c>
      <c r="F90" s="29">
        <v>39739.838049902974</v>
      </c>
      <c r="G90" s="29">
        <v>1490698.4520672623</v>
      </c>
      <c r="H90" s="29">
        <v>76917.044749888941</v>
      </c>
      <c r="I90" s="29">
        <v>521864.31760299084</v>
      </c>
      <c r="J90" s="29">
        <v>30148.586240881526</v>
      </c>
      <c r="K90" s="29">
        <v>18977.70109192271</v>
      </c>
      <c r="L90" s="29">
        <v>12202.283659852501</v>
      </c>
      <c r="M90" s="29">
        <v>239280.91807873436</v>
      </c>
      <c r="N90" s="29">
        <v>208155.60813567811</v>
      </c>
      <c r="O90" s="29">
        <v>530781.53451350098</v>
      </c>
      <c r="P90" s="29">
        <v>513142.28699648066</v>
      </c>
      <c r="Q90" s="29">
        <v>3172843.1829652088</v>
      </c>
      <c r="R90" s="29">
        <v>5138835.0856854478</v>
      </c>
      <c r="S90" s="29">
        <v>798773.66982782586</v>
      </c>
      <c r="T90" s="29">
        <v>987265.14324824896</v>
      </c>
      <c r="U90" s="29">
        <v>6373884.8804702722</v>
      </c>
      <c r="V90" s="29">
        <v>352422.9032926138</v>
      </c>
      <c r="W90" s="29">
        <v>313572.06296987372</v>
      </c>
      <c r="X90" s="29">
        <v>1220338.101780328</v>
      </c>
      <c r="Y90" s="29">
        <v>1060544.2897887256</v>
      </c>
      <c r="Z90" s="29">
        <v>37948.508286193814</v>
      </c>
      <c r="AA90" s="29">
        <v>4316.3840953651006</v>
      </c>
      <c r="AB90" s="29">
        <v>110597.33145692678</v>
      </c>
      <c r="AC90" s="29">
        <v>7933941.2058502249</v>
      </c>
      <c r="AD90" s="29">
        <v>293965.9504829889</v>
      </c>
      <c r="AE90" s="29">
        <v>600624.86156060034</v>
      </c>
      <c r="AF90" s="29">
        <v>100609.55250464937</v>
      </c>
      <c r="AG90" s="29">
        <v>76214.285081140231</v>
      </c>
      <c r="AH90" s="29">
        <v>14303.990819307197</v>
      </c>
      <c r="AI90" s="29">
        <v>8320.7015431516429</v>
      </c>
      <c r="AJ90" s="29">
        <v>44540.788191724743</v>
      </c>
      <c r="AK90" s="29">
        <v>26718.194366464315</v>
      </c>
      <c r="AL90" s="29">
        <v>30307.644879808919</v>
      </c>
      <c r="AM90" s="29">
        <v>32823.916527728143</v>
      </c>
      <c r="AN90" s="29">
        <v>8113.0880463441108</v>
      </c>
      <c r="AO90" s="29">
        <v>50101.232626971381</v>
      </c>
      <c r="AP90" s="29">
        <v>137108.23515392499</v>
      </c>
      <c r="AQ90" s="29">
        <v>12932.99624403208</v>
      </c>
      <c r="AR90" s="29">
        <v>7572.1430902100374</v>
      </c>
      <c r="AS90" s="29">
        <v>5982.0916765396569</v>
      </c>
      <c r="AT90" s="29">
        <v>3161.9212520671881</v>
      </c>
      <c r="AU90" s="29">
        <v>6625.7120330592579</v>
      </c>
      <c r="AV90" s="29">
        <v>700.29884870233639</v>
      </c>
      <c r="AW90" s="29">
        <v>405.50706614839328</v>
      </c>
      <c r="AX90" s="29">
        <v>37285.316620073005</v>
      </c>
      <c r="AY90" s="29">
        <v>33735.373818355678</v>
      </c>
      <c r="AZ90" s="29">
        <v>37181.059763931691</v>
      </c>
      <c r="BA90" s="29">
        <v>231.72142540742772</v>
      </c>
      <c r="BB90" s="29">
        <v>4391.6949653127294</v>
      </c>
      <c r="BC90" s="29">
        <v>6913.8138966242432</v>
      </c>
      <c r="BD90" s="29">
        <v>26385.980512029477</v>
      </c>
      <c r="BE90" s="29">
        <v>2918.8963882549151</v>
      </c>
      <c r="BF90" s="29">
        <v>2586.1536595886255</v>
      </c>
      <c r="BG90" s="29">
        <v>62210.999135492864</v>
      </c>
      <c r="BH90" s="29">
        <v>150444.6647048177</v>
      </c>
      <c r="BI90" s="29">
        <v>5897.393608020835</v>
      </c>
      <c r="BJ90" s="29">
        <v>125282.67597333915</v>
      </c>
      <c r="BK90" s="29">
        <v>2253.0805944680628</v>
      </c>
      <c r="BL90" s="29">
        <v>51100.141220368503</v>
      </c>
      <c r="BM90" s="29">
        <v>100280.19209690928</v>
      </c>
      <c r="BN90" s="29">
        <v>18408.104062551214</v>
      </c>
      <c r="BO90" s="29">
        <v>20598.067803680715</v>
      </c>
      <c r="BP90" s="29">
        <v>25499.073988047134</v>
      </c>
      <c r="BQ90" s="29">
        <v>40229.659588890849</v>
      </c>
      <c r="BR90" s="29">
        <v>10005.232258974735</v>
      </c>
      <c r="BS90" s="29">
        <v>0</v>
      </c>
      <c r="BT90" s="59">
        <f t="shared" si="5"/>
        <v>33518810.259565823</v>
      </c>
      <c r="BU90" s="29">
        <v>804700.72427856282</v>
      </c>
      <c r="BV90" s="29">
        <v>0</v>
      </c>
      <c r="BW90" s="29">
        <v>1152.5773766923494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1118821.3654752027</v>
      </c>
      <c r="CD90" s="29">
        <v>2201697.6261848235</v>
      </c>
      <c r="CE90" s="29">
        <v>0</v>
      </c>
      <c r="CF90" s="29">
        <v>0</v>
      </c>
      <c r="CG90" s="29">
        <v>0</v>
      </c>
      <c r="CH90" s="29">
        <v>-41677.416225175184</v>
      </c>
      <c r="CI90" s="29">
        <v>11599468.882261781</v>
      </c>
      <c r="CJ90" s="38">
        <f t="shared" si="6"/>
        <v>49202974.01891771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92451.798856467314</v>
      </c>
      <c r="D91" s="29">
        <v>276.67894529033822</v>
      </c>
      <c r="E91" s="29">
        <v>1281.2603913797459</v>
      </c>
      <c r="F91" s="29">
        <v>31166.349482087935</v>
      </c>
      <c r="G91" s="29">
        <v>124121.52347956414</v>
      </c>
      <c r="H91" s="29">
        <v>10310.905856667814</v>
      </c>
      <c r="I91" s="29">
        <v>11206.987088736401</v>
      </c>
      <c r="J91" s="29">
        <v>37583.797752474929</v>
      </c>
      <c r="K91" s="29">
        <v>28657.371657969245</v>
      </c>
      <c r="L91" s="29">
        <v>3488.4433906263698</v>
      </c>
      <c r="M91" s="29">
        <v>157450.17641824772</v>
      </c>
      <c r="N91" s="29">
        <v>247455.37865909748</v>
      </c>
      <c r="O91" s="29">
        <v>27834.040471546512</v>
      </c>
      <c r="P91" s="29">
        <v>28424.9538101748</v>
      </c>
      <c r="Q91" s="29">
        <v>26650.411244274925</v>
      </c>
      <c r="R91" s="29">
        <v>258069.28648340423</v>
      </c>
      <c r="S91" s="29">
        <v>3999087.0997931999</v>
      </c>
      <c r="T91" s="29">
        <v>618641.46854900685</v>
      </c>
      <c r="U91" s="29">
        <v>2100098.9343502652</v>
      </c>
      <c r="V91" s="29">
        <v>25097.811963419525</v>
      </c>
      <c r="W91" s="29">
        <v>96173.202219254526</v>
      </c>
      <c r="X91" s="29">
        <v>446052.16377435299</v>
      </c>
      <c r="Y91" s="29">
        <v>315214.49665560201</v>
      </c>
      <c r="Z91" s="29">
        <v>33935.89069428209</v>
      </c>
      <c r="AA91" s="29">
        <v>2264.9282661224497</v>
      </c>
      <c r="AB91" s="29">
        <v>184085.21995443493</v>
      </c>
      <c r="AC91" s="29">
        <v>6277631.1240485469</v>
      </c>
      <c r="AD91" s="29">
        <v>178287.69999483789</v>
      </c>
      <c r="AE91" s="29">
        <v>248865.19459631821</v>
      </c>
      <c r="AF91" s="29">
        <v>200856.17626954051</v>
      </c>
      <c r="AG91" s="29">
        <v>60702.228067546661</v>
      </c>
      <c r="AH91" s="29">
        <v>14272.532659078322</v>
      </c>
      <c r="AI91" s="29">
        <v>51174.286657469172</v>
      </c>
      <c r="AJ91" s="29">
        <v>153351.07027372031</v>
      </c>
      <c r="AK91" s="29">
        <v>150768.27324919371</v>
      </c>
      <c r="AL91" s="29">
        <v>39305.572175053843</v>
      </c>
      <c r="AM91" s="29">
        <v>163833.76372530282</v>
      </c>
      <c r="AN91" s="29">
        <v>54378.064703405733</v>
      </c>
      <c r="AO91" s="29">
        <v>346450.14379941911</v>
      </c>
      <c r="AP91" s="29">
        <v>731691.77958100906</v>
      </c>
      <c r="AQ91" s="29">
        <v>10724.817535736007</v>
      </c>
      <c r="AR91" s="29">
        <v>11064.048183097646</v>
      </c>
      <c r="AS91" s="29">
        <v>5233.7935871759846</v>
      </c>
      <c r="AT91" s="29">
        <v>3371.7884564518095</v>
      </c>
      <c r="AU91" s="29">
        <v>3657.1642263897588</v>
      </c>
      <c r="AV91" s="29">
        <v>324.296636944802</v>
      </c>
      <c r="AW91" s="29">
        <v>40.511713501564884</v>
      </c>
      <c r="AX91" s="29">
        <v>58495.300930046658</v>
      </c>
      <c r="AY91" s="29">
        <v>465454.14728258416</v>
      </c>
      <c r="AZ91" s="29">
        <v>368247.58443687507</v>
      </c>
      <c r="BA91" s="29">
        <v>379.9845914922704</v>
      </c>
      <c r="BB91" s="29">
        <v>8748.3328520684354</v>
      </c>
      <c r="BC91" s="29">
        <v>112889.32406051991</v>
      </c>
      <c r="BD91" s="29">
        <v>68097.223779263251</v>
      </c>
      <c r="BE91" s="29">
        <v>5625.6525293581572</v>
      </c>
      <c r="BF91" s="29">
        <v>2341.2557466418666</v>
      </c>
      <c r="BG91" s="29">
        <v>41954.418751746111</v>
      </c>
      <c r="BH91" s="29">
        <v>433726.55018893682</v>
      </c>
      <c r="BI91" s="29">
        <v>10719.643599458428</v>
      </c>
      <c r="BJ91" s="29">
        <v>162180.23992310683</v>
      </c>
      <c r="BK91" s="29">
        <v>2965.9807107090132</v>
      </c>
      <c r="BL91" s="29">
        <v>603327.57682012033</v>
      </c>
      <c r="BM91" s="29">
        <v>48838.923033111489</v>
      </c>
      <c r="BN91" s="29">
        <v>52554.836632753002</v>
      </c>
      <c r="BO91" s="29">
        <v>39882.857238810488</v>
      </c>
      <c r="BP91" s="29">
        <v>32908.991149589499</v>
      </c>
      <c r="BQ91" s="29">
        <v>78432.523751858622</v>
      </c>
      <c r="BR91" s="29">
        <v>12360.528972881377</v>
      </c>
      <c r="BS91" s="29">
        <v>0</v>
      </c>
      <c r="BT91" s="59">
        <f t="shared" si="5"/>
        <v>20223196.787329625</v>
      </c>
      <c r="BU91" s="29">
        <v>11034151.556470707</v>
      </c>
      <c r="BV91" s="29">
        <v>0</v>
      </c>
      <c r="BW91" s="29">
        <v>281752.84563610837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49891.291948346894</v>
      </c>
      <c r="CD91" s="29">
        <v>16302741.518377908</v>
      </c>
      <c r="CE91" s="29">
        <v>0</v>
      </c>
      <c r="CF91" s="29">
        <v>6357.0749974523096</v>
      </c>
      <c r="CG91" s="29">
        <v>0</v>
      </c>
      <c r="CH91" s="29">
        <v>-158896.98578650039</v>
      </c>
      <c r="CI91" s="29">
        <v>30602905.797300931</v>
      </c>
      <c r="CJ91" s="38">
        <f t="shared" si="6"/>
        <v>78342099.886274591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69338.093491449079</v>
      </c>
      <c r="D92" s="29">
        <v>229.06173763893938</v>
      </c>
      <c r="E92" s="29">
        <v>1545.4617276773251</v>
      </c>
      <c r="F92" s="29">
        <v>25073.154210412191</v>
      </c>
      <c r="G92" s="29">
        <v>123645.80967468857</v>
      </c>
      <c r="H92" s="29">
        <v>13922.390324173677</v>
      </c>
      <c r="I92" s="29">
        <v>13456.077686587993</v>
      </c>
      <c r="J92" s="29">
        <v>4467.7400605995817</v>
      </c>
      <c r="K92" s="29">
        <v>7694.9355272364519</v>
      </c>
      <c r="L92" s="29">
        <v>2888.6111463292573</v>
      </c>
      <c r="M92" s="29">
        <v>56609.46794184616</v>
      </c>
      <c r="N92" s="29">
        <v>121876.74443489115</v>
      </c>
      <c r="O92" s="29">
        <v>40343.257743320784</v>
      </c>
      <c r="P92" s="29">
        <v>37389.769061676823</v>
      </c>
      <c r="Q92" s="29">
        <v>60105.491066451083</v>
      </c>
      <c r="R92" s="29">
        <v>573537.08636591095</v>
      </c>
      <c r="S92" s="29">
        <v>1332624.8473520498</v>
      </c>
      <c r="T92" s="29">
        <v>2516657.7881823494</v>
      </c>
      <c r="U92" s="29">
        <v>7245778.0005369568</v>
      </c>
      <c r="V92" s="29">
        <v>115834.86760438542</v>
      </c>
      <c r="W92" s="29">
        <v>174294.48211926955</v>
      </c>
      <c r="X92" s="29">
        <v>333798.99912834412</v>
      </c>
      <c r="Y92" s="29">
        <v>472720.09005339938</v>
      </c>
      <c r="Z92" s="29">
        <v>165335.74276586858</v>
      </c>
      <c r="AA92" s="29">
        <v>2730.8226351875792</v>
      </c>
      <c r="AB92" s="29">
        <v>493123.04258290061</v>
      </c>
      <c r="AC92" s="29">
        <v>5310074.1544907875</v>
      </c>
      <c r="AD92" s="29">
        <v>485401.18590327085</v>
      </c>
      <c r="AE92" s="29">
        <v>115414.65830678886</v>
      </c>
      <c r="AF92" s="29">
        <v>75222.487254008141</v>
      </c>
      <c r="AG92" s="29">
        <v>56766.145449798059</v>
      </c>
      <c r="AH92" s="29">
        <v>20912.612307836782</v>
      </c>
      <c r="AI92" s="29">
        <v>16395.96376567689</v>
      </c>
      <c r="AJ92" s="29">
        <v>46935.393290777953</v>
      </c>
      <c r="AK92" s="29">
        <v>213036.0129750034</v>
      </c>
      <c r="AL92" s="29">
        <v>34390.320056272547</v>
      </c>
      <c r="AM92" s="29">
        <v>24385.835180418588</v>
      </c>
      <c r="AN92" s="29">
        <v>74562.500344191722</v>
      </c>
      <c r="AO92" s="29">
        <v>413086.99045803363</v>
      </c>
      <c r="AP92" s="29">
        <v>200980.92879754404</v>
      </c>
      <c r="AQ92" s="29">
        <v>9990.1557229896353</v>
      </c>
      <c r="AR92" s="29">
        <v>9867.1081734496056</v>
      </c>
      <c r="AS92" s="29">
        <v>5153.1175233543727</v>
      </c>
      <c r="AT92" s="29">
        <v>3541.6763082255061</v>
      </c>
      <c r="AU92" s="29">
        <v>17217.311202778968</v>
      </c>
      <c r="AV92" s="29">
        <v>500.20725725012875</v>
      </c>
      <c r="AW92" s="29">
        <v>236.29463702135985</v>
      </c>
      <c r="AX92" s="29">
        <v>35256.233685325817</v>
      </c>
      <c r="AY92" s="29">
        <v>40262.892804719784</v>
      </c>
      <c r="AZ92" s="29">
        <v>48055.931077463894</v>
      </c>
      <c r="BA92" s="29">
        <v>227.10299931173051</v>
      </c>
      <c r="BB92" s="29">
        <v>6317.9646477388069</v>
      </c>
      <c r="BC92" s="29">
        <v>8605.6288674472507</v>
      </c>
      <c r="BD92" s="29">
        <v>70671.937414747677</v>
      </c>
      <c r="BE92" s="29">
        <v>4246.5126189819439</v>
      </c>
      <c r="BF92" s="29">
        <v>3408.9116241753063</v>
      </c>
      <c r="BG92" s="29">
        <v>41233.088944959381</v>
      </c>
      <c r="BH92" s="29">
        <v>243532.17113378184</v>
      </c>
      <c r="BI92" s="29">
        <v>5855.2800520216169</v>
      </c>
      <c r="BJ92" s="29">
        <v>48848.896508682235</v>
      </c>
      <c r="BK92" s="29">
        <v>2777.4265143859657</v>
      </c>
      <c r="BL92" s="29">
        <v>59586.071660840185</v>
      </c>
      <c r="BM92" s="29">
        <v>48307.093849897283</v>
      </c>
      <c r="BN92" s="29">
        <v>39198.106354918244</v>
      </c>
      <c r="BO92" s="29">
        <v>45947.146404541229</v>
      </c>
      <c r="BP92" s="29">
        <v>34812.85943365236</v>
      </c>
      <c r="BQ92" s="29">
        <v>164845.46165845622</v>
      </c>
      <c r="BR92" s="29">
        <v>11249.193420021769</v>
      </c>
      <c r="BS92" s="29">
        <v>0</v>
      </c>
      <c r="BT92" s="59">
        <f t="shared" si="5"/>
        <v>22102338.806243144</v>
      </c>
      <c r="BU92" s="29">
        <v>4468182.4547548071</v>
      </c>
      <c r="BV92" s="29">
        <v>0</v>
      </c>
      <c r="BW92" s="29">
        <v>147.78148052114375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1530378.3197635505</v>
      </c>
      <c r="CE92" s="29">
        <v>0</v>
      </c>
      <c r="CF92" s="29">
        <v>0</v>
      </c>
      <c r="CG92" s="29">
        <v>0</v>
      </c>
      <c r="CH92" s="29">
        <v>-444735.52825055009</v>
      </c>
      <c r="CI92" s="29">
        <v>11993619.546162158</v>
      </c>
      <c r="CJ92" s="38">
        <f t="shared" si="6"/>
        <v>39649931.380153626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260762.33787339993</v>
      </c>
      <c r="D93" s="29">
        <v>666.68058949916758</v>
      </c>
      <c r="E93" s="29">
        <v>5610.4215523754265</v>
      </c>
      <c r="F93" s="29">
        <v>111041.06358753191</v>
      </c>
      <c r="G93" s="29">
        <v>441314.10008056939</v>
      </c>
      <c r="H93" s="29">
        <v>45843.653541716842</v>
      </c>
      <c r="I93" s="29">
        <v>78581.74687475746</v>
      </c>
      <c r="J93" s="29">
        <v>80625.834307965182</v>
      </c>
      <c r="K93" s="29">
        <v>32334.379016525625</v>
      </c>
      <c r="L93" s="29">
        <v>48935.83064222605</v>
      </c>
      <c r="M93" s="29">
        <v>164259.89385652987</v>
      </c>
      <c r="N93" s="29">
        <v>676469.53145706723</v>
      </c>
      <c r="O93" s="29">
        <v>164397.01168151892</v>
      </c>
      <c r="P93" s="29">
        <v>216076.85794478233</v>
      </c>
      <c r="Q93" s="29">
        <v>620540.41724238312</v>
      </c>
      <c r="R93" s="29">
        <v>3114570.1177173378</v>
      </c>
      <c r="S93" s="29">
        <v>805511.17209258303</v>
      </c>
      <c r="T93" s="29">
        <v>1637283.8621967796</v>
      </c>
      <c r="U93" s="29">
        <v>21871134.82431183</v>
      </c>
      <c r="V93" s="29">
        <v>615869.99222235475</v>
      </c>
      <c r="W93" s="29">
        <v>557788.59242025483</v>
      </c>
      <c r="X93" s="29">
        <v>546015.78629073733</v>
      </c>
      <c r="Y93" s="29">
        <v>1596579.4280212575</v>
      </c>
      <c r="Z93" s="29">
        <v>279493.5138022296</v>
      </c>
      <c r="AA93" s="29">
        <v>16753.473077641996</v>
      </c>
      <c r="AB93" s="29">
        <v>263799.28674589249</v>
      </c>
      <c r="AC93" s="29">
        <v>8919875.8934617955</v>
      </c>
      <c r="AD93" s="29">
        <v>739469.48863700626</v>
      </c>
      <c r="AE93" s="29">
        <v>449883.6234983555</v>
      </c>
      <c r="AF93" s="29">
        <v>226835.44700784105</v>
      </c>
      <c r="AG93" s="29">
        <v>257269.08983919333</v>
      </c>
      <c r="AH93" s="29">
        <v>164877.33159868879</v>
      </c>
      <c r="AI93" s="29">
        <v>49191.391425343973</v>
      </c>
      <c r="AJ93" s="29">
        <v>63478.956948656785</v>
      </c>
      <c r="AK93" s="29">
        <v>105534.59808969821</v>
      </c>
      <c r="AL93" s="29">
        <v>136282.18753008056</v>
      </c>
      <c r="AM93" s="29">
        <v>94699.056259812933</v>
      </c>
      <c r="AN93" s="29">
        <v>125313.55838005316</v>
      </c>
      <c r="AO93" s="29">
        <v>256031.51441931422</v>
      </c>
      <c r="AP93" s="29">
        <v>406464.07729706494</v>
      </c>
      <c r="AQ93" s="29">
        <v>34129.235582155059</v>
      </c>
      <c r="AR93" s="29">
        <v>29279.211023098738</v>
      </c>
      <c r="AS93" s="29">
        <v>17934.609697541775</v>
      </c>
      <c r="AT93" s="29">
        <v>11341.366021790152</v>
      </c>
      <c r="AU93" s="29">
        <v>14273.299346899479</v>
      </c>
      <c r="AV93" s="29">
        <v>966.91985307403343</v>
      </c>
      <c r="AW93" s="29">
        <v>302.8989719487289</v>
      </c>
      <c r="AX93" s="29">
        <v>148875.81450664002</v>
      </c>
      <c r="AY93" s="29">
        <v>154264.70395566587</v>
      </c>
      <c r="AZ93" s="29">
        <v>177405.28939196526</v>
      </c>
      <c r="BA93" s="29">
        <v>771.79528389898837</v>
      </c>
      <c r="BB93" s="29">
        <v>20879.431960683269</v>
      </c>
      <c r="BC93" s="29">
        <v>28246.44079889069</v>
      </c>
      <c r="BD93" s="29">
        <v>194574.77688201881</v>
      </c>
      <c r="BE93" s="29">
        <v>12996.643055010067</v>
      </c>
      <c r="BF93" s="29">
        <v>8145.6575072234245</v>
      </c>
      <c r="BG93" s="29">
        <v>326913.77564566251</v>
      </c>
      <c r="BH93" s="29">
        <v>255562.44964238544</v>
      </c>
      <c r="BI93" s="29">
        <v>15488.17546226832</v>
      </c>
      <c r="BJ93" s="29">
        <v>145170.50689360348</v>
      </c>
      <c r="BK93" s="29">
        <v>8379.2712708716645</v>
      </c>
      <c r="BL93" s="29">
        <v>379084.52501382306</v>
      </c>
      <c r="BM93" s="29">
        <v>118261.3760939402</v>
      </c>
      <c r="BN93" s="29">
        <v>77485.507252385927</v>
      </c>
      <c r="BO93" s="29">
        <v>60095.852170236729</v>
      </c>
      <c r="BP93" s="29">
        <v>90619.231185393859</v>
      </c>
      <c r="BQ93" s="29">
        <v>47103.279660482323</v>
      </c>
      <c r="BR93" s="29">
        <v>88934.329568167319</v>
      </c>
      <c r="BS93" s="29">
        <v>0</v>
      </c>
      <c r="BT93" s="59">
        <f t="shared" si="5"/>
        <v>48714952.397238374</v>
      </c>
      <c r="BU93" s="29">
        <v>2960077.1373053137</v>
      </c>
      <c r="BV93" s="29">
        <v>0</v>
      </c>
      <c r="BW93" s="29">
        <v>0.47452276699152612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4592108.5515944771</v>
      </c>
      <c r="CD93" s="29">
        <v>16787736.785755143</v>
      </c>
      <c r="CE93" s="29">
        <v>0</v>
      </c>
      <c r="CF93" s="29">
        <v>1323.2750632600396</v>
      </c>
      <c r="CG93" s="29">
        <v>0</v>
      </c>
      <c r="CH93" s="29">
        <v>-3014206.5963064404</v>
      </c>
      <c r="CI93" s="29">
        <v>35360061.682126209</v>
      </c>
      <c r="CJ93" s="38">
        <f t="shared" si="6"/>
        <v>105402053.7072991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1211.4141305803976</v>
      </c>
      <c r="D94" s="29">
        <v>8.6760843411878525</v>
      </c>
      <c r="E94" s="29">
        <v>31.179176843780208</v>
      </c>
      <c r="F94" s="29">
        <v>593.85565421928152</v>
      </c>
      <c r="G94" s="29">
        <v>5830.8818581545838</v>
      </c>
      <c r="H94" s="29">
        <v>1701.6833074345188</v>
      </c>
      <c r="I94" s="29">
        <v>318.16987809543519</v>
      </c>
      <c r="J94" s="29">
        <v>259.93633184476636</v>
      </c>
      <c r="K94" s="29">
        <v>1212.2835872233868</v>
      </c>
      <c r="L94" s="29">
        <v>60.057046728526757</v>
      </c>
      <c r="M94" s="29">
        <v>953.41764702894943</v>
      </c>
      <c r="N94" s="29">
        <v>2533.142742617425</v>
      </c>
      <c r="O94" s="29">
        <v>2424.6345355790527</v>
      </c>
      <c r="P94" s="29">
        <v>663.04978671008769</v>
      </c>
      <c r="Q94" s="29">
        <v>2707.1055360489245</v>
      </c>
      <c r="R94" s="29">
        <v>8440.4623517675245</v>
      </c>
      <c r="S94" s="29">
        <v>1847.6508456805536</v>
      </c>
      <c r="T94" s="29">
        <v>1401.8979519356092</v>
      </c>
      <c r="U94" s="29">
        <v>102847.25580288243</v>
      </c>
      <c r="V94" s="29">
        <v>475035.12227070023</v>
      </c>
      <c r="W94" s="29">
        <v>14670.088817926469</v>
      </c>
      <c r="X94" s="29">
        <v>23836.398069739938</v>
      </c>
      <c r="Y94" s="29">
        <v>88942.401044562677</v>
      </c>
      <c r="Z94" s="29">
        <v>958.65032013651694</v>
      </c>
      <c r="AA94" s="29">
        <v>54.869725451864106</v>
      </c>
      <c r="AB94" s="29">
        <v>954.29639675089163</v>
      </c>
      <c r="AC94" s="29">
        <v>69767.788436906776</v>
      </c>
      <c r="AD94" s="29">
        <v>1595472.8825547821</v>
      </c>
      <c r="AE94" s="29">
        <v>145745.24862825513</v>
      </c>
      <c r="AF94" s="29">
        <v>2509.6451386670169</v>
      </c>
      <c r="AG94" s="29">
        <v>474174.31693585851</v>
      </c>
      <c r="AH94" s="29">
        <v>233.68233343223184</v>
      </c>
      <c r="AI94" s="29">
        <v>466.45682732552677</v>
      </c>
      <c r="AJ94" s="29">
        <v>1636.5685726141201</v>
      </c>
      <c r="AK94" s="29">
        <v>4224.3847002335742</v>
      </c>
      <c r="AL94" s="29">
        <v>899.78159464083114</v>
      </c>
      <c r="AM94" s="29">
        <v>655.11137430828387</v>
      </c>
      <c r="AN94" s="29">
        <v>212.99024648593732</v>
      </c>
      <c r="AO94" s="29">
        <v>9969.6299011497249</v>
      </c>
      <c r="AP94" s="29">
        <v>2502.6427639776625</v>
      </c>
      <c r="AQ94" s="29">
        <v>431.17950236388822</v>
      </c>
      <c r="AR94" s="29">
        <v>494.21296561300159</v>
      </c>
      <c r="AS94" s="29">
        <v>121.47955290323985</v>
      </c>
      <c r="AT94" s="29">
        <v>92.144706411944611</v>
      </c>
      <c r="AU94" s="29">
        <v>119.15420712320562</v>
      </c>
      <c r="AV94" s="29">
        <v>9.0310062387080556</v>
      </c>
      <c r="AW94" s="29">
        <v>0.34303424167003971</v>
      </c>
      <c r="AX94" s="29">
        <v>1335.0532972106005</v>
      </c>
      <c r="AY94" s="29">
        <v>1797.1641743717582</v>
      </c>
      <c r="AZ94" s="29">
        <v>1590.7184418125653</v>
      </c>
      <c r="BA94" s="29">
        <v>3.7897622927703427</v>
      </c>
      <c r="BB94" s="29">
        <v>303.11430315292966</v>
      </c>
      <c r="BC94" s="29">
        <v>273.39882407488858</v>
      </c>
      <c r="BD94" s="29">
        <v>208670.03021297712</v>
      </c>
      <c r="BE94" s="29">
        <v>182.96736181921517</v>
      </c>
      <c r="BF94" s="29">
        <v>51.891497856581147</v>
      </c>
      <c r="BG94" s="29">
        <v>749.98873859932019</v>
      </c>
      <c r="BH94" s="29">
        <v>172252.59694339623</v>
      </c>
      <c r="BI94" s="29">
        <v>2029.7304727599019</v>
      </c>
      <c r="BJ94" s="29">
        <v>394.33379060937762</v>
      </c>
      <c r="BK94" s="29">
        <v>86.77589066226335</v>
      </c>
      <c r="BL94" s="29">
        <v>508.08039295741958</v>
      </c>
      <c r="BM94" s="29">
        <v>457.39718697001189</v>
      </c>
      <c r="BN94" s="29">
        <v>319.82449403571223</v>
      </c>
      <c r="BO94" s="29">
        <v>314.7914004241515</v>
      </c>
      <c r="BP94" s="29">
        <v>989.40731062129476</v>
      </c>
      <c r="BQ94" s="29">
        <v>911.12882516216689</v>
      </c>
      <c r="BR94" s="29">
        <v>337.03548947120584</v>
      </c>
      <c r="BS94" s="29">
        <v>0</v>
      </c>
      <c r="BT94" s="59">
        <f t="shared" si="5"/>
        <v>3442796.4746957556</v>
      </c>
      <c r="BU94" s="29">
        <v>19653219.589452736</v>
      </c>
      <c r="BV94" s="29">
        <v>0</v>
      </c>
      <c r="BW94" s="29">
        <v>144612.57769176911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4261824.6183779212</v>
      </c>
      <c r="CD94" s="29">
        <v>60974.397945858385</v>
      </c>
      <c r="CE94" s="29">
        <v>0</v>
      </c>
      <c r="CF94" s="29">
        <v>0</v>
      </c>
      <c r="CG94" s="29">
        <v>0</v>
      </c>
      <c r="CH94" s="29">
        <v>-1161225.9514310651</v>
      </c>
      <c r="CI94" s="29">
        <v>17921889.152610548</v>
      </c>
      <c r="CJ94" s="38">
        <f t="shared" si="6"/>
        <v>44324090.859343521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48003.762335076128</v>
      </c>
      <c r="D95" s="29">
        <v>15.165839835396554</v>
      </c>
      <c r="E95" s="29">
        <v>4044.4273382411347</v>
      </c>
      <c r="F95" s="29">
        <v>866.84152753165677</v>
      </c>
      <c r="G95" s="29">
        <v>4091.2204252452811</v>
      </c>
      <c r="H95" s="29">
        <v>2339.3698833585463</v>
      </c>
      <c r="I95" s="29">
        <v>618.96501891998321</v>
      </c>
      <c r="J95" s="29">
        <v>102.86923806734896</v>
      </c>
      <c r="K95" s="29">
        <v>145.73351065061755</v>
      </c>
      <c r="L95" s="29">
        <v>101.21998154314235</v>
      </c>
      <c r="M95" s="29">
        <v>2569.9186520331659</v>
      </c>
      <c r="N95" s="29">
        <v>4196.5191582805583</v>
      </c>
      <c r="O95" s="29">
        <v>62259.847509119245</v>
      </c>
      <c r="P95" s="29">
        <v>1235.4803378321476</v>
      </c>
      <c r="Q95" s="29">
        <v>2527.3701077026476</v>
      </c>
      <c r="R95" s="29">
        <v>3214.1508080663643</v>
      </c>
      <c r="S95" s="29">
        <v>59688.227353659975</v>
      </c>
      <c r="T95" s="29">
        <v>1063.7137756712571</v>
      </c>
      <c r="U95" s="29">
        <v>74506.878272103961</v>
      </c>
      <c r="V95" s="29">
        <v>45914.010177306605</v>
      </c>
      <c r="W95" s="29">
        <v>183496.84601717134</v>
      </c>
      <c r="X95" s="29">
        <v>118723.52966822679</v>
      </c>
      <c r="Y95" s="29">
        <v>677402.80156837055</v>
      </c>
      <c r="Z95" s="29">
        <v>1403.6985307682248</v>
      </c>
      <c r="AA95" s="29">
        <v>90.966390488340821</v>
      </c>
      <c r="AB95" s="29">
        <v>32136.547695412064</v>
      </c>
      <c r="AC95" s="29">
        <v>69835.505688647972</v>
      </c>
      <c r="AD95" s="29">
        <v>120962.95968044319</v>
      </c>
      <c r="AE95" s="29">
        <v>6563.7515835117692</v>
      </c>
      <c r="AF95" s="29">
        <v>221088.31189211874</v>
      </c>
      <c r="AG95" s="29">
        <v>9204.5094408715868</v>
      </c>
      <c r="AH95" s="29">
        <v>1045432.9781627086</v>
      </c>
      <c r="AI95" s="29">
        <v>322407.22690341674</v>
      </c>
      <c r="AJ95" s="29">
        <v>8457.8160209400321</v>
      </c>
      <c r="AK95" s="29">
        <v>1597.7196823982904</v>
      </c>
      <c r="AL95" s="29">
        <v>1522.7608876343206</v>
      </c>
      <c r="AM95" s="29">
        <v>1034.6607899874361</v>
      </c>
      <c r="AN95" s="29">
        <v>6026.7213758936396</v>
      </c>
      <c r="AO95" s="29">
        <v>1267.1326984745167</v>
      </c>
      <c r="AP95" s="29">
        <v>4237.7980826122948</v>
      </c>
      <c r="AQ95" s="29">
        <v>548.68484541305463</v>
      </c>
      <c r="AR95" s="29">
        <v>577.53982369404719</v>
      </c>
      <c r="AS95" s="29">
        <v>194.85373952221153</v>
      </c>
      <c r="AT95" s="29">
        <v>156.49649780480866</v>
      </c>
      <c r="AU95" s="29">
        <v>205.21148071055092</v>
      </c>
      <c r="AV95" s="29">
        <v>33.887558430669543</v>
      </c>
      <c r="AW95" s="29">
        <v>14.241276671235299</v>
      </c>
      <c r="AX95" s="29">
        <v>2057.5751915131268</v>
      </c>
      <c r="AY95" s="29">
        <v>2685.8948042683714</v>
      </c>
      <c r="AZ95" s="29">
        <v>2743.0562526961762</v>
      </c>
      <c r="BA95" s="29">
        <v>6.1677790577737941</v>
      </c>
      <c r="BB95" s="29">
        <v>416.59320622102081</v>
      </c>
      <c r="BC95" s="29">
        <v>486.30807495891059</v>
      </c>
      <c r="BD95" s="29">
        <v>17763.393071323702</v>
      </c>
      <c r="BE95" s="29">
        <v>1652.6644630856117</v>
      </c>
      <c r="BF95" s="29">
        <v>90.192190862187175</v>
      </c>
      <c r="BG95" s="29">
        <v>26917.708257848768</v>
      </c>
      <c r="BH95" s="29">
        <v>1335346.8424444066</v>
      </c>
      <c r="BI95" s="29">
        <v>2699.4723876350072</v>
      </c>
      <c r="BJ95" s="29">
        <v>4976.2527444469097</v>
      </c>
      <c r="BK95" s="29">
        <v>149.56496084407715</v>
      </c>
      <c r="BL95" s="29">
        <v>2988.5737417273272</v>
      </c>
      <c r="BM95" s="29">
        <v>8996.2276379621071</v>
      </c>
      <c r="BN95" s="29">
        <v>798.34970929673045</v>
      </c>
      <c r="BO95" s="29">
        <v>13709.380548231071</v>
      </c>
      <c r="BP95" s="29">
        <v>1757.4221288117722</v>
      </c>
      <c r="BQ95" s="29">
        <v>66774.828228077604</v>
      </c>
      <c r="BR95" s="29">
        <v>38349.116111211959</v>
      </c>
      <c r="BS95" s="29">
        <v>0</v>
      </c>
      <c r="BT95" s="59">
        <f t="shared" si="5"/>
        <v>4683496.4331670767</v>
      </c>
      <c r="BU95" s="29">
        <v>8156702.9445882104</v>
      </c>
      <c r="BV95" s="29">
        <v>0</v>
      </c>
      <c r="BW95" s="29">
        <v>38946.987237182046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12699032.699884107</v>
      </c>
      <c r="CD95" s="29">
        <v>3315034.6125409375</v>
      </c>
      <c r="CE95" s="29">
        <v>0</v>
      </c>
      <c r="CF95" s="29">
        <v>0</v>
      </c>
      <c r="CG95" s="29">
        <v>0</v>
      </c>
      <c r="CH95" s="29">
        <v>-814567.15573586803</v>
      </c>
      <c r="CI95" s="29">
        <v>10215822.638628688</v>
      </c>
      <c r="CJ95" s="38">
        <f t="shared" si="6"/>
        <v>38294469.160310335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10937.774864782401</v>
      </c>
      <c r="D96" s="29">
        <v>143.07084361451516</v>
      </c>
      <c r="E96" s="29">
        <v>14243.158493472789</v>
      </c>
      <c r="F96" s="29">
        <v>8279.3434114879128</v>
      </c>
      <c r="G96" s="29">
        <v>61501.075911392312</v>
      </c>
      <c r="H96" s="29">
        <v>105844.48424324892</v>
      </c>
      <c r="I96" s="29">
        <v>105177.25754239643</v>
      </c>
      <c r="J96" s="29">
        <v>4041.0168308916354</v>
      </c>
      <c r="K96" s="29">
        <v>10869.690183585275</v>
      </c>
      <c r="L96" s="29">
        <v>821.68999493313572</v>
      </c>
      <c r="M96" s="29">
        <v>65141.59732802464</v>
      </c>
      <c r="N96" s="29">
        <v>531325.69198061759</v>
      </c>
      <c r="O96" s="29">
        <v>20675.173854581859</v>
      </c>
      <c r="P96" s="29">
        <v>29556.526030364927</v>
      </c>
      <c r="Q96" s="29">
        <v>16471.873800784397</v>
      </c>
      <c r="R96" s="29">
        <v>97622.567627679964</v>
      </c>
      <c r="S96" s="29">
        <v>258858.72009486862</v>
      </c>
      <c r="T96" s="29">
        <v>32159.492178028177</v>
      </c>
      <c r="U96" s="29">
        <v>151079.40163149079</v>
      </c>
      <c r="V96" s="29">
        <v>20195.45799768982</v>
      </c>
      <c r="W96" s="29">
        <v>90405.672182750277</v>
      </c>
      <c r="X96" s="29">
        <v>6250973.4449212709</v>
      </c>
      <c r="Y96" s="29">
        <v>138150.48793391458</v>
      </c>
      <c r="Z96" s="29">
        <v>8987.7628718290707</v>
      </c>
      <c r="AA96" s="29">
        <v>511.7735320606082</v>
      </c>
      <c r="AB96" s="29">
        <v>97937.700595835442</v>
      </c>
      <c r="AC96" s="29">
        <v>836111.64619093249</v>
      </c>
      <c r="AD96" s="29">
        <v>14393.892284769527</v>
      </c>
      <c r="AE96" s="29">
        <v>124301.1829774263</v>
      </c>
      <c r="AF96" s="29">
        <v>118951.24386956738</v>
      </c>
      <c r="AG96" s="29">
        <v>220115.33964147943</v>
      </c>
      <c r="AH96" s="29">
        <v>7137.4471516167432</v>
      </c>
      <c r="AI96" s="29">
        <v>3514.0648424896931</v>
      </c>
      <c r="AJ96" s="29">
        <v>53166.805577509571</v>
      </c>
      <c r="AK96" s="29">
        <v>12952.924161252598</v>
      </c>
      <c r="AL96" s="29">
        <v>106282.59424142497</v>
      </c>
      <c r="AM96" s="29">
        <v>11854.083619195366</v>
      </c>
      <c r="AN96" s="29">
        <v>176127.53193533968</v>
      </c>
      <c r="AO96" s="29">
        <v>40561.187462388101</v>
      </c>
      <c r="AP96" s="29">
        <v>41916.992441159979</v>
      </c>
      <c r="AQ96" s="29">
        <v>8865.224654578109</v>
      </c>
      <c r="AR96" s="29">
        <v>4894.3582140276867</v>
      </c>
      <c r="AS96" s="29">
        <v>1255.2722715397106</v>
      </c>
      <c r="AT96" s="29">
        <v>1482.5297247998651</v>
      </c>
      <c r="AU96" s="29">
        <v>8954.5262088397176</v>
      </c>
      <c r="AV96" s="29">
        <v>288.49044878832126</v>
      </c>
      <c r="AW96" s="29">
        <v>109.12228860723995</v>
      </c>
      <c r="AX96" s="29">
        <v>28083.901304858922</v>
      </c>
      <c r="AY96" s="29">
        <v>26028.987777191884</v>
      </c>
      <c r="AZ96" s="29">
        <v>278149.93349121441</v>
      </c>
      <c r="BA96" s="29">
        <v>4478.4803809480691</v>
      </c>
      <c r="BB96" s="29">
        <v>4008.5818725068261</v>
      </c>
      <c r="BC96" s="29">
        <v>76435.720741545738</v>
      </c>
      <c r="BD96" s="29">
        <v>20163.46532953866</v>
      </c>
      <c r="BE96" s="29">
        <v>4181.6275501680866</v>
      </c>
      <c r="BF96" s="29">
        <v>607.467696261725</v>
      </c>
      <c r="BG96" s="29">
        <v>263837.92788495449</v>
      </c>
      <c r="BH96" s="29">
        <v>163367.93644526508</v>
      </c>
      <c r="BI96" s="29">
        <v>12871.507694090717</v>
      </c>
      <c r="BJ96" s="29">
        <v>107094.15062296389</v>
      </c>
      <c r="BK96" s="29">
        <v>1216.7556818355683</v>
      </c>
      <c r="BL96" s="29">
        <v>1964121.7442683603</v>
      </c>
      <c r="BM96" s="29">
        <v>572418.24955821596</v>
      </c>
      <c r="BN96" s="29">
        <v>91371.453382105843</v>
      </c>
      <c r="BO96" s="29">
        <v>119780.66544417304</v>
      </c>
      <c r="BP96" s="29">
        <v>20168.688374019788</v>
      </c>
      <c r="BQ96" s="29">
        <v>28371.672290189068</v>
      </c>
      <c r="BR96" s="29">
        <v>18628.22614864252</v>
      </c>
      <c r="BS96" s="29">
        <v>0</v>
      </c>
      <c r="BT96" s="59">
        <f t="shared" si="5"/>
        <v>13730535.511028387</v>
      </c>
      <c r="BU96" s="29">
        <v>7758722.230831733</v>
      </c>
      <c r="BV96" s="29">
        <v>0</v>
      </c>
      <c r="BW96" s="29">
        <v>893780.00700540445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4588334.4193682158</v>
      </c>
      <c r="CE96" s="29">
        <v>0</v>
      </c>
      <c r="CF96" s="29">
        <v>207.82286900917083</v>
      </c>
      <c r="CG96" s="29">
        <v>696904.37159616803</v>
      </c>
      <c r="CH96" s="29">
        <v>-19251.274829045844</v>
      </c>
      <c r="CI96" s="29">
        <v>17944650.59055952</v>
      </c>
      <c r="CJ96" s="38">
        <f t="shared" si="6"/>
        <v>45593883.678429395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15426.240051044131</v>
      </c>
      <c r="D97" s="29">
        <v>56.516763906598989</v>
      </c>
      <c r="E97" s="29">
        <v>20902.132446253006</v>
      </c>
      <c r="F97" s="29">
        <v>6302.3702209074881</v>
      </c>
      <c r="G97" s="29">
        <v>25886.558378356098</v>
      </c>
      <c r="H97" s="29">
        <v>2666.4366028204886</v>
      </c>
      <c r="I97" s="29">
        <v>3408.3256527205958</v>
      </c>
      <c r="J97" s="29">
        <v>772.87512279391444</v>
      </c>
      <c r="K97" s="29">
        <v>871.32803829907846</v>
      </c>
      <c r="L97" s="29">
        <v>14872.992085029073</v>
      </c>
      <c r="M97" s="29">
        <v>7554.465306612371</v>
      </c>
      <c r="N97" s="29">
        <v>19934.942219170105</v>
      </c>
      <c r="O97" s="29">
        <v>7656.5752634686332</v>
      </c>
      <c r="P97" s="29">
        <v>19397.442209263849</v>
      </c>
      <c r="Q97" s="29">
        <v>6096.7430332287649</v>
      </c>
      <c r="R97" s="29">
        <v>108160.09952111539</v>
      </c>
      <c r="S97" s="29">
        <v>301540.11296976299</v>
      </c>
      <c r="T97" s="29">
        <v>156723.88041341267</v>
      </c>
      <c r="U97" s="29">
        <v>556573.60799538763</v>
      </c>
      <c r="V97" s="29">
        <v>25388.993818518367</v>
      </c>
      <c r="W97" s="29">
        <v>81965.000606340604</v>
      </c>
      <c r="X97" s="29">
        <v>16949.877238542857</v>
      </c>
      <c r="Y97" s="29">
        <v>77760.840198343969</v>
      </c>
      <c r="Z97" s="29">
        <v>10564.887713301625</v>
      </c>
      <c r="AA97" s="29">
        <v>497.69489163272402</v>
      </c>
      <c r="AB97" s="29">
        <v>14312.870675656874</v>
      </c>
      <c r="AC97" s="29">
        <v>219845.34603502377</v>
      </c>
      <c r="AD97" s="29">
        <v>69735.101906940501</v>
      </c>
      <c r="AE97" s="29">
        <v>54512.902168208639</v>
      </c>
      <c r="AF97" s="29">
        <v>22366.033389147487</v>
      </c>
      <c r="AG97" s="29">
        <v>93354.596910295411</v>
      </c>
      <c r="AH97" s="29">
        <v>795974.04192813823</v>
      </c>
      <c r="AI97" s="29">
        <v>185503.74037254151</v>
      </c>
      <c r="AJ97" s="29">
        <v>61756.278890375092</v>
      </c>
      <c r="AK97" s="29">
        <v>3110.6615767677463</v>
      </c>
      <c r="AL97" s="29">
        <v>6539.1180153602954</v>
      </c>
      <c r="AM97" s="29">
        <v>10002.547493466687</v>
      </c>
      <c r="AN97" s="29">
        <v>1997.9268149320214</v>
      </c>
      <c r="AO97" s="29">
        <v>16375.420244161982</v>
      </c>
      <c r="AP97" s="29">
        <v>30602.39182367075</v>
      </c>
      <c r="AQ97" s="29">
        <v>1659.0489368555941</v>
      </c>
      <c r="AR97" s="29">
        <v>16363.862475170647</v>
      </c>
      <c r="AS97" s="29">
        <v>878.08802873337731</v>
      </c>
      <c r="AT97" s="29">
        <v>589.39823799312501</v>
      </c>
      <c r="AU97" s="29">
        <v>962.26021031197376</v>
      </c>
      <c r="AV97" s="29">
        <v>34.960410893481033</v>
      </c>
      <c r="AW97" s="29">
        <v>1.8213069082018523</v>
      </c>
      <c r="AX97" s="29">
        <v>10997.89379604309</v>
      </c>
      <c r="AY97" s="29">
        <v>12192.722609035754</v>
      </c>
      <c r="AZ97" s="29">
        <v>8035.2925904920603</v>
      </c>
      <c r="BA97" s="29">
        <v>37.667879879109627</v>
      </c>
      <c r="BB97" s="29">
        <v>1396.5749104180302</v>
      </c>
      <c r="BC97" s="29">
        <v>2454.7930852309692</v>
      </c>
      <c r="BD97" s="29">
        <v>12252.811637395907</v>
      </c>
      <c r="BE97" s="29">
        <v>1858.1846911695675</v>
      </c>
      <c r="BF97" s="29">
        <v>480.69633944927455</v>
      </c>
      <c r="BG97" s="29">
        <v>14102.494773914463</v>
      </c>
      <c r="BH97" s="29">
        <v>487130.06686479127</v>
      </c>
      <c r="BI97" s="29">
        <v>5495.674841435849</v>
      </c>
      <c r="BJ97" s="29">
        <v>5010.7599637760341</v>
      </c>
      <c r="BK97" s="29">
        <v>746.01358148193856</v>
      </c>
      <c r="BL97" s="29">
        <v>3696.3247115177442</v>
      </c>
      <c r="BM97" s="29">
        <v>5849.8792271707262</v>
      </c>
      <c r="BN97" s="29">
        <v>2590.9544577277584</v>
      </c>
      <c r="BO97" s="29">
        <v>2709.0891864293085</v>
      </c>
      <c r="BP97" s="29">
        <v>5496.5573222807407</v>
      </c>
      <c r="BQ97" s="29">
        <v>1551.9091148528657</v>
      </c>
      <c r="BR97" s="29">
        <v>3170.7768987822978</v>
      </c>
      <c r="BS97" s="29">
        <v>0</v>
      </c>
      <c r="BT97" s="59">
        <f t="shared" si="5"/>
        <v>3681666.4950950611</v>
      </c>
      <c r="BU97" s="29">
        <v>93361.151851000846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303036.13861868047</v>
      </c>
      <c r="CD97" s="29">
        <v>282909.09333429689</v>
      </c>
      <c r="CE97" s="29">
        <v>0</v>
      </c>
      <c r="CF97" s="29">
        <v>0</v>
      </c>
      <c r="CG97" s="29">
        <v>0</v>
      </c>
      <c r="CH97" s="29">
        <v>-163760.21288671897</v>
      </c>
      <c r="CI97" s="29">
        <v>1472364.616669581</v>
      </c>
      <c r="CJ97" s="38">
        <f t="shared" si="6"/>
        <v>5669577.2826819019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616155.17946858623</v>
      </c>
      <c r="D98" s="29">
        <v>5028.0282102428318</v>
      </c>
      <c r="E98" s="29">
        <v>26376.929915156878</v>
      </c>
      <c r="F98" s="29">
        <v>41618.035348917423</v>
      </c>
      <c r="G98" s="29">
        <v>1055319.3803362362</v>
      </c>
      <c r="H98" s="29">
        <v>35760.34834271163</v>
      </c>
      <c r="I98" s="29">
        <v>65434.668087578706</v>
      </c>
      <c r="J98" s="29">
        <v>69802.128236583783</v>
      </c>
      <c r="K98" s="29">
        <v>25268.950500988976</v>
      </c>
      <c r="L98" s="29">
        <v>61726.391856116315</v>
      </c>
      <c r="M98" s="29">
        <v>390185.48975599511</v>
      </c>
      <c r="N98" s="29">
        <v>246875.2829674785</v>
      </c>
      <c r="O98" s="29">
        <v>162087.57595400623</v>
      </c>
      <c r="P98" s="29">
        <v>319714.14290660952</v>
      </c>
      <c r="Q98" s="29">
        <v>156231.57611775966</v>
      </c>
      <c r="R98" s="29">
        <v>190361.87968220873</v>
      </c>
      <c r="S98" s="29">
        <v>41757.123580904219</v>
      </c>
      <c r="T98" s="29">
        <v>50232.498875931509</v>
      </c>
      <c r="U98" s="29">
        <v>233561.45495717047</v>
      </c>
      <c r="V98" s="29">
        <v>23361.168620279332</v>
      </c>
      <c r="W98" s="29">
        <v>14037.698066449591</v>
      </c>
      <c r="X98" s="29">
        <v>121276.01423746496</v>
      </c>
      <c r="Y98" s="29">
        <v>44873.805879367996</v>
      </c>
      <c r="Z98" s="29">
        <v>3666726.6876377808</v>
      </c>
      <c r="AA98" s="29">
        <v>79718.67710563149</v>
      </c>
      <c r="AB98" s="29">
        <v>100822.77885905566</v>
      </c>
      <c r="AC98" s="29">
        <v>204814.41955122846</v>
      </c>
      <c r="AD98" s="29">
        <v>159469.31689939043</v>
      </c>
      <c r="AE98" s="29">
        <v>428271.09472707374</v>
      </c>
      <c r="AF98" s="29">
        <v>580785.49665915023</v>
      </c>
      <c r="AG98" s="29">
        <v>240064.81864769739</v>
      </c>
      <c r="AH98" s="29">
        <v>15511.0992787376</v>
      </c>
      <c r="AI98" s="29">
        <v>1506.5142459332985</v>
      </c>
      <c r="AJ98" s="29">
        <v>122449.23303782128</v>
      </c>
      <c r="AK98" s="29">
        <v>10354.992434455813</v>
      </c>
      <c r="AL98" s="29">
        <v>359984.2311618987</v>
      </c>
      <c r="AM98" s="29">
        <v>12903.744809652635</v>
      </c>
      <c r="AN98" s="29">
        <v>64232.405151450046</v>
      </c>
      <c r="AO98" s="29">
        <v>67981.441302081308</v>
      </c>
      <c r="AP98" s="29">
        <v>104939.35924759507</v>
      </c>
      <c r="AQ98" s="29">
        <v>56589.632038513504</v>
      </c>
      <c r="AR98" s="29">
        <v>17433.142527221233</v>
      </c>
      <c r="AS98" s="29">
        <v>5753.3457916633906</v>
      </c>
      <c r="AT98" s="29">
        <v>29374.369700262763</v>
      </c>
      <c r="AU98" s="29">
        <v>45704.080705160501</v>
      </c>
      <c r="AV98" s="29">
        <v>2926.1797593019219</v>
      </c>
      <c r="AW98" s="29">
        <v>3231.0840373912274</v>
      </c>
      <c r="AX98" s="29">
        <v>56722.169095929392</v>
      </c>
      <c r="AY98" s="29">
        <v>70755.506028313539</v>
      </c>
      <c r="AZ98" s="29">
        <v>15666.301331650986</v>
      </c>
      <c r="BA98" s="29">
        <v>6244.3490596061838</v>
      </c>
      <c r="BB98" s="29">
        <v>9938.5336128005565</v>
      </c>
      <c r="BC98" s="29">
        <v>15886.570746312133</v>
      </c>
      <c r="BD98" s="29">
        <v>33748.68605082509</v>
      </c>
      <c r="BE98" s="29">
        <v>10226.607251400234</v>
      </c>
      <c r="BF98" s="29">
        <v>5196.5132439061244</v>
      </c>
      <c r="BG98" s="29">
        <v>24198.187257381265</v>
      </c>
      <c r="BH98" s="29">
        <v>134266.09505809617</v>
      </c>
      <c r="BI98" s="29">
        <v>6153.394759480776</v>
      </c>
      <c r="BJ98" s="29">
        <v>389000.58561125147</v>
      </c>
      <c r="BK98" s="29">
        <v>1892.6363540821051</v>
      </c>
      <c r="BL98" s="29">
        <v>275709.87014142866</v>
      </c>
      <c r="BM98" s="29">
        <v>287534.85522666312</v>
      </c>
      <c r="BN98" s="29">
        <v>119746.7563115511</v>
      </c>
      <c r="BO98" s="29">
        <v>92996.035182306907</v>
      </c>
      <c r="BP98" s="29">
        <v>36364.411936486991</v>
      </c>
      <c r="BQ98" s="29">
        <v>2645.3231790349273</v>
      </c>
      <c r="BR98" s="29">
        <v>9161.0005924472607</v>
      </c>
      <c r="BS98" s="29">
        <v>0</v>
      </c>
      <c r="BT98" s="59">
        <f t="shared" si="5"/>
        <v>11982648.285251839</v>
      </c>
      <c r="BU98" s="29">
        <v>4094713.6653215238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-135.85176239372441</v>
      </c>
      <c r="CI98" s="29">
        <v>10862772.33429613</v>
      </c>
      <c r="CJ98" s="38">
        <f t="shared" si="6"/>
        <v>26939998.4331071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33608.559880817491</v>
      </c>
      <c r="D100" s="29">
        <v>276.57017670977518</v>
      </c>
      <c r="E100" s="29">
        <v>1440.4967844803487</v>
      </c>
      <c r="F100" s="29">
        <v>2232.4174990645597</v>
      </c>
      <c r="G100" s="29">
        <v>60554.197848894037</v>
      </c>
      <c r="H100" s="29">
        <v>2050.0610696093331</v>
      </c>
      <c r="I100" s="29">
        <v>3672.2113572075414</v>
      </c>
      <c r="J100" s="29">
        <v>3785.3670419936557</v>
      </c>
      <c r="K100" s="29">
        <v>1398.997937476928</v>
      </c>
      <c r="L100" s="29">
        <v>3463.3203811127132</v>
      </c>
      <c r="M100" s="29">
        <v>21138.383160582576</v>
      </c>
      <c r="N100" s="29">
        <v>13779.665751456721</v>
      </c>
      <c r="O100" s="29">
        <v>8925.1408458456499</v>
      </c>
      <c r="P100" s="29">
        <v>17522.251796315137</v>
      </c>
      <c r="Q100" s="29">
        <v>8386.5054677208464</v>
      </c>
      <c r="R100" s="29">
        <v>10814.38169295976</v>
      </c>
      <c r="S100" s="29">
        <v>3172.0115423820243</v>
      </c>
      <c r="T100" s="29">
        <v>2798.0868614606843</v>
      </c>
      <c r="U100" s="29">
        <v>13578.14514181013</v>
      </c>
      <c r="V100" s="29">
        <v>1410.9359769428752</v>
      </c>
      <c r="W100" s="29">
        <v>780.21270538631893</v>
      </c>
      <c r="X100" s="29">
        <v>7057.9910532378763</v>
      </c>
      <c r="Y100" s="29">
        <v>3492.9854345499939</v>
      </c>
      <c r="Z100" s="29">
        <v>68565.438554948836</v>
      </c>
      <c r="AA100" s="29">
        <v>6909.4663584620748</v>
      </c>
      <c r="AB100" s="29">
        <v>249266.76266036447</v>
      </c>
      <c r="AC100" s="29">
        <v>25644.332389662348</v>
      </c>
      <c r="AD100" s="29">
        <v>10805.968566730853</v>
      </c>
      <c r="AE100" s="29">
        <v>44600.833114238645</v>
      </c>
      <c r="AF100" s="29">
        <v>35856.897054215937</v>
      </c>
      <c r="AG100" s="29">
        <v>14147.527251251235</v>
      </c>
      <c r="AH100" s="29">
        <v>2243.0643047813619</v>
      </c>
      <c r="AI100" s="29">
        <v>81.50812482019461</v>
      </c>
      <c r="AJ100" s="29">
        <v>9810.6062500232365</v>
      </c>
      <c r="AK100" s="29">
        <v>3640.0323698489078</v>
      </c>
      <c r="AL100" s="29">
        <v>22692.54646794673</v>
      </c>
      <c r="AM100" s="29">
        <v>4071.4330295414384</v>
      </c>
      <c r="AN100" s="29">
        <v>5618.6238717628685</v>
      </c>
      <c r="AO100" s="29">
        <v>8883.2143616226349</v>
      </c>
      <c r="AP100" s="29">
        <v>20698.644706100735</v>
      </c>
      <c r="AQ100" s="29">
        <v>5514.1312330962064</v>
      </c>
      <c r="AR100" s="29">
        <v>1804.6770510303481</v>
      </c>
      <c r="AS100" s="29">
        <v>507.55001532418606</v>
      </c>
      <c r="AT100" s="29">
        <v>4830.4754988079731</v>
      </c>
      <c r="AU100" s="29">
        <v>2452.1526600221237</v>
      </c>
      <c r="AV100" s="29">
        <v>158.53853545241191</v>
      </c>
      <c r="AW100" s="29">
        <v>173.31194341560177</v>
      </c>
      <c r="AX100" s="29">
        <v>12168.601079659744</v>
      </c>
      <c r="AY100" s="29">
        <v>10816.384209219437</v>
      </c>
      <c r="AZ100" s="29">
        <v>3590.8842854699533</v>
      </c>
      <c r="BA100" s="29">
        <v>451.91217263242891</v>
      </c>
      <c r="BB100" s="29">
        <v>1020.8247225025708</v>
      </c>
      <c r="BC100" s="29">
        <v>3251.7532520274863</v>
      </c>
      <c r="BD100" s="29">
        <v>7852.1050196504284</v>
      </c>
      <c r="BE100" s="29">
        <v>2298.8770274976669</v>
      </c>
      <c r="BF100" s="29">
        <v>317.67670691775515</v>
      </c>
      <c r="BG100" s="29">
        <v>5495.0315950994282</v>
      </c>
      <c r="BH100" s="29">
        <v>21948.893660982198</v>
      </c>
      <c r="BI100" s="29">
        <v>473.86755511692286</v>
      </c>
      <c r="BJ100" s="29">
        <v>37328.169061311659</v>
      </c>
      <c r="BK100" s="29">
        <v>832.01033660689677</v>
      </c>
      <c r="BL100" s="29">
        <v>41750.332228365885</v>
      </c>
      <c r="BM100" s="29">
        <v>67349.936807331105</v>
      </c>
      <c r="BN100" s="29">
        <v>10858.526794054904</v>
      </c>
      <c r="BO100" s="29">
        <v>7141.6156037907576</v>
      </c>
      <c r="BP100" s="29">
        <v>3399.6988339260356</v>
      </c>
      <c r="BQ100" s="29">
        <v>639.24374065151494</v>
      </c>
      <c r="BR100" s="29">
        <v>2118.27453992545</v>
      </c>
      <c r="BS100" s="29">
        <v>0</v>
      </c>
      <c r="BT100" s="59">
        <f t="shared" si="5"/>
        <v>1015421.2530142285</v>
      </c>
      <c r="BU100" s="29">
        <v>240614.14594288031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465484.48581716605</v>
      </c>
      <c r="CJ100" s="38">
        <f t="shared" si="6"/>
        <v>1721519.8847742749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8152.9545426282348</v>
      </c>
      <c r="D101" s="29">
        <v>519.3743128852833</v>
      </c>
      <c r="E101" s="29">
        <v>33.933065915940631</v>
      </c>
      <c r="F101" s="29">
        <v>16686.373383228314</v>
      </c>
      <c r="G101" s="29">
        <v>6046.6113130512449</v>
      </c>
      <c r="H101" s="29">
        <v>212.54318379146954</v>
      </c>
      <c r="I101" s="29">
        <v>720.42857452179601</v>
      </c>
      <c r="J101" s="29">
        <v>187.86944122556912</v>
      </c>
      <c r="K101" s="29">
        <v>117.26906163128137</v>
      </c>
      <c r="L101" s="29">
        <v>65.282258459760101</v>
      </c>
      <c r="M101" s="29">
        <v>1350.6510542834947</v>
      </c>
      <c r="N101" s="29">
        <v>9817.1194213000981</v>
      </c>
      <c r="O101" s="29">
        <v>664.15698015063856</v>
      </c>
      <c r="P101" s="29">
        <v>1197.3388113178273</v>
      </c>
      <c r="Q101" s="29">
        <v>840.24530771622153</v>
      </c>
      <c r="R101" s="29">
        <v>117035.49220369366</v>
      </c>
      <c r="S101" s="29">
        <v>900.35590340102897</v>
      </c>
      <c r="T101" s="29">
        <v>611.69417796425921</v>
      </c>
      <c r="U101" s="29">
        <v>1376673.8053376297</v>
      </c>
      <c r="V101" s="29">
        <v>139.82190999073515</v>
      </c>
      <c r="W101" s="29">
        <v>110.92377209059099</v>
      </c>
      <c r="X101" s="29">
        <v>1502.014417838184</v>
      </c>
      <c r="Y101" s="29">
        <v>704.59136306004507</v>
      </c>
      <c r="Z101" s="29">
        <v>66563.913405181636</v>
      </c>
      <c r="AA101" s="29">
        <v>17655.483896637994</v>
      </c>
      <c r="AB101" s="29">
        <v>26533.230530792396</v>
      </c>
      <c r="AC101" s="29">
        <v>10608044.829307053</v>
      </c>
      <c r="AD101" s="29">
        <v>1315.1459740873729</v>
      </c>
      <c r="AE101" s="29">
        <v>4694.4570806503207</v>
      </c>
      <c r="AF101" s="29">
        <v>2258.0584839496114</v>
      </c>
      <c r="AG101" s="29">
        <v>10179.032984993217</v>
      </c>
      <c r="AH101" s="29">
        <v>1735.2472737217329</v>
      </c>
      <c r="AI101" s="29">
        <v>49.072496197415305</v>
      </c>
      <c r="AJ101" s="29">
        <v>6759.1387199345736</v>
      </c>
      <c r="AK101" s="29">
        <v>3326.2039694258851</v>
      </c>
      <c r="AL101" s="29">
        <v>2297.4048279633271</v>
      </c>
      <c r="AM101" s="29">
        <v>344.2096330821397</v>
      </c>
      <c r="AN101" s="29">
        <v>437.40784806205721</v>
      </c>
      <c r="AO101" s="29">
        <v>52620.531796603253</v>
      </c>
      <c r="AP101" s="29">
        <v>1225.0327396705784</v>
      </c>
      <c r="AQ101" s="29">
        <v>9633.9034963199902</v>
      </c>
      <c r="AR101" s="29">
        <v>2919.8977434076787</v>
      </c>
      <c r="AS101" s="29">
        <v>8304.5970447236559</v>
      </c>
      <c r="AT101" s="29">
        <v>1530.6112868953248</v>
      </c>
      <c r="AU101" s="29">
        <v>47010.257744519156</v>
      </c>
      <c r="AV101" s="29">
        <v>34233.62851877998</v>
      </c>
      <c r="AW101" s="29">
        <v>15647.182910653926</v>
      </c>
      <c r="AX101" s="29">
        <v>1803.6059256906444</v>
      </c>
      <c r="AY101" s="29">
        <v>1214543.400671781</v>
      </c>
      <c r="AZ101" s="29">
        <v>2778214.6379167605</v>
      </c>
      <c r="BA101" s="29">
        <v>131.13166859626173</v>
      </c>
      <c r="BB101" s="29">
        <v>151.98198747449459</v>
      </c>
      <c r="BC101" s="29">
        <v>754.31341662162276</v>
      </c>
      <c r="BD101" s="29">
        <v>271.93880730056026</v>
      </c>
      <c r="BE101" s="29">
        <v>159.455840970737</v>
      </c>
      <c r="BF101" s="29">
        <v>34.383324421328147</v>
      </c>
      <c r="BG101" s="29">
        <v>3068.1284588232666</v>
      </c>
      <c r="BH101" s="29">
        <v>54525.217506795016</v>
      </c>
      <c r="BI101" s="29">
        <v>65.666195273858136</v>
      </c>
      <c r="BJ101" s="29">
        <v>2742.144721266634</v>
      </c>
      <c r="BK101" s="29">
        <v>35.939903147098178</v>
      </c>
      <c r="BL101" s="29">
        <v>4574.7865868362387</v>
      </c>
      <c r="BM101" s="29">
        <v>5100.6551793884391</v>
      </c>
      <c r="BN101" s="29">
        <v>1240.8876570190664</v>
      </c>
      <c r="BO101" s="29">
        <v>4185.7257575815038</v>
      </c>
      <c r="BP101" s="29">
        <v>2644.3725805302438</v>
      </c>
      <c r="BQ101" s="29">
        <v>112.10096244039765</v>
      </c>
      <c r="BR101" s="29">
        <v>129.59490672018069</v>
      </c>
      <c r="BS101" s="29">
        <v>0</v>
      </c>
      <c r="BT101" s="59">
        <f t="shared" si="5"/>
        <v>16544099.399486519</v>
      </c>
      <c r="BU101" s="29">
        <v>5492.7201143978918</v>
      </c>
      <c r="BV101" s="29">
        <v>0</v>
      </c>
      <c r="BW101" s="29">
        <v>726.29320169223047</v>
      </c>
      <c r="BX101" s="29">
        <v>0</v>
      </c>
      <c r="BY101" s="29">
        <v>0</v>
      </c>
      <c r="BZ101" s="29">
        <v>1673531.3970869097</v>
      </c>
      <c r="CA101" s="29">
        <v>572835.66413234931</v>
      </c>
      <c r="CB101" s="29">
        <v>2798479.7900639349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4.4360577004186594E-2</v>
      </c>
      <c r="CJ101" s="38">
        <f t="shared" si="6"/>
        <v>21595165.308446385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11797.196324234617</v>
      </c>
      <c r="D102" s="29">
        <v>1558.7982354246835</v>
      </c>
      <c r="E102" s="29">
        <v>299.35104118458469</v>
      </c>
      <c r="F102" s="29">
        <v>559.4061578273953</v>
      </c>
      <c r="G102" s="29">
        <v>4391.7749447073729</v>
      </c>
      <c r="H102" s="29">
        <v>294.42208607829946</v>
      </c>
      <c r="I102" s="29">
        <v>615.8298071290626</v>
      </c>
      <c r="J102" s="29">
        <v>133.54474378582177</v>
      </c>
      <c r="K102" s="29">
        <v>860.11357345117369</v>
      </c>
      <c r="L102" s="29">
        <v>50.20555020220317</v>
      </c>
      <c r="M102" s="29">
        <v>983.24259096437265</v>
      </c>
      <c r="N102" s="29">
        <v>9594.6876769946575</v>
      </c>
      <c r="O102" s="29">
        <v>743.58886024216986</v>
      </c>
      <c r="P102" s="29">
        <v>3801.5329681428998</v>
      </c>
      <c r="Q102" s="29">
        <v>402.87689311396804</v>
      </c>
      <c r="R102" s="29">
        <v>5016.8005866261801</v>
      </c>
      <c r="S102" s="29">
        <v>672.62680756447298</v>
      </c>
      <c r="T102" s="29">
        <v>986.24507528490426</v>
      </c>
      <c r="U102" s="29">
        <v>4771.451561150996</v>
      </c>
      <c r="V102" s="29">
        <v>383.6432922057474</v>
      </c>
      <c r="W102" s="29">
        <v>177.6916674956596</v>
      </c>
      <c r="X102" s="29">
        <v>10188.230166105259</v>
      </c>
      <c r="Y102" s="29">
        <v>3220.3434599986335</v>
      </c>
      <c r="Z102" s="29">
        <v>1331.5882329537299</v>
      </c>
      <c r="AA102" s="29">
        <v>324.72133759346195</v>
      </c>
      <c r="AB102" s="29">
        <v>6770.7298197293476</v>
      </c>
      <c r="AC102" s="29">
        <v>64649.10463034852</v>
      </c>
      <c r="AD102" s="29">
        <v>466593.6616057161</v>
      </c>
      <c r="AE102" s="29">
        <v>25500.388779144501</v>
      </c>
      <c r="AF102" s="29">
        <v>7522.5363130193109</v>
      </c>
      <c r="AG102" s="29">
        <v>316031.91391332727</v>
      </c>
      <c r="AH102" s="29">
        <v>196.17556768675857</v>
      </c>
      <c r="AI102" s="29">
        <v>160.96685373180264</v>
      </c>
      <c r="AJ102" s="29">
        <v>12475.778904633447</v>
      </c>
      <c r="AK102" s="29">
        <v>2697.4471206786798</v>
      </c>
      <c r="AL102" s="29">
        <v>4260.5579260711183</v>
      </c>
      <c r="AM102" s="29">
        <v>558.1816061962295</v>
      </c>
      <c r="AN102" s="29">
        <v>5088.8022098426782</v>
      </c>
      <c r="AO102" s="29">
        <v>3107.6343763395525</v>
      </c>
      <c r="AP102" s="29">
        <v>2119.8939900734613</v>
      </c>
      <c r="AQ102" s="29">
        <v>62692.141081468493</v>
      </c>
      <c r="AR102" s="29">
        <v>246.88487495838601</v>
      </c>
      <c r="AS102" s="29">
        <v>154.36990190654208</v>
      </c>
      <c r="AT102" s="29">
        <v>1117.0280751802184</v>
      </c>
      <c r="AU102" s="29">
        <v>4167.6182839870417</v>
      </c>
      <c r="AV102" s="29">
        <v>967.79203894523675</v>
      </c>
      <c r="AW102" s="29">
        <v>425.29473597803661</v>
      </c>
      <c r="AX102" s="29">
        <v>7421.635512817119</v>
      </c>
      <c r="AY102" s="29">
        <v>2642.3712960975977</v>
      </c>
      <c r="AZ102" s="29">
        <v>1311.4166292746943</v>
      </c>
      <c r="BA102" s="29">
        <v>145.14458107500036</v>
      </c>
      <c r="BB102" s="29">
        <v>448.7633252532903</v>
      </c>
      <c r="BC102" s="29">
        <v>934.00321270095333</v>
      </c>
      <c r="BD102" s="29">
        <v>90514.702851185575</v>
      </c>
      <c r="BE102" s="29">
        <v>765.1549889818923</v>
      </c>
      <c r="BF102" s="29">
        <v>225.01195923803024</v>
      </c>
      <c r="BG102" s="29">
        <v>11972.204782928957</v>
      </c>
      <c r="BH102" s="29">
        <v>21160.346158078035</v>
      </c>
      <c r="BI102" s="29">
        <v>161.54187132499101</v>
      </c>
      <c r="BJ102" s="29">
        <v>3579.4156483740485</v>
      </c>
      <c r="BK102" s="29">
        <v>402.46814462739161</v>
      </c>
      <c r="BL102" s="29">
        <v>1207.7438907222295</v>
      </c>
      <c r="BM102" s="29">
        <v>2501.7544285225504</v>
      </c>
      <c r="BN102" s="29">
        <v>2478.832490521027</v>
      </c>
      <c r="BO102" s="29">
        <v>1146.5766986964336</v>
      </c>
      <c r="BP102" s="29">
        <v>921.8190483924285</v>
      </c>
      <c r="BQ102" s="29">
        <v>915.20472620749285</v>
      </c>
      <c r="BR102" s="29">
        <v>1241.4003213574078</v>
      </c>
      <c r="BS102" s="29">
        <v>0</v>
      </c>
      <c r="BT102" s="59">
        <f t="shared" si="5"/>
        <v>1202762.3288158022</v>
      </c>
      <c r="BU102" s="29">
        <v>1405005.2131156335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6.5026611342147129</v>
      </c>
      <c r="CJ102" s="38">
        <f t="shared" si="6"/>
        <v>2607774.0445925696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27284.145973433267</v>
      </c>
      <c r="D103" s="29">
        <v>8.3860465008747269</v>
      </c>
      <c r="E103" s="29">
        <v>0</v>
      </c>
      <c r="F103" s="29">
        <v>1364.590549022585</v>
      </c>
      <c r="G103" s="29">
        <v>323819.90387881128</v>
      </c>
      <c r="H103" s="29">
        <v>31490.372046425295</v>
      </c>
      <c r="I103" s="29">
        <v>91214.281158457379</v>
      </c>
      <c r="J103" s="29">
        <v>21701.515879879666</v>
      </c>
      <c r="K103" s="29">
        <v>27378.751452960118</v>
      </c>
      <c r="L103" s="29">
        <v>1804.235029482544</v>
      </c>
      <c r="M103" s="29">
        <v>208052.783978486</v>
      </c>
      <c r="N103" s="29">
        <v>638606.22298910946</v>
      </c>
      <c r="O103" s="29">
        <v>70557.954371049913</v>
      </c>
      <c r="P103" s="29">
        <v>12278.945782361894</v>
      </c>
      <c r="Q103" s="29">
        <v>12842.994669256461</v>
      </c>
      <c r="R103" s="29">
        <v>80238.738080613519</v>
      </c>
      <c r="S103" s="29">
        <v>215063.08579055214</v>
      </c>
      <c r="T103" s="29">
        <v>39251.156043465162</v>
      </c>
      <c r="U103" s="29">
        <v>263638.78363908746</v>
      </c>
      <c r="V103" s="29">
        <v>13571.912136514453</v>
      </c>
      <c r="W103" s="29">
        <v>17197.279094328736</v>
      </c>
      <c r="X103" s="29">
        <v>388654.20112169301</v>
      </c>
      <c r="Y103" s="29">
        <v>7841.8693320601151</v>
      </c>
      <c r="Z103" s="29">
        <v>408.95074028951137</v>
      </c>
      <c r="AA103" s="29">
        <v>16.293146493780995</v>
      </c>
      <c r="AB103" s="29">
        <v>774.67001403097936</v>
      </c>
      <c r="AC103" s="29">
        <v>194.98367680747572</v>
      </c>
      <c r="AD103" s="29">
        <v>67742.813139897917</v>
      </c>
      <c r="AE103" s="29">
        <v>15014475.882602537</v>
      </c>
      <c r="AF103" s="29">
        <v>291815.64418074617</v>
      </c>
      <c r="AG103" s="29">
        <v>123.68189624487648</v>
      </c>
      <c r="AH103" s="29">
        <v>3.5603554148514873</v>
      </c>
      <c r="AI103" s="29">
        <v>0</v>
      </c>
      <c r="AJ103" s="29">
        <v>275.36502884862591</v>
      </c>
      <c r="AK103" s="29">
        <v>104.28465641443718</v>
      </c>
      <c r="AL103" s="29">
        <v>23366.843516702949</v>
      </c>
      <c r="AM103" s="29">
        <v>18643.019511199367</v>
      </c>
      <c r="AN103" s="29">
        <v>152876.71333639376</v>
      </c>
      <c r="AO103" s="29">
        <v>80419.066646262654</v>
      </c>
      <c r="AP103" s="29">
        <v>24270.109364183161</v>
      </c>
      <c r="AQ103" s="29">
        <v>10195.691591411512</v>
      </c>
      <c r="AR103" s="29">
        <v>6.4884644662813464</v>
      </c>
      <c r="AS103" s="29">
        <v>1.8973055971126809</v>
      </c>
      <c r="AT103" s="29">
        <v>832.88426134347969</v>
      </c>
      <c r="AU103" s="29">
        <v>15387.803427225273</v>
      </c>
      <c r="AV103" s="29">
        <v>4.9898282740483459</v>
      </c>
      <c r="AW103" s="29">
        <v>0</v>
      </c>
      <c r="AX103" s="29">
        <v>24709.645149656499</v>
      </c>
      <c r="AY103" s="29">
        <v>5036.9006429419715</v>
      </c>
      <c r="AZ103" s="29">
        <v>39080.147043636003</v>
      </c>
      <c r="BA103" s="29">
        <v>0</v>
      </c>
      <c r="BB103" s="29">
        <v>606.16173226043827</v>
      </c>
      <c r="BC103" s="29">
        <v>1369.3054055609703</v>
      </c>
      <c r="BD103" s="29">
        <v>13691.128391685732</v>
      </c>
      <c r="BE103" s="29">
        <v>437.52877438857792</v>
      </c>
      <c r="BF103" s="29">
        <v>0</v>
      </c>
      <c r="BG103" s="29">
        <v>10498.814821876456</v>
      </c>
      <c r="BH103" s="29">
        <v>183.68053955282463</v>
      </c>
      <c r="BI103" s="29">
        <v>46.003362384844102</v>
      </c>
      <c r="BJ103" s="29">
        <v>124.25882458130862</v>
      </c>
      <c r="BK103" s="29">
        <v>0</v>
      </c>
      <c r="BL103" s="29">
        <v>0</v>
      </c>
      <c r="BM103" s="29">
        <v>58.858070935193851</v>
      </c>
      <c r="BN103" s="29">
        <v>49872.594287573629</v>
      </c>
      <c r="BO103" s="29">
        <v>5242.07298532812</v>
      </c>
      <c r="BP103" s="29">
        <v>115.77282527769651</v>
      </c>
      <c r="BQ103" s="29">
        <v>38.794939242846304</v>
      </c>
      <c r="BR103" s="29">
        <v>588.25048832550704</v>
      </c>
      <c r="BS103" s="29">
        <v>0</v>
      </c>
      <c r="BT103" s="59">
        <f t="shared" si="5"/>
        <v>18347503.66401954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3641736.5960018537</v>
      </c>
      <c r="CJ103" s="38">
        <f t="shared" si="6"/>
        <v>21989240.260021392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717.6691679581661</v>
      </c>
      <c r="D104" s="29">
        <v>2.4544711874068899</v>
      </c>
      <c r="E104" s="29">
        <v>0</v>
      </c>
      <c r="F104" s="29">
        <v>298.6349297364668</v>
      </c>
      <c r="G104" s="29">
        <v>4527.3476822834955</v>
      </c>
      <c r="H104" s="29">
        <v>60.258704947056643</v>
      </c>
      <c r="I104" s="29">
        <v>20.095516882707468</v>
      </c>
      <c r="J104" s="29">
        <v>546.16829364187481</v>
      </c>
      <c r="K104" s="29">
        <v>6151.7459664185362</v>
      </c>
      <c r="L104" s="29">
        <v>2.2928542218581045</v>
      </c>
      <c r="M104" s="29">
        <v>4657.8399916875114</v>
      </c>
      <c r="N104" s="29">
        <v>90344.615765365001</v>
      </c>
      <c r="O104" s="29">
        <v>1980.6387072020414</v>
      </c>
      <c r="P104" s="29">
        <v>1613.0748873065174</v>
      </c>
      <c r="Q104" s="29">
        <v>2184.9939389412489</v>
      </c>
      <c r="R104" s="29">
        <v>5319.1425963023539</v>
      </c>
      <c r="S104" s="29">
        <v>3542.8964327537255</v>
      </c>
      <c r="T104" s="29">
        <v>6382.1213916744682</v>
      </c>
      <c r="U104" s="29">
        <v>15734.355250766612</v>
      </c>
      <c r="V104" s="29">
        <v>66.299534942358022</v>
      </c>
      <c r="W104" s="29">
        <v>202.08539391300843</v>
      </c>
      <c r="X104" s="29">
        <v>87152.60137138085</v>
      </c>
      <c r="Y104" s="29">
        <v>817.64949492530275</v>
      </c>
      <c r="Z104" s="29">
        <v>119.69380434566207</v>
      </c>
      <c r="AA104" s="29">
        <v>4.7687618494619217</v>
      </c>
      <c r="AB104" s="29">
        <v>0.53091548760154783</v>
      </c>
      <c r="AC104" s="29">
        <v>57.068824587210024</v>
      </c>
      <c r="AD104" s="29">
        <v>716.31905131829558</v>
      </c>
      <c r="AE104" s="29">
        <v>34039.103729749579</v>
      </c>
      <c r="AF104" s="29">
        <v>5537.4130963345615</v>
      </c>
      <c r="AG104" s="29">
        <v>36.199853018371968</v>
      </c>
      <c r="AH104" s="29">
        <v>1.042063120180595</v>
      </c>
      <c r="AI104" s="29">
        <v>0</v>
      </c>
      <c r="AJ104" s="29">
        <v>80.595251798081563</v>
      </c>
      <c r="AK104" s="29">
        <v>30.522569178594974</v>
      </c>
      <c r="AL104" s="29">
        <v>6839.1278472413087</v>
      </c>
      <c r="AM104" s="29">
        <v>2541.1694109118371</v>
      </c>
      <c r="AN104" s="29">
        <v>43718.158231140806</v>
      </c>
      <c r="AO104" s="29">
        <v>23537.465715318565</v>
      </c>
      <c r="AP104" s="29">
        <v>7103.5003375414235</v>
      </c>
      <c r="AQ104" s="29">
        <v>2984.1274126247649</v>
      </c>
      <c r="AR104" s="29">
        <v>1.8990771254774004</v>
      </c>
      <c r="AS104" s="29">
        <v>0.55531315278697213</v>
      </c>
      <c r="AT104" s="29">
        <v>243.77284596490207</v>
      </c>
      <c r="AU104" s="29">
        <v>4503.7813880075491</v>
      </c>
      <c r="AV104" s="29">
        <v>1.4604485829505502</v>
      </c>
      <c r="AW104" s="29">
        <v>0</v>
      </c>
      <c r="AX104" s="29">
        <v>7232.1459300940105</v>
      </c>
      <c r="AY104" s="29">
        <v>1474.2259657924342</v>
      </c>
      <c r="AZ104" s="29">
        <v>11438.178277239916</v>
      </c>
      <c r="BA104" s="29">
        <v>0</v>
      </c>
      <c r="BB104" s="29">
        <v>177.41453098151862</v>
      </c>
      <c r="BC104" s="29">
        <v>400.77534322750762</v>
      </c>
      <c r="BD104" s="29">
        <v>4007.1898190614447</v>
      </c>
      <c r="BE104" s="29">
        <v>128.05817023387576</v>
      </c>
      <c r="BF104" s="29">
        <v>0</v>
      </c>
      <c r="BG104" s="29">
        <v>3072.8470775267288</v>
      </c>
      <c r="BH104" s="29">
        <v>53.76056428648873</v>
      </c>
      <c r="BI104" s="29">
        <v>13.464500523060536</v>
      </c>
      <c r="BJ104" s="29">
        <v>36.368711368826339</v>
      </c>
      <c r="BK104" s="29">
        <v>0</v>
      </c>
      <c r="BL104" s="29">
        <v>0</v>
      </c>
      <c r="BM104" s="29">
        <v>17.226882684434841</v>
      </c>
      <c r="BN104" s="29">
        <v>14596.967201089876</v>
      </c>
      <c r="BO104" s="29">
        <v>1534.2768613827523</v>
      </c>
      <c r="BP104" s="29">
        <v>33.884985481437297</v>
      </c>
      <c r="BQ104" s="29">
        <v>11.354702192366192</v>
      </c>
      <c r="BR104" s="29">
        <v>172.17217605726208</v>
      </c>
      <c r="BS104" s="29">
        <v>0</v>
      </c>
      <c r="BT104" s="59">
        <f t="shared" si="5"/>
        <v>408823.56999206246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20719.817022064835</v>
      </c>
      <c r="CH104" s="29">
        <v>0</v>
      </c>
      <c r="CI104" s="29">
        <v>13423.962877050108</v>
      </c>
      <c r="CJ104" s="38">
        <f t="shared" si="6"/>
        <v>442967.34989117738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32710.20247782956</v>
      </c>
      <c r="D105" s="29">
        <v>1793.2920685298018</v>
      </c>
      <c r="E105" s="29">
        <v>12684.633082459253</v>
      </c>
      <c r="F105" s="29">
        <v>824881.22867063817</v>
      </c>
      <c r="G105" s="29">
        <v>2531380.258081723</v>
      </c>
      <c r="H105" s="29">
        <v>60727.035183133667</v>
      </c>
      <c r="I105" s="29">
        <v>156859.61914556427</v>
      </c>
      <c r="J105" s="29">
        <v>134254.93472750735</v>
      </c>
      <c r="K105" s="29">
        <v>27123.755113810796</v>
      </c>
      <c r="L105" s="29">
        <v>3574.4384607902116</v>
      </c>
      <c r="M105" s="29">
        <v>303346.72501223651</v>
      </c>
      <c r="N105" s="29">
        <v>138323.28046165968</v>
      </c>
      <c r="O105" s="29">
        <v>224519.7734506907</v>
      </c>
      <c r="P105" s="29">
        <v>610147.8445654473</v>
      </c>
      <c r="Q105" s="29">
        <v>92705.154572730506</v>
      </c>
      <c r="R105" s="29">
        <v>289339.41059018683</v>
      </c>
      <c r="S105" s="29">
        <v>57703.793977729241</v>
      </c>
      <c r="T105" s="29">
        <v>40456.525545457698</v>
      </c>
      <c r="U105" s="29">
        <v>1015552.4240511891</v>
      </c>
      <c r="V105" s="29">
        <v>39080.672630049019</v>
      </c>
      <c r="W105" s="29">
        <v>1951.1129723818192</v>
      </c>
      <c r="X105" s="29">
        <v>546571.43406964198</v>
      </c>
      <c r="Y105" s="29">
        <v>45511.379287535296</v>
      </c>
      <c r="Z105" s="29">
        <v>523436.41613740951</v>
      </c>
      <c r="AA105" s="29">
        <v>4777.9718007046686</v>
      </c>
      <c r="AB105" s="29">
        <v>682944.37142292666</v>
      </c>
      <c r="AC105" s="29">
        <v>900115.87502638274</v>
      </c>
      <c r="AD105" s="29">
        <v>325999.4878665345</v>
      </c>
      <c r="AE105" s="29">
        <v>13659413.295056298</v>
      </c>
      <c r="AF105" s="29">
        <v>898580.00205337082</v>
      </c>
      <c r="AG105" s="29">
        <v>2663570.9397586687</v>
      </c>
      <c r="AH105" s="29">
        <v>10005.364873885403</v>
      </c>
      <c r="AI105" s="29">
        <v>319.02755477475125</v>
      </c>
      <c r="AJ105" s="29">
        <v>889835.17155459768</v>
      </c>
      <c r="AK105" s="29">
        <v>123891.0069699318</v>
      </c>
      <c r="AL105" s="29">
        <v>18169.853955393613</v>
      </c>
      <c r="AM105" s="29">
        <v>71899.674391666107</v>
      </c>
      <c r="AN105" s="29">
        <v>9443.8571683583086</v>
      </c>
      <c r="AO105" s="29">
        <v>256646.23198360694</v>
      </c>
      <c r="AP105" s="29">
        <v>72589.448558461445</v>
      </c>
      <c r="AQ105" s="29">
        <v>17994.837391140081</v>
      </c>
      <c r="AR105" s="29">
        <v>8630.8154239948581</v>
      </c>
      <c r="AS105" s="29">
        <v>877.45520983493896</v>
      </c>
      <c r="AT105" s="29">
        <v>19745.817358687164</v>
      </c>
      <c r="AU105" s="29">
        <v>7174.5051273827758</v>
      </c>
      <c r="AV105" s="29">
        <v>43.632104895487331</v>
      </c>
      <c r="AW105" s="29">
        <v>8.7578917642085337</v>
      </c>
      <c r="AX105" s="29">
        <v>137913.41057177036</v>
      </c>
      <c r="AY105" s="29">
        <v>42202.503655438471</v>
      </c>
      <c r="AZ105" s="29">
        <v>5610.6500514696272</v>
      </c>
      <c r="BA105" s="29">
        <v>87.503555168829678</v>
      </c>
      <c r="BB105" s="29">
        <v>7554.4032181515477</v>
      </c>
      <c r="BC105" s="29">
        <v>43055.63456364486</v>
      </c>
      <c r="BD105" s="29">
        <v>75827.074378442005</v>
      </c>
      <c r="BE105" s="29">
        <v>44593.62478969252</v>
      </c>
      <c r="BF105" s="29">
        <v>89.079343041659243</v>
      </c>
      <c r="BG105" s="29">
        <v>99702.705458536831</v>
      </c>
      <c r="BH105" s="29">
        <v>198147.066860044</v>
      </c>
      <c r="BI105" s="29">
        <v>6430.4804334110695</v>
      </c>
      <c r="BJ105" s="29">
        <v>103141.76211474479</v>
      </c>
      <c r="BK105" s="29">
        <v>5571.7212891048803</v>
      </c>
      <c r="BL105" s="29">
        <v>77482.42817930298</v>
      </c>
      <c r="BM105" s="29">
        <v>80892.308610942011</v>
      </c>
      <c r="BN105" s="29">
        <v>15191.293855463533</v>
      </c>
      <c r="BO105" s="29">
        <v>23439.211395005903</v>
      </c>
      <c r="BP105" s="29">
        <v>6606.6276350814669</v>
      </c>
      <c r="BQ105" s="29">
        <v>27684.418462993061</v>
      </c>
      <c r="BR105" s="29">
        <v>99682.452888737927</v>
      </c>
      <c r="BS105" s="29">
        <v>0</v>
      </c>
      <c r="BT105" s="59">
        <f t="shared" si="5"/>
        <v>29458219.106149774</v>
      </c>
      <c r="BU105" s="29">
        <v>128379.62368645449</v>
      </c>
      <c r="BV105" s="29">
        <v>0</v>
      </c>
      <c r="BW105" s="29">
        <v>482.75651249141305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618358.34488308954</v>
      </c>
      <c r="CJ105" s="38">
        <f t="shared" si="6"/>
        <v>30205439.83123181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51.096097148680528</v>
      </c>
      <c r="D106" s="29">
        <v>6.0810035771756423</v>
      </c>
      <c r="E106" s="29">
        <v>2.0916752247801975</v>
      </c>
      <c r="F106" s="29">
        <v>402986.16592496505</v>
      </c>
      <c r="G106" s="29">
        <v>526927.8752008602</v>
      </c>
      <c r="H106" s="29">
        <v>27226.41898578835</v>
      </c>
      <c r="I106" s="29">
        <v>4312.1485486321708</v>
      </c>
      <c r="J106" s="29">
        <v>457.11991614030381</v>
      </c>
      <c r="K106" s="29">
        <v>24.752174384950155</v>
      </c>
      <c r="L106" s="29">
        <v>38464.476798999916</v>
      </c>
      <c r="M106" s="29">
        <v>75591.503518447294</v>
      </c>
      <c r="N106" s="29">
        <v>106740.84596512248</v>
      </c>
      <c r="O106" s="29">
        <v>21306.899903541445</v>
      </c>
      <c r="P106" s="29">
        <v>89418.071243098049</v>
      </c>
      <c r="Q106" s="29">
        <v>27388.134896834054</v>
      </c>
      <c r="R106" s="29">
        <v>121738.39405948298</v>
      </c>
      <c r="S106" s="29">
        <v>25024.793987996454</v>
      </c>
      <c r="T106" s="29">
        <v>26995.147254868887</v>
      </c>
      <c r="U106" s="29">
        <v>1089033.961905353</v>
      </c>
      <c r="V106" s="29">
        <v>10772.962276510656</v>
      </c>
      <c r="W106" s="29">
        <v>19288.023764975867</v>
      </c>
      <c r="X106" s="29">
        <v>326286.747709152</v>
      </c>
      <c r="Y106" s="29">
        <v>11613.899897861496</v>
      </c>
      <c r="Z106" s="29">
        <v>3318.0287914906189</v>
      </c>
      <c r="AA106" s="29">
        <v>167.25084555080829</v>
      </c>
      <c r="AB106" s="29">
        <v>18286.166542851392</v>
      </c>
      <c r="AC106" s="29">
        <v>26957.945819700075</v>
      </c>
      <c r="AD106" s="29">
        <v>30700.350451880902</v>
      </c>
      <c r="AE106" s="29">
        <v>1419461.9193801801</v>
      </c>
      <c r="AF106" s="29">
        <v>7893.0351592872667</v>
      </c>
      <c r="AG106" s="29">
        <v>1627606.1461375316</v>
      </c>
      <c r="AH106" s="29">
        <v>337673.86898343771</v>
      </c>
      <c r="AI106" s="29">
        <v>81.676072715152387</v>
      </c>
      <c r="AJ106" s="29">
        <v>178255.91131138121</v>
      </c>
      <c r="AK106" s="29">
        <v>29398.514381087338</v>
      </c>
      <c r="AL106" s="29">
        <v>955.96959743306854</v>
      </c>
      <c r="AM106" s="29">
        <v>3950.4759959958342</v>
      </c>
      <c r="AN106" s="29">
        <v>828.41242393555581</v>
      </c>
      <c r="AO106" s="29">
        <v>30610.463561575511</v>
      </c>
      <c r="AP106" s="29">
        <v>7099.8199288669339</v>
      </c>
      <c r="AQ106" s="29">
        <v>920.15441332260025</v>
      </c>
      <c r="AR106" s="29">
        <v>33.838114025407343</v>
      </c>
      <c r="AS106" s="29">
        <v>29.553375950713011</v>
      </c>
      <c r="AT106" s="29">
        <v>1109.2698697811381</v>
      </c>
      <c r="AU106" s="29">
        <v>146.97578492123168</v>
      </c>
      <c r="AV106" s="29">
        <v>0.1043520331534213</v>
      </c>
      <c r="AW106" s="29">
        <v>0.10696642222802154</v>
      </c>
      <c r="AX106" s="29">
        <v>10227.952733780019</v>
      </c>
      <c r="AY106" s="29">
        <v>18741.967412336293</v>
      </c>
      <c r="AZ106" s="29">
        <v>815.17590032338603</v>
      </c>
      <c r="BA106" s="29">
        <v>6635.9909240012112</v>
      </c>
      <c r="BB106" s="29">
        <v>713.7929354412081</v>
      </c>
      <c r="BC106" s="29">
        <v>2590.3839437118359</v>
      </c>
      <c r="BD106" s="29">
        <v>41699.359751893804</v>
      </c>
      <c r="BE106" s="29">
        <v>1881.2009487957885</v>
      </c>
      <c r="BF106" s="29">
        <v>3912.9276704040353</v>
      </c>
      <c r="BG106" s="29">
        <v>4228.6688252809854</v>
      </c>
      <c r="BH106" s="29">
        <v>9973.9588362299473</v>
      </c>
      <c r="BI106" s="29">
        <v>316.52112619637592</v>
      </c>
      <c r="BJ106" s="29">
        <v>10297.507060931321</v>
      </c>
      <c r="BK106" s="29">
        <v>378.94997917947455</v>
      </c>
      <c r="BL106" s="29">
        <v>1246.5046283472414</v>
      </c>
      <c r="BM106" s="29">
        <v>10419.600194761924</v>
      </c>
      <c r="BN106" s="29">
        <v>1901.4261668470103</v>
      </c>
      <c r="BO106" s="29">
        <v>1004.5917011174379</v>
      </c>
      <c r="BP106" s="29">
        <v>1790.8859587284276</v>
      </c>
      <c r="BQ106" s="29">
        <v>523.18913828758389</v>
      </c>
      <c r="BR106" s="29">
        <v>594.88460858873509</v>
      </c>
      <c r="BS106" s="29">
        <v>0</v>
      </c>
      <c r="BT106" s="59">
        <f t="shared" si="5"/>
        <v>6807039.0114155086</v>
      </c>
      <c r="BU106" s="29">
        <v>57526.472010517566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11936879.88142872</v>
      </c>
      <c r="CJ106" s="38">
        <f t="shared" si="6"/>
        <v>18801445.364854746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5161.7864545875927</v>
      </c>
      <c r="D107" s="29">
        <v>341.06269221164985</v>
      </c>
      <c r="E107" s="29">
        <v>566.36907819230623</v>
      </c>
      <c r="F107" s="29">
        <v>80159.18887022206</v>
      </c>
      <c r="G107" s="29">
        <v>163463.21097967363</v>
      </c>
      <c r="H107" s="29">
        <v>39892.385714078169</v>
      </c>
      <c r="I107" s="29">
        <v>10970.7788563591</v>
      </c>
      <c r="J107" s="29">
        <v>3612.5791397472408</v>
      </c>
      <c r="K107" s="29">
        <v>3044.030244892781</v>
      </c>
      <c r="L107" s="29">
        <v>32893.208922132704</v>
      </c>
      <c r="M107" s="29">
        <v>153601.88817070317</v>
      </c>
      <c r="N107" s="29">
        <v>191023.58019087891</v>
      </c>
      <c r="O107" s="29">
        <v>21467.867840432391</v>
      </c>
      <c r="P107" s="29">
        <v>14096.505824780385</v>
      </c>
      <c r="Q107" s="29">
        <v>5631.2881782935701</v>
      </c>
      <c r="R107" s="29">
        <v>29656.223597444212</v>
      </c>
      <c r="S107" s="29">
        <v>121985.23732972397</v>
      </c>
      <c r="T107" s="29">
        <v>106492.55481383087</v>
      </c>
      <c r="U107" s="29">
        <v>793754.60812156298</v>
      </c>
      <c r="V107" s="29">
        <v>12425.091861028257</v>
      </c>
      <c r="W107" s="29">
        <v>3602.2585619584729</v>
      </c>
      <c r="X107" s="29">
        <v>93112.432842516151</v>
      </c>
      <c r="Y107" s="29">
        <v>61185.130216593614</v>
      </c>
      <c r="Z107" s="29">
        <v>35494.877595400161</v>
      </c>
      <c r="AA107" s="29">
        <v>8127.7991246955999</v>
      </c>
      <c r="AB107" s="29">
        <v>95316.827903653873</v>
      </c>
      <c r="AC107" s="29">
        <v>122320.6409204981</v>
      </c>
      <c r="AD107" s="29">
        <v>223840.68728404579</v>
      </c>
      <c r="AE107" s="29">
        <v>1594645.7094863791</v>
      </c>
      <c r="AF107" s="29">
        <v>376256.24814987776</v>
      </c>
      <c r="AG107" s="29">
        <v>33531.127915556528</v>
      </c>
      <c r="AH107" s="29">
        <v>96406.585135191897</v>
      </c>
      <c r="AI107" s="29">
        <v>182745.70803126902</v>
      </c>
      <c r="AJ107" s="29">
        <v>603814.89415999234</v>
      </c>
      <c r="AK107" s="29">
        <v>134674.76230075146</v>
      </c>
      <c r="AL107" s="29">
        <v>38924.174988105617</v>
      </c>
      <c r="AM107" s="29">
        <v>47637.749743310924</v>
      </c>
      <c r="AN107" s="29">
        <v>34610.654447868394</v>
      </c>
      <c r="AO107" s="29">
        <v>235089.5073481708</v>
      </c>
      <c r="AP107" s="29">
        <v>314466.22923228046</v>
      </c>
      <c r="AQ107" s="29">
        <v>49531.893637794725</v>
      </c>
      <c r="AR107" s="29">
        <v>13866.535924989843</v>
      </c>
      <c r="AS107" s="29">
        <v>3127.2099013217144</v>
      </c>
      <c r="AT107" s="29">
        <v>56122.021005283823</v>
      </c>
      <c r="AU107" s="29">
        <v>16792.422485075025</v>
      </c>
      <c r="AV107" s="29">
        <v>366.53537984902835</v>
      </c>
      <c r="AW107" s="29">
        <v>11.979834807021081</v>
      </c>
      <c r="AX107" s="29">
        <v>714464.12725010247</v>
      </c>
      <c r="AY107" s="29">
        <v>586560.04269644048</v>
      </c>
      <c r="AZ107" s="29">
        <v>72052.526492421093</v>
      </c>
      <c r="BA107" s="29">
        <v>88.934171263966192</v>
      </c>
      <c r="BB107" s="29">
        <v>62004.531765205858</v>
      </c>
      <c r="BC107" s="29">
        <v>171107.8386338047</v>
      </c>
      <c r="BD107" s="29">
        <v>459618.836633884</v>
      </c>
      <c r="BE107" s="29">
        <v>141623.67934203695</v>
      </c>
      <c r="BF107" s="29">
        <v>5659559.5625141002</v>
      </c>
      <c r="BG107" s="29">
        <v>406059.2689351369</v>
      </c>
      <c r="BH107" s="29">
        <v>774121.23572241864</v>
      </c>
      <c r="BI107" s="29">
        <v>4004.9729346476283</v>
      </c>
      <c r="BJ107" s="29">
        <v>129779.77585974346</v>
      </c>
      <c r="BK107" s="29">
        <v>17510.763315914886</v>
      </c>
      <c r="BL107" s="29">
        <v>46619.108966149317</v>
      </c>
      <c r="BM107" s="29">
        <v>36199.110166636121</v>
      </c>
      <c r="BN107" s="29">
        <v>54148.99890155693</v>
      </c>
      <c r="BO107" s="29">
        <v>40848.282475664564</v>
      </c>
      <c r="BP107" s="29">
        <v>95953.795817408449</v>
      </c>
      <c r="BQ107" s="29">
        <v>11603.347963718483</v>
      </c>
      <c r="BR107" s="29">
        <v>33244.061858189409</v>
      </c>
      <c r="BS107" s="29">
        <v>0</v>
      </c>
      <c r="BT107" s="59">
        <f t="shared" si="5"/>
        <v>15783034.852854459</v>
      </c>
      <c r="BU107" s="29">
        <v>1486056.9987986533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1037241.2395372058</v>
      </c>
      <c r="CJ107" s="38">
        <f t="shared" ref="CJ107:CJ138" si="7">SUM(BT107:CI107)</f>
        <v>18306333.091190316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1.0186640914469538</v>
      </c>
      <c r="D108" s="29">
        <v>3.4838917062803374E-3</v>
      </c>
      <c r="E108" s="29">
        <v>0</v>
      </c>
      <c r="F108" s="29">
        <v>8789.5301158266757</v>
      </c>
      <c r="G108" s="29">
        <v>498691.41509441216</v>
      </c>
      <c r="H108" s="29">
        <v>41856.803663790422</v>
      </c>
      <c r="I108" s="29">
        <v>20917.849740168822</v>
      </c>
      <c r="J108" s="29">
        <v>4010.5606633736788</v>
      </c>
      <c r="K108" s="29">
        <v>21852.611560063069</v>
      </c>
      <c r="L108" s="29">
        <v>12491.908503182132</v>
      </c>
      <c r="M108" s="29">
        <v>172739.52501683732</v>
      </c>
      <c r="N108" s="29">
        <v>100730.36237732004</v>
      </c>
      <c r="O108" s="29">
        <v>27899.609717149371</v>
      </c>
      <c r="P108" s="29">
        <v>29595.838510718313</v>
      </c>
      <c r="Q108" s="29">
        <v>298.27981878859964</v>
      </c>
      <c r="R108" s="29">
        <v>19799.063306707038</v>
      </c>
      <c r="S108" s="29">
        <v>39183.009538920989</v>
      </c>
      <c r="T108" s="29">
        <v>10466.790761208247</v>
      </c>
      <c r="U108" s="29">
        <v>114140.60185969516</v>
      </c>
      <c r="V108" s="29">
        <v>5243.246741934794</v>
      </c>
      <c r="W108" s="29">
        <v>312.4170627158436</v>
      </c>
      <c r="X108" s="29">
        <v>36686.128805622167</v>
      </c>
      <c r="Y108" s="29">
        <v>66887.244182904382</v>
      </c>
      <c r="Z108" s="29">
        <v>0.16989413214238935</v>
      </c>
      <c r="AA108" s="29">
        <v>6.7688103008936712E-3</v>
      </c>
      <c r="AB108" s="29">
        <v>57489.818978476724</v>
      </c>
      <c r="AC108" s="29">
        <v>119941.85187552248</v>
      </c>
      <c r="AD108" s="29">
        <v>519597.34477485914</v>
      </c>
      <c r="AE108" s="29">
        <v>10763440.166141564</v>
      </c>
      <c r="AF108" s="29">
        <v>618371.61947724328</v>
      </c>
      <c r="AG108" s="29">
        <v>1124853.0796846591</v>
      </c>
      <c r="AH108" s="29">
        <v>366290.99441623932</v>
      </c>
      <c r="AI108" s="29">
        <v>5047.3960068903643</v>
      </c>
      <c r="AJ108" s="29">
        <v>1174004.3127906858</v>
      </c>
      <c r="AK108" s="29">
        <v>119155.10445348729</v>
      </c>
      <c r="AL108" s="29">
        <v>9.7075007062386867</v>
      </c>
      <c r="AM108" s="29">
        <v>37533.046559005081</v>
      </c>
      <c r="AN108" s="29">
        <v>62.053826362588232</v>
      </c>
      <c r="AO108" s="29">
        <v>170442.2123925699</v>
      </c>
      <c r="AP108" s="29">
        <v>10.082752667252057</v>
      </c>
      <c r="AQ108" s="29">
        <v>4.2356890545986916</v>
      </c>
      <c r="AR108" s="29">
        <v>2.6955619120659991E-3</v>
      </c>
      <c r="AS108" s="29">
        <v>7.8821495127300554E-4</v>
      </c>
      <c r="AT108" s="29">
        <v>0.34601269741150459</v>
      </c>
      <c r="AU108" s="29">
        <v>6.3926953818334313</v>
      </c>
      <c r="AV108" s="29">
        <v>2.0729698240889651E-3</v>
      </c>
      <c r="AW108" s="29">
        <v>0</v>
      </c>
      <c r="AX108" s="29">
        <v>10.265353023387009</v>
      </c>
      <c r="AY108" s="29">
        <v>2.0925255271924916</v>
      </c>
      <c r="AZ108" s="29">
        <v>16.235421560247485</v>
      </c>
      <c r="BA108" s="29">
        <v>0</v>
      </c>
      <c r="BB108" s="29">
        <v>0.25182329140035015</v>
      </c>
      <c r="BC108" s="29">
        <v>0.56886302088846008</v>
      </c>
      <c r="BD108" s="29">
        <v>5.6878302127752187</v>
      </c>
      <c r="BE108" s="29">
        <v>0.18176656523337559</v>
      </c>
      <c r="BF108" s="29">
        <v>1001.3788613114118</v>
      </c>
      <c r="BG108" s="29">
        <v>5079.8888388449614</v>
      </c>
      <c r="BH108" s="29">
        <v>104666.17666651346</v>
      </c>
      <c r="BI108" s="29">
        <v>743.35445594690054</v>
      </c>
      <c r="BJ108" s="29">
        <v>5498.4768046315239</v>
      </c>
      <c r="BK108" s="29">
        <v>0</v>
      </c>
      <c r="BL108" s="29">
        <v>5399.1241793926083</v>
      </c>
      <c r="BM108" s="29">
        <v>7220.1290938553266</v>
      </c>
      <c r="BN108" s="29">
        <v>330.16965691553992</v>
      </c>
      <c r="BO108" s="29">
        <v>236.63406426336951</v>
      </c>
      <c r="BP108" s="29">
        <v>139.24697900331159</v>
      </c>
      <c r="BQ108" s="29">
        <v>14518.638595236785</v>
      </c>
      <c r="BR108" s="29">
        <v>0.24438226013638542</v>
      </c>
      <c r="BS108" s="29">
        <v>0</v>
      </c>
      <c r="BT108" s="59">
        <f t="shared" si="5"/>
        <v>16453722.513598463</v>
      </c>
      <c r="BU108" s="29">
        <v>38400.261833903576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8.8208719583491177E-2</v>
      </c>
      <c r="CJ108" s="38">
        <f t="shared" si="7"/>
        <v>16492122.863641087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520.64789311384959</v>
      </c>
      <c r="D109" s="29">
        <v>1.4987536194829214</v>
      </c>
      <c r="E109" s="29">
        <v>34.630952580026317</v>
      </c>
      <c r="F109" s="29">
        <v>677.08439358152327</v>
      </c>
      <c r="G109" s="29">
        <v>3876.5917391718372</v>
      </c>
      <c r="H109" s="29">
        <v>274.77969942643034</v>
      </c>
      <c r="I109" s="29">
        <v>488.70522958459338</v>
      </c>
      <c r="J109" s="29">
        <v>40.460583673802077</v>
      </c>
      <c r="K109" s="29">
        <v>823.18913187773262</v>
      </c>
      <c r="L109" s="29">
        <v>492.17955180181661</v>
      </c>
      <c r="M109" s="29">
        <v>1507.7607034258399</v>
      </c>
      <c r="N109" s="29">
        <v>1377.9768543488622</v>
      </c>
      <c r="O109" s="29">
        <v>237.45813652264542</v>
      </c>
      <c r="P109" s="29">
        <v>337.74415306772181</v>
      </c>
      <c r="Q109" s="29">
        <v>33.945591086740059</v>
      </c>
      <c r="R109" s="29">
        <v>416.16993257981426</v>
      </c>
      <c r="S109" s="29">
        <v>498.51639377919668</v>
      </c>
      <c r="T109" s="29">
        <v>176.61982884142591</v>
      </c>
      <c r="U109" s="29">
        <v>2014.1000144387626</v>
      </c>
      <c r="V109" s="29">
        <v>143.37970703194867</v>
      </c>
      <c r="W109" s="29">
        <v>12.295678074531104</v>
      </c>
      <c r="X109" s="29">
        <v>1140.9773912542776</v>
      </c>
      <c r="Y109" s="29">
        <v>823.19187603136197</v>
      </c>
      <c r="Z109" s="29">
        <v>2486.0927667536753</v>
      </c>
      <c r="AA109" s="29">
        <v>2044.5420346702942</v>
      </c>
      <c r="AB109" s="29">
        <v>7535.0327063043569</v>
      </c>
      <c r="AC109" s="29">
        <v>3029.8303352204057</v>
      </c>
      <c r="AD109" s="29">
        <v>9964.6511286359491</v>
      </c>
      <c r="AE109" s="29">
        <v>66573.132344467245</v>
      </c>
      <c r="AF109" s="29">
        <v>14254.324124046021</v>
      </c>
      <c r="AG109" s="29">
        <v>3845.0021775269674</v>
      </c>
      <c r="AH109" s="29">
        <v>3912.8569536414507</v>
      </c>
      <c r="AI109" s="29">
        <v>207.49846179735761</v>
      </c>
      <c r="AJ109" s="29">
        <v>24075.796286840465</v>
      </c>
      <c r="AK109" s="29">
        <v>58898.786077004726</v>
      </c>
      <c r="AL109" s="29">
        <v>6290.5440824129782</v>
      </c>
      <c r="AM109" s="29">
        <v>24579.864053938611</v>
      </c>
      <c r="AN109" s="29">
        <v>3781.505066860519</v>
      </c>
      <c r="AO109" s="29">
        <v>1582.9867812811647</v>
      </c>
      <c r="AP109" s="29">
        <v>34492.914580518853</v>
      </c>
      <c r="AQ109" s="29">
        <v>24480.783794244191</v>
      </c>
      <c r="AR109" s="29">
        <v>18800.740258973281</v>
      </c>
      <c r="AS109" s="29">
        <v>190.74402093106713</v>
      </c>
      <c r="AT109" s="29">
        <v>3363.8392771526192</v>
      </c>
      <c r="AU109" s="29">
        <v>2987.5050194875953</v>
      </c>
      <c r="AV109" s="29">
        <v>57.427734567504196</v>
      </c>
      <c r="AW109" s="29">
        <v>18.814119107293756</v>
      </c>
      <c r="AX109" s="29">
        <v>40674.213119749256</v>
      </c>
      <c r="AY109" s="29">
        <v>4725.883366387533</v>
      </c>
      <c r="AZ109" s="29">
        <v>7581.4857531722528</v>
      </c>
      <c r="BA109" s="29">
        <v>64.688935544989363</v>
      </c>
      <c r="BB109" s="29">
        <v>4096.0428216571554</v>
      </c>
      <c r="BC109" s="29">
        <v>10916.791758106678</v>
      </c>
      <c r="BD109" s="29">
        <v>15709.595571993515</v>
      </c>
      <c r="BE109" s="29">
        <v>13131.754656455307</v>
      </c>
      <c r="BF109" s="29">
        <v>347.72897543618848</v>
      </c>
      <c r="BG109" s="29">
        <v>24398.848271645023</v>
      </c>
      <c r="BH109" s="29">
        <v>35674.610781095347</v>
      </c>
      <c r="BI109" s="29">
        <v>992.1206332106442</v>
      </c>
      <c r="BJ109" s="29">
        <v>13874.904435726057</v>
      </c>
      <c r="BK109" s="29">
        <v>1927.5467901546581</v>
      </c>
      <c r="BL109" s="29">
        <v>12276.216903292683</v>
      </c>
      <c r="BM109" s="29">
        <v>27034.137898994624</v>
      </c>
      <c r="BN109" s="29">
        <v>5004.39307282349</v>
      </c>
      <c r="BO109" s="29">
        <v>2508.4550752113564</v>
      </c>
      <c r="BP109" s="29">
        <v>2874.2696614988736</v>
      </c>
      <c r="BQ109" s="29">
        <v>803.42003088576701</v>
      </c>
      <c r="BR109" s="29">
        <v>4409.3719345958016</v>
      </c>
      <c r="BS109" s="29">
        <v>0</v>
      </c>
      <c r="BT109" s="59">
        <f t="shared" si="5"/>
        <v>562431.59882293595</v>
      </c>
      <c r="BU109" s="29">
        <v>9325.2351739454443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1.079961026233766E-3</v>
      </c>
      <c r="CJ109" s="38">
        <f t="shared" si="7"/>
        <v>571756.83507684246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28.405195931454937</v>
      </c>
      <c r="D110" s="29">
        <v>9.7147457490423555E-2</v>
      </c>
      <c r="E110" s="29">
        <v>0</v>
      </c>
      <c r="F110" s="29">
        <v>11.819908211014429</v>
      </c>
      <c r="G110" s="29">
        <v>179.19147666739025</v>
      </c>
      <c r="H110" s="29">
        <v>2.3850269692743056</v>
      </c>
      <c r="I110" s="29">
        <v>0.7953763654375634</v>
      </c>
      <c r="J110" s="29">
        <v>21.617227108396843</v>
      </c>
      <c r="K110" s="29">
        <v>243.48482183484595</v>
      </c>
      <c r="L110" s="29">
        <v>9.0750691714179349E-2</v>
      </c>
      <c r="M110" s="29">
        <v>184.35633504735233</v>
      </c>
      <c r="N110" s="29">
        <v>3575.8210422616303</v>
      </c>
      <c r="O110" s="29">
        <v>78.393266785535246</v>
      </c>
      <c r="P110" s="29">
        <v>63.845167483525138</v>
      </c>
      <c r="Q110" s="29">
        <v>86.481604220575264</v>
      </c>
      <c r="R110" s="29">
        <v>210.53055416214238</v>
      </c>
      <c r="S110" s="29">
        <v>140.22710160942654</v>
      </c>
      <c r="T110" s="29">
        <v>252.60303310035823</v>
      </c>
      <c r="U110" s="29">
        <v>622.76249796925242</v>
      </c>
      <c r="V110" s="29">
        <v>2.624121760114126</v>
      </c>
      <c r="W110" s="29">
        <v>7.9984977274638434</v>
      </c>
      <c r="X110" s="29">
        <v>3449.4817785377777</v>
      </c>
      <c r="Y110" s="29">
        <v>32.362396412663287</v>
      </c>
      <c r="Z110" s="29">
        <v>4.7374558027800777</v>
      </c>
      <c r="AA110" s="29">
        <v>0.18874659903504368</v>
      </c>
      <c r="AB110" s="29">
        <v>2.1013524227705135E-2</v>
      </c>
      <c r="AC110" s="29">
        <v>2.2587721701763663</v>
      </c>
      <c r="AD110" s="29">
        <v>28.351758596540666</v>
      </c>
      <c r="AE110" s="29">
        <v>1347.2606236178963</v>
      </c>
      <c r="AF110" s="29">
        <v>219.16965501290218</v>
      </c>
      <c r="AG110" s="29">
        <v>1.4327826296373174</v>
      </c>
      <c r="AH110" s="29">
        <v>4.1244640878035484E-2</v>
      </c>
      <c r="AI110" s="29">
        <v>0</v>
      </c>
      <c r="AJ110" s="29">
        <v>3.1899432505687653</v>
      </c>
      <c r="AK110" s="29">
        <v>1.2080769197819525</v>
      </c>
      <c r="AL110" s="29">
        <v>270.691253260699</v>
      </c>
      <c r="AM110" s="29">
        <v>100.57895508781044</v>
      </c>
      <c r="AN110" s="29">
        <v>1730.355581320294</v>
      </c>
      <c r="AO110" s="29">
        <v>931.60798209530992</v>
      </c>
      <c r="AP110" s="29">
        <v>281.15506126742554</v>
      </c>
      <c r="AQ110" s="29">
        <v>118.11114037571862</v>
      </c>
      <c r="AR110" s="29">
        <v>7.5165076398090794E-2</v>
      </c>
      <c r="AS110" s="29">
        <v>2.1979178725353002E-2</v>
      </c>
      <c r="AT110" s="29">
        <v>9.6484783819012598</v>
      </c>
      <c r="AU110" s="29">
        <v>178.25872765688018</v>
      </c>
      <c r="AV110" s="29">
        <v>5.7804250201458129E-2</v>
      </c>
      <c r="AW110" s="29">
        <v>0</v>
      </c>
      <c r="AX110" s="29">
        <v>286.24682697971173</v>
      </c>
      <c r="AY110" s="29">
        <v>58.349556139791538</v>
      </c>
      <c r="AZ110" s="29">
        <v>452.72070972240891</v>
      </c>
      <c r="BA110" s="29">
        <v>0</v>
      </c>
      <c r="BB110" s="29">
        <v>7.0220301200273658</v>
      </c>
      <c r="BC110" s="29">
        <v>15.862604466152925</v>
      </c>
      <c r="BD110" s="29">
        <v>158.60373696812741</v>
      </c>
      <c r="BE110" s="29">
        <v>5.0685156594729008</v>
      </c>
      <c r="BF110" s="29">
        <v>0</v>
      </c>
      <c r="BG110" s="29">
        <v>121.62264620184075</v>
      </c>
      <c r="BH110" s="29">
        <v>2.1278319177177019</v>
      </c>
      <c r="BI110" s="29">
        <v>0.53292212143493733</v>
      </c>
      <c r="BJ110" s="29">
        <v>1.4394660079172634</v>
      </c>
      <c r="BK110" s="29">
        <v>0</v>
      </c>
      <c r="BL110" s="29">
        <v>0</v>
      </c>
      <c r="BM110" s="29">
        <v>0.68183642238910303</v>
      </c>
      <c r="BN110" s="29">
        <v>577.74491627059672</v>
      </c>
      <c r="BO110" s="29">
        <v>60.72635805808401</v>
      </c>
      <c r="BP110" s="29">
        <v>1.3411606555053215</v>
      </c>
      <c r="BQ110" s="29">
        <v>0.44941674369977058</v>
      </c>
      <c r="BR110" s="29">
        <v>6.8145388059036192</v>
      </c>
      <c r="BS110" s="29">
        <v>0</v>
      </c>
      <c r="BT110" s="59">
        <f t="shared" si="5"/>
        <v>16181.151602291407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2.4596783018755408</v>
      </c>
      <c r="CJ110" s="38">
        <f t="shared" si="7"/>
        <v>16183.611280593283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4490.4091031732369</v>
      </c>
      <c r="D111" s="29">
        <v>108.93698224735311</v>
      </c>
      <c r="E111" s="29">
        <v>887.02104771900144</v>
      </c>
      <c r="F111" s="29">
        <v>12838.559077562422</v>
      </c>
      <c r="G111" s="29">
        <v>87278.332539203751</v>
      </c>
      <c r="H111" s="29">
        <v>840.09005159991284</v>
      </c>
      <c r="I111" s="29">
        <v>1523.7205392639021</v>
      </c>
      <c r="J111" s="29">
        <v>352.98410760890397</v>
      </c>
      <c r="K111" s="29">
        <v>10454.92175310028</v>
      </c>
      <c r="L111" s="29">
        <v>2176.6897164851712</v>
      </c>
      <c r="M111" s="29">
        <v>9855.9829266987144</v>
      </c>
      <c r="N111" s="29">
        <v>59884.256464304723</v>
      </c>
      <c r="O111" s="29">
        <v>1997.8322417017703</v>
      </c>
      <c r="P111" s="29">
        <v>7453.5988998518815</v>
      </c>
      <c r="Q111" s="29">
        <v>748.18888085993024</v>
      </c>
      <c r="R111" s="29">
        <v>5191.1476514139376</v>
      </c>
      <c r="S111" s="29">
        <v>40719.325098981259</v>
      </c>
      <c r="T111" s="29">
        <v>8829.5677637548924</v>
      </c>
      <c r="U111" s="29">
        <v>28298.773385676483</v>
      </c>
      <c r="V111" s="29">
        <v>910.33420537133554</v>
      </c>
      <c r="W111" s="29">
        <v>328.2739514678513</v>
      </c>
      <c r="X111" s="29">
        <v>35327.95864742907</v>
      </c>
      <c r="Y111" s="29">
        <v>16025.803434542337</v>
      </c>
      <c r="Z111" s="29">
        <v>14644.539629570925</v>
      </c>
      <c r="AA111" s="29">
        <v>2315.955265162539</v>
      </c>
      <c r="AB111" s="29">
        <v>28763.640249414286</v>
      </c>
      <c r="AC111" s="29">
        <v>27810.767708609183</v>
      </c>
      <c r="AD111" s="29">
        <v>23781.013910484904</v>
      </c>
      <c r="AE111" s="29">
        <v>644027.94692366768</v>
      </c>
      <c r="AF111" s="29">
        <v>87272.460687552113</v>
      </c>
      <c r="AG111" s="29">
        <v>9032.954158213337</v>
      </c>
      <c r="AH111" s="29">
        <v>41966.233390151974</v>
      </c>
      <c r="AI111" s="29">
        <v>5825.1027524372676</v>
      </c>
      <c r="AJ111" s="29">
        <v>37032.018651533981</v>
      </c>
      <c r="AK111" s="29">
        <v>69790.994112292843</v>
      </c>
      <c r="AL111" s="29">
        <v>31078.786298899817</v>
      </c>
      <c r="AM111" s="29">
        <v>226795.78420177399</v>
      </c>
      <c r="AN111" s="29">
        <v>45447.714725957077</v>
      </c>
      <c r="AO111" s="29">
        <v>127968.86079311451</v>
      </c>
      <c r="AP111" s="29">
        <v>1542113.4905932508</v>
      </c>
      <c r="AQ111" s="29">
        <v>135815.33129503921</v>
      </c>
      <c r="AR111" s="29">
        <v>26173.627011615088</v>
      </c>
      <c r="AS111" s="29">
        <v>8965.2319966693176</v>
      </c>
      <c r="AT111" s="29">
        <v>115098.01609359466</v>
      </c>
      <c r="AU111" s="29">
        <v>11081.260732311113</v>
      </c>
      <c r="AV111" s="29">
        <v>690.93983024494094</v>
      </c>
      <c r="AW111" s="29">
        <v>198.38748885334041</v>
      </c>
      <c r="AX111" s="29">
        <v>202132.33553401125</v>
      </c>
      <c r="AY111" s="29">
        <v>221332.98441183491</v>
      </c>
      <c r="AZ111" s="29">
        <v>45798.757704365606</v>
      </c>
      <c r="BA111" s="29">
        <v>629.53889918947141</v>
      </c>
      <c r="BB111" s="29">
        <v>81775.400372186414</v>
      </c>
      <c r="BC111" s="29">
        <v>32997.533954828519</v>
      </c>
      <c r="BD111" s="29">
        <v>41883.893682218848</v>
      </c>
      <c r="BE111" s="29">
        <v>41191.30842025319</v>
      </c>
      <c r="BF111" s="29">
        <v>2370.8629254030316</v>
      </c>
      <c r="BG111" s="29">
        <v>72410.097280190312</v>
      </c>
      <c r="BH111" s="29">
        <v>278538.8398762701</v>
      </c>
      <c r="BI111" s="29">
        <v>2920.5771232964539</v>
      </c>
      <c r="BJ111" s="29">
        <v>242204.96778683754</v>
      </c>
      <c r="BK111" s="29">
        <v>24877.543271163351</v>
      </c>
      <c r="BL111" s="29">
        <v>99576.320780742215</v>
      </c>
      <c r="BM111" s="29">
        <v>81561.222749510664</v>
      </c>
      <c r="BN111" s="29">
        <v>30564.672374382648</v>
      </c>
      <c r="BO111" s="29">
        <v>13400.312223555142</v>
      </c>
      <c r="BP111" s="29">
        <v>61208.754190168853</v>
      </c>
      <c r="BQ111" s="29">
        <v>8777.3542215436355</v>
      </c>
      <c r="BR111" s="29">
        <v>15959.329526610585</v>
      </c>
      <c r="BS111" s="29">
        <v>0</v>
      </c>
      <c r="BT111" s="59">
        <f t="shared" si="5"/>
        <v>5202326.3742789952</v>
      </c>
      <c r="BU111" s="29">
        <v>2000783.7571971698</v>
      </c>
      <c r="BV111" s="29">
        <v>0</v>
      </c>
      <c r="BW111" s="29">
        <v>678.38892254033465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705.99687551252566</v>
      </c>
      <c r="CE111" s="29">
        <v>0</v>
      </c>
      <c r="CF111" s="29">
        <v>3105440.412567656</v>
      </c>
      <c r="CG111" s="29">
        <v>0</v>
      </c>
      <c r="CH111" s="29">
        <v>4473.3251557880703</v>
      </c>
      <c r="CI111" s="29">
        <v>1730376.4799291636</v>
      </c>
      <c r="CJ111" s="38">
        <f t="shared" si="7"/>
        <v>12044784.734926825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651.17050660415669</v>
      </c>
      <c r="D112" s="29">
        <v>54.120479476966821</v>
      </c>
      <c r="E112" s="29">
        <v>53.381344877811244</v>
      </c>
      <c r="F112" s="29">
        <v>2129.5369218458541</v>
      </c>
      <c r="G112" s="29">
        <v>15977.029555687612</v>
      </c>
      <c r="H112" s="29">
        <v>801.28966188890058</v>
      </c>
      <c r="I112" s="29">
        <v>372.12960198587155</v>
      </c>
      <c r="J112" s="29">
        <v>290.01539083264987</v>
      </c>
      <c r="K112" s="29">
        <v>2539.2609396884336</v>
      </c>
      <c r="L112" s="29">
        <v>195.52938403739248</v>
      </c>
      <c r="M112" s="29">
        <v>3716.7056973507006</v>
      </c>
      <c r="N112" s="29">
        <v>39775.638976691102</v>
      </c>
      <c r="O112" s="29">
        <v>1104.8494459165258</v>
      </c>
      <c r="P112" s="29">
        <v>1385.5888919014146</v>
      </c>
      <c r="Q112" s="29">
        <v>890.6138361821387</v>
      </c>
      <c r="R112" s="29">
        <v>3698.3031807169923</v>
      </c>
      <c r="S112" s="29">
        <v>2435.5342593918572</v>
      </c>
      <c r="T112" s="29">
        <v>2869.2105504034344</v>
      </c>
      <c r="U112" s="29">
        <v>10194.54932192416</v>
      </c>
      <c r="V112" s="29">
        <v>268.61891188035105</v>
      </c>
      <c r="W112" s="29">
        <v>107.62858947507188</v>
      </c>
      <c r="X112" s="29">
        <v>40227.548788551227</v>
      </c>
      <c r="Y112" s="29">
        <v>2151.3951964188241</v>
      </c>
      <c r="Z112" s="29">
        <v>1374.2715589340182</v>
      </c>
      <c r="AA112" s="29">
        <v>92.176069954959189</v>
      </c>
      <c r="AB112" s="29">
        <v>2994.2935862257973</v>
      </c>
      <c r="AC112" s="29">
        <v>1989.1306520906292</v>
      </c>
      <c r="AD112" s="29">
        <v>5050.6191181362101</v>
      </c>
      <c r="AE112" s="29">
        <v>106450.11669306064</v>
      </c>
      <c r="AF112" s="29">
        <v>34580.285353934305</v>
      </c>
      <c r="AG112" s="29">
        <v>1525.7146689042279</v>
      </c>
      <c r="AH112" s="29">
        <v>2614.4213374525812</v>
      </c>
      <c r="AI112" s="29">
        <v>131.35433262007876</v>
      </c>
      <c r="AJ112" s="29">
        <v>5623.6964762992875</v>
      </c>
      <c r="AK112" s="29">
        <v>1229.0189657727215</v>
      </c>
      <c r="AL112" s="29">
        <v>7401.8528646825562</v>
      </c>
      <c r="AM112" s="29">
        <v>3840.3397955160144</v>
      </c>
      <c r="AN112" s="29">
        <v>849064.58233388083</v>
      </c>
      <c r="AO112" s="29">
        <v>830972.28787377151</v>
      </c>
      <c r="AP112" s="29">
        <v>11837.885485411967</v>
      </c>
      <c r="AQ112" s="29">
        <v>19227.496784480096</v>
      </c>
      <c r="AR112" s="29">
        <v>42609.294804272642</v>
      </c>
      <c r="AS112" s="29">
        <v>318.61115869832332</v>
      </c>
      <c r="AT112" s="29">
        <v>1124.4773464181692</v>
      </c>
      <c r="AU112" s="29">
        <v>2589.7858855484765</v>
      </c>
      <c r="AV112" s="29">
        <v>58.518356170036746</v>
      </c>
      <c r="AW112" s="29">
        <v>0.56165717555808004</v>
      </c>
      <c r="AX112" s="29">
        <v>72786.646466060731</v>
      </c>
      <c r="AY112" s="29">
        <v>8199.3041443123075</v>
      </c>
      <c r="AZ112" s="29">
        <v>13162.543732361028</v>
      </c>
      <c r="BA112" s="29">
        <v>0.19051843902648563</v>
      </c>
      <c r="BB112" s="29">
        <v>113128.51523085695</v>
      </c>
      <c r="BC112" s="29">
        <v>1594.3322880382977</v>
      </c>
      <c r="BD112" s="29">
        <v>11267.694680330051</v>
      </c>
      <c r="BE112" s="29">
        <v>1278.6029979814732</v>
      </c>
      <c r="BF112" s="29">
        <v>1854.7077807994551</v>
      </c>
      <c r="BG112" s="29">
        <v>17103.140395722672</v>
      </c>
      <c r="BH112" s="29">
        <v>59951.975927704087</v>
      </c>
      <c r="BI112" s="29">
        <v>885.80501317740186</v>
      </c>
      <c r="BJ112" s="29">
        <v>20803.803138072257</v>
      </c>
      <c r="BK112" s="29">
        <v>678.2322402871705</v>
      </c>
      <c r="BL112" s="29">
        <v>12341.750688494498</v>
      </c>
      <c r="BM112" s="29">
        <v>2385.7073791265707</v>
      </c>
      <c r="BN112" s="29">
        <v>71350.999859101794</v>
      </c>
      <c r="BO112" s="29">
        <v>83677.468910546595</v>
      </c>
      <c r="BP112" s="29">
        <v>37727.20438992577</v>
      </c>
      <c r="BQ112" s="29">
        <v>253.71492688263703</v>
      </c>
      <c r="BR112" s="29">
        <v>1551.1183754289495</v>
      </c>
      <c r="BS112" s="29">
        <v>0</v>
      </c>
      <c r="BT112" s="59">
        <f t="shared" si="5"/>
        <v>2596573.9016767899</v>
      </c>
      <c r="BU112" s="29">
        <v>2853772.6896504955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2577.1958191648982</v>
      </c>
      <c r="CE112" s="29">
        <v>0</v>
      </c>
      <c r="CF112" s="29">
        <v>3656.1183996226719</v>
      </c>
      <c r="CG112" s="29">
        <v>0</v>
      </c>
      <c r="CH112" s="29">
        <v>693.8636771406741</v>
      </c>
      <c r="CI112" s="29">
        <v>102.66627677175141</v>
      </c>
      <c r="CJ112" s="38">
        <f t="shared" si="7"/>
        <v>5457376.4354999848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1220.0066260910864</v>
      </c>
      <c r="D113" s="29">
        <v>13.72335660860927</v>
      </c>
      <c r="E113" s="29">
        <v>1544.0561726020087</v>
      </c>
      <c r="F113" s="29">
        <v>10944.278105858601</v>
      </c>
      <c r="G113" s="29">
        <v>21705.725451295984</v>
      </c>
      <c r="H113" s="29">
        <v>839.94735705395715</v>
      </c>
      <c r="I113" s="29">
        <v>1832.2125908591624</v>
      </c>
      <c r="J113" s="29">
        <v>525.45100722466168</v>
      </c>
      <c r="K113" s="29">
        <v>1326.2581002380182</v>
      </c>
      <c r="L113" s="29">
        <v>1207.082867534685</v>
      </c>
      <c r="M113" s="29">
        <v>11406.345755630397</v>
      </c>
      <c r="N113" s="29">
        <v>35307.413080720682</v>
      </c>
      <c r="O113" s="29">
        <v>3664.1903928564425</v>
      </c>
      <c r="P113" s="29">
        <v>3521.8153240830375</v>
      </c>
      <c r="Q113" s="29">
        <v>766.90242713678651</v>
      </c>
      <c r="R113" s="29">
        <v>6072.628669112456</v>
      </c>
      <c r="S113" s="29">
        <v>14112.496472433981</v>
      </c>
      <c r="T113" s="29">
        <v>3307.7065100604282</v>
      </c>
      <c r="U113" s="29">
        <v>34202.201070686308</v>
      </c>
      <c r="V113" s="29">
        <v>671.52898352490377</v>
      </c>
      <c r="W113" s="29">
        <v>129.36950593261088</v>
      </c>
      <c r="X113" s="29">
        <v>36200.437986965895</v>
      </c>
      <c r="Y113" s="29">
        <v>14814.885714024282</v>
      </c>
      <c r="Z113" s="29">
        <v>9617.9152872584691</v>
      </c>
      <c r="AA113" s="29">
        <v>1890.6686429895876</v>
      </c>
      <c r="AB113" s="29">
        <v>34575.427089129997</v>
      </c>
      <c r="AC113" s="29">
        <v>19798.521905342703</v>
      </c>
      <c r="AD113" s="29">
        <v>34834.214401972175</v>
      </c>
      <c r="AE113" s="29">
        <v>336607.27033692441</v>
      </c>
      <c r="AF113" s="29">
        <v>79399.445139271906</v>
      </c>
      <c r="AG113" s="29">
        <v>31707.910108697946</v>
      </c>
      <c r="AH113" s="29">
        <v>8714.3868911501249</v>
      </c>
      <c r="AI113" s="29">
        <v>5994.641587670807</v>
      </c>
      <c r="AJ113" s="29">
        <v>44946.844951389525</v>
      </c>
      <c r="AK113" s="29">
        <v>123842.36529475762</v>
      </c>
      <c r="AL113" s="29">
        <v>38245.528308043722</v>
      </c>
      <c r="AM113" s="29">
        <v>70766.688654731915</v>
      </c>
      <c r="AN113" s="29">
        <v>25385.800126082435</v>
      </c>
      <c r="AO113" s="29">
        <v>646291.76892341475</v>
      </c>
      <c r="AP113" s="29">
        <v>496524.87698030414</v>
      </c>
      <c r="AQ113" s="29">
        <v>74581.68125782354</v>
      </c>
      <c r="AR113" s="29">
        <v>5257.3472659721056</v>
      </c>
      <c r="AS113" s="29">
        <v>1327.1670160512599</v>
      </c>
      <c r="AT113" s="29">
        <v>22450.410666456704</v>
      </c>
      <c r="AU113" s="29">
        <v>4816.2872907713527</v>
      </c>
      <c r="AV113" s="29">
        <v>166.03460184852108</v>
      </c>
      <c r="AW113" s="29">
        <v>17.933743505940473</v>
      </c>
      <c r="AX113" s="29">
        <v>168611.67715577091</v>
      </c>
      <c r="AY113" s="29">
        <v>157475.81086574201</v>
      </c>
      <c r="AZ113" s="29">
        <v>47343.009646903964</v>
      </c>
      <c r="BA113" s="29">
        <v>164.86778190035997</v>
      </c>
      <c r="BB113" s="29">
        <v>51757.389699774438</v>
      </c>
      <c r="BC113" s="29">
        <v>56538.249666082047</v>
      </c>
      <c r="BD113" s="29">
        <v>88864.408184565327</v>
      </c>
      <c r="BE113" s="29">
        <v>64761.540336077691</v>
      </c>
      <c r="BF113" s="29">
        <v>633.95902506161497</v>
      </c>
      <c r="BG113" s="29">
        <v>138414.59885619831</v>
      </c>
      <c r="BH113" s="29">
        <v>145687.55766096496</v>
      </c>
      <c r="BI113" s="29">
        <v>2245.7323970591774</v>
      </c>
      <c r="BJ113" s="29">
        <v>76481.78145231145</v>
      </c>
      <c r="BK113" s="29">
        <v>6336.5338657664051</v>
      </c>
      <c r="BL113" s="29">
        <v>54305.245084147478</v>
      </c>
      <c r="BM113" s="29">
        <v>37387.568253114718</v>
      </c>
      <c r="BN113" s="29">
        <v>22861.388707059512</v>
      </c>
      <c r="BO113" s="29">
        <v>11723.077082745152</v>
      </c>
      <c r="BP113" s="29">
        <v>20891.134593500152</v>
      </c>
      <c r="BQ113" s="29">
        <v>3484.3773636683713</v>
      </c>
      <c r="BR113" s="29">
        <v>18458.682533438845</v>
      </c>
      <c r="BS113" s="29">
        <v>0</v>
      </c>
      <c r="BT113" s="59">
        <f t="shared" si="5"/>
        <v>3497526.3902119501</v>
      </c>
      <c r="BU113" s="29">
        <v>2070786.9222324654</v>
      </c>
      <c r="BV113" s="29">
        <v>0</v>
      </c>
      <c r="BW113" s="29">
        <v>93.014466038182306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410308.59207791806</v>
      </c>
      <c r="CG113" s="29">
        <v>0</v>
      </c>
      <c r="CH113" s="29">
        <v>528.99202006217513</v>
      </c>
      <c r="CI113" s="29">
        <v>125588.71032905362</v>
      </c>
      <c r="CJ113" s="38">
        <f t="shared" si="7"/>
        <v>6104832.6213374874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53467.806857885094</v>
      </c>
      <c r="D114" s="29">
        <v>2289.236632882094</v>
      </c>
      <c r="E114" s="29">
        <v>6418.3334128043471</v>
      </c>
      <c r="F114" s="29">
        <v>97866.893907214631</v>
      </c>
      <c r="G114" s="29">
        <v>318407.18857449468</v>
      </c>
      <c r="H114" s="29">
        <v>6551.0047051741722</v>
      </c>
      <c r="I114" s="29">
        <v>14327.407878026412</v>
      </c>
      <c r="J114" s="29">
        <v>1843.3998224144225</v>
      </c>
      <c r="K114" s="29">
        <v>15769.964158134087</v>
      </c>
      <c r="L114" s="29">
        <v>20903.044762871563</v>
      </c>
      <c r="M114" s="29">
        <v>91225.691197982465</v>
      </c>
      <c r="N114" s="29">
        <v>211326.91677038788</v>
      </c>
      <c r="O114" s="29">
        <v>13052.876674453473</v>
      </c>
      <c r="P114" s="29">
        <v>18192.292807253412</v>
      </c>
      <c r="Q114" s="29">
        <v>5920.9960401674271</v>
      </c>
      <c r="R114" s="29">
        <v>33690.432079919919</v>
      </c>
      <c r="S114" s="29">
        <v>146127.0960437381</v>
      </c>
      <c r="T114" s="29">
        <v>65330.822890334071</v>
      </c>
      <c r="U114" s="29">
        <v>231954.89413625293</v>
      </c>
      <c r="V114" s="29">
        <v>7182.1022220254272</v>
      </c>
      <c r="W114" s="29">
        <v>3142.9737424662162</v>
      </c>
      <c r="X114" s="29">
        <v>91986.412066484452</v>
      </c>
      <c r="Y114" s="29">
        <v>116107.85388460559</v>
      </c>
      <c r="Z114" s="29">
        <v>145576.90320928354</v>
      </c>
      <c r="AA114" s="29">
        <v>32240.287287833435</v>
      </c>
      <c r="AB114" s="29">
        <v>365533.77599263977</v>
      </c>
      <c r="AC114" s="29">
        <v>360445.86305508926</v>
      </c>
      <c r="AD114" s="29">
        <v>218456.85195787632</v>
      </c>
      <c r="AE114" s="29">
        <v>3643179.2670389279</v>
      </c>
      <c r="AF114" s="29">
        <v>858866.68140412262</v>
      </c>
      <c r="AG114" s="29">
        <v>83614.243197900301</v>
      </c>
      <c r="AH114" s="29">
        <v>369501.7227241603</v>
      </c>
      <c r="AI114" s="29">
        <v>67185.740426251024</v>
      </c>
      <c r="AJ114" s="29">
        <v>482468.69643488608</v>
      </c>
      <c r="AK114" s="29">
        <v>682467.18063301465</v>
      </c>
      <c r="AL114" s="29">
        <v>373540.01575160888</v>
      </c>
      <c r="AM114" s="29">
        <v>1423753.1317221508</v>
      </c>
      <c r="AN114" s="29">
        <v>383601.75060588354</v>
      </c>
      <c r="AO114" s="29">
        <v>1136992.9434252379</v>
      </c>
      <c r="AP114" s="29">
        <v>9742948.5607472714</v>
      </c>
      <c r="AQ114" s="29">
        <v>1532404.8720996396</v>
      </c>
      <c r="AR114" s="29">
        <v>199975.00943938835</v>
      </c>
      <c r="AS114" s="29">
        <v>97087.091846702475</v>
      </c>
      <c r="AT114" s="29">
        <v>1186271.1970850134</v>
      </c>
      <c r="AU114" s="29">
        <v>108666.2914879001</v>
      </c>
      <c r="AV114" s="29">
        <v>7864.9206303438687</v>
      </c>
      <c r="AW114" s="29">
        <v>2376.7509052286628</v>
      </c>
      <c r="AX114" s="29">
        <v>1648931.1812164828</v>
      </c>
      <c r="AY114" s="29">
        <v>1813284.3870506284</v>
      </c>
      <c r="AZ114" s="29">
        <v>242073.74051734217</v>
      </c>
      <c r="BA114" s="29">
        <v>3405.5899204340353</v>
      </c>
      <c r="BB114" s="29">
        <v>524963.32788100513</v>
      </c>
      <c r="BC114" s="29">
        <v>376685.44682732667</v>
      </c>
      <c r="BD114" s="29">
        <v>417351.30407013994</v>
      </c>
      <c r="BE114" s="29">
        <v>437875.1005022868</v>
      </c>
      <c r="BF114" s="29">
        <v>25352.42136466959</v>
      </c>
      <c r="BG114" s="29">
        <v>890916.90416965738</v>
      </c>
      <c r="BH114" s="29">
        <v>2407486.9501954792</v>
      </c>
      <c r="BI114" s="29">
        <v>30616.57369306446</v>
      </c>
      <c r="BJ114" s="29">
        <v>1580511.0799889835</v>
      </c>
      <c r="BK114" s="29">
        <v>259969.87899300802</v>
      </c>
      <c r="BL114" s="29">
        <v>1019876.1398854856</v>
      </c>
      <c r="BM114" s="29">
        <v>254440.92973772145</v>
      </c>
      <c r="BN114" s="29">
        <v>267577.61635609495</v>
      </c>
      <c r="BO114" s="29">
        <v>124247.87036203469</v>
      </c>
      <c r="BP114" s="29">
        <v>482152.78012709733</v>
      </c>
      <c r="BQ114" s="29">
        <v>58525.556175627993</v>
      </c>
      <c r="BR114" s="29">
        <v>172882.66339431982</v>
      </c>
      <c r="BS114" s="29">
        <v>0</v>
      </c>
      <c r="BT114" s="59">
        <f t="shared" si="5"/>
        <v>38117232.832805209</v>
      </c>
      <c r="BU114" s="29">
        <v>1823689.3150535582</v>
      </c>
      <c r="BV114" s="29">
        <v>0</v>
      </c>
      <c r="BW114" s="29">
        <v>1479.5485209668525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2329.0141765852827</v>
      </c>
      <c r="CE114" s="29">
        <v>0</v>
      </c>
      <c r="CF114" s="29">
        <v>7828890.3666177746</v>
      </c>
      <c r="CG114" s="29">
        <v>0</v>
      </c>
      <c r="CH114" s="29">
        <v>6137.1072611272621</v>
      </c>
      <c r="CI114" s="29">
        <v>2099598.6008324055</v>
      </c>
      <c r="CJ114" s="38">
        <f t="shared" si="7"/>
        <v>49879356.785267629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35757.917906404975</v>
      </c>
      <c r="D115" s="29">
        <v>2035.9009315131536</v>
      </c>
      <c r="E115" s="29">
        <v>5069.6333375769163</v>
      </c>
      <c r="F115" s="29">
        <v>7316.0107170184183</v>
      </c>
      <c r="G115" s="29">
        <v>35307.774266227199</v>
      </c>
      <c r="H115" s="29">
        <v>4482.734267828323</v>
      </c>
      <c r="I115" s="29">
        <v>3100.6562957648994</v>
      </c>
      <c r="J115" s="29">
        <v>2141.4803054646686</v>
      </c>
      <c r="K115" s="29">
        <v>2634.9503601011738</v>
      </c>
      <c r="L115" s="29">
        <v>1244.4530598265922</v>
      </c>
      <c r="M115" s="29">
        <v>8941.8367705644341</v>
      </c>
      <c r="N115" s="29">
        <v>78123.784150238062</v>
      </c>
      <c r="O115" s="29">
        <v>7065.9268474617857</v>
      </c>
      <c r="P115" s="29">
        <v>5142.5276966294359</v>
      </c>
      <c r="Q115" s="29">
        <v>3374.2417170624926</v>
      </c>
      <c r="R115" s="29">
        <v>12056.011510028076</v>
      </c>
      <c r="S115" s="29">
        <v>14663.610824543295</v>
      </c>
      <c r="T115" s="29">
        <v>4213.9782568816063</v>
      </c>
      <c r="U115" s="29">
        <v>53516.720714454568</v>
      </c>
      <c r="V115" s="29">
        <v>2053.5695243905943</v>
      </c>
      <c r="W115" s="29">
        <v>3558.1757642633042</v>
      </c>
      <c r="X115" s="29">
        <v>28602.002498007343</v>
      </c>
      <c r="Y115" s="29">
        <v>18379.336066627497</v>
      </c>
      <c r="Z115" s="29">
        <v>125558.36264397793</v>
      </c>
      <c r="AA115" s="29">
        <v>12372.853888407797</v>
      </c>
      <c r="AB115" s="29">
        <v>14366.232743539404</v>
      </c>
      <c r="AC115" s="29">
        <v>114274.57005035583</v>
      </c>
      <c r="AD115" s="29">
        <v>32430.035792969902</v>
      </c>
      <c r="AE115" s="29">
        <v>211782.37634942174</v>
      </c>
      <c r="AF115" s="29">
        <v>203451.30056214065</v>
      </c>
      <c r="AG115" s="29">
        <v>54044.104267912393</v>
      </c>
      <c r="AH115" s="29">
        <v>664282.03861502034</v>
      </c>
      <c r="AI115" s="29">
        <v>8809.6102283749169</v>
      </c>
      <c r="AJ115" s="29">
        <v>50966.290896556748</v>
      </c>
      <c r="AK115" s="29">
        <v>5149.5359016989123</v>
      </c>
      <c r="AL115" s="29">
        <v>45612.507702546063</v>
      </c>
      <c r="AM115" s="29">
        <v>42976.592090628576</v>
      </c>
      <c r="AN115" s="29">
        <v>13239.176797005835</v>
      </c>
      <c r="AO115" s="29">
        <v>35602.497074076513</v>
      </c>
      <c r="AP115" s="29">
        <v>97599.841695418188</v>
      </c>
      <c r="AQ115" s="29">
        <v>1375818.895355582</v>
      </c>
      <c r="AR115" s="29">
        <v>842992.84711130487</v>
      </c>
      <c r="AS115" s="29">
        <v>311594.80580893683</v>
      </c>
      <c r="AT115" s="29">
        <v>41269.784443211902</v>
      </c>
      <c r="AU115" s="29">
        <v>112200.29423732743</v>
      </c>
      <c r="AV115" s="29">
        <v>116480.60554182668</v>
      </c>
      <c r="AW115" s="29">
        <v>13251.675030343364</v>
      </c>
      <c r="AX115" s="29">
        <v>257655.01069868013</v>
      </c>
      <c r="AY115" s="29">
        <v>58983.012623492679</v>
      </c>
      <c r="AZ115" s="29">
        <v>24858.367948659616</v>
      </c>
      <c r="BA115" s="29">
        <v>203.43453102888282</v>
      </c>
      <c r="BB115" s="29">
        <v>9663.4949729305044</v>
      </c>
      <c r="BC115" s="29">
        <v>24531.984554991737</v>
      </c>
      <c r="BD115" s="29">
        <v>35274.945958537872</v>
      </c>
      <c r="BE115" s="29">
        <v>11816.758404897044</v>
      </c>
      <c r="BF115" s="29">
        <v>22845.167165878916</v>
      </c>
      <c r="BG115" s="29">
        <v>172094.63357058598</v>
      </c>
      <c r="BH115" s="29">
        <v>7922.3747682981975</v>
      </c>
      <c r="BI115" s="29">
        <v>2508.9452104159782</v>
      </c>
      <c r="BJ115" s="29">
        <v>3573.3226762384857</v>
      </c>
      <c r="BK115" s="29">
        <v>704.40096976409973</v>
      </c>
      <c r="BL115" s="29">
        <v>8429.4213394760645</v>
      </c>
      <c r="BM115" s="29">
        <v>1590.4657662737698</v>
      </c>
      <c r="BN115" s="29">
        <v>14288.887251980155</v>
      </c>
      <c r="BO115" s="29">
        <v>10738.238368279774</v>
      </c>
      <c r="BP115" s="29">
        <v>31993.451007410484</v>
      </c>
      <c r="BQ115" s="29">
        <v>3478.3256290791746</v>
      </c>
      <c r="BR115" s="29">
        <v>5045.9859575969149</v>
      </c>
      <c r="BS115" s="29">
        <v>0</v>
      </c>
      <c r="BT115" s="59">
        <f t="shared" si="5"/>
        <v>5593110.6979919607</v>
      </c>
      <c r="BU115" s="29">
        <v>2342274.7920656274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6670.2337829236885</v>
      </c>
      <c r="CH115" s="29">
        <v>-1516.7258983756301</v>
      </c>
      <c r="CI115" s="29">
        <v>1664.7909700223497</v>
      </c>
      <c r="CJ115" s="38">
        <f t="shared" si="7"/>
        <v>7942203.7889121585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25232.6727927928</v>
      </c>
      <c r="D116" s="29">
        <v>517.19187213707471</v>
      </c>
      <c r="E116" s="29">
        <v>1490.5450259983024</v>
      </c>
      <c r="F116" s="29">
        <v>5869.9656610043112</v>
      </c>
      <c r="G116" s="29">
        <v>30626.913043686953</v>
      </c>
      <c r="H116" s="29">
        <v>4744.1656690405216</v>
      </c>
      <c r="I116" s="29">
        <v>2283.3352734463779</v>
      </c>
      <c r="J116" s="29">
        <v>2995.42146610499</v>
      </c>
      <c r="K116" s="29">
        <v>2676.0540226394423</v>
      </c>
      <c r="L116" s="29">
        <v>916.67671158581754</v>
      </c>
      <c r="M116" s="29">
        <v>4624.8405719143439</v>
      </c>
      <c r="N116" s="29">
        <v>2995.0858643694783</v>
      </c>
      <c r="O116" s="29">
        <v>3545.9751793747837</v>
      </c>
      <c r="P116" s="29">
        <v>5459.8108438736253</v>
      </c>
      <c r="Q116" s="29">
        <v>3304.8167070341433</v>
      </c>
      <c r="R116" s="29">
        <v>5821.5257898508717</v>
      </c>
      <c r="S116" s="29">
        <v>4704.0884958862807</v>
      </c>
      <c r="T116" s="29">
        <v>2167.9231699428974</v>
      </c>
      <c r="U116" s="29">
        <v>13962.373457453432</v>
      </c>
      <c r="V116" s="29">
        <v>1320.7236820140427</v>
      </c>
      <c r="W116" s="29">
        <v>10254.236197517121</v>
      </c>
      <c r="X116" s="29">
        <v>6312.9889315023283</v>
      </c>
      <c r="Y116" s="29">
        <v>1944.8416339606031</v>
      </c>
      <c r="Z116" s="29">
        <v>5638.1529136760782</v>
      </c>
      <c r="AA116" s="29">
        <v>356.74998806011973</v>
      </c>
      <c r="AB116" s="29">
        <v>1922.3163921773819</v>
      </c>
      <c r="AC116" s="29">
        <v>21310.534359996687</v>
      </c>
      <c r="AD116" s="29">
        <v>8471.4048703001863</v>
      </c>
      <c r="AE116" s="29">
        <v>43053.370701187814</v>
      </c>
      <c r="AF116" s="29">
        <v>9788.3393277028899</v>
      </c>
      <c r="AG116" s="29">
        <v>6635.0006100805203</v>
      </c>
      <c r="AH116" s="29">
        <v>53309.786070750022</v>
      </c>
      <c r="AI116" s="29">
        <v>5382.2232711483948</v>
      </c>
      <c r="AJ116" s="29">
        <v>17871.171373494923</v>
      </c>
      <c r="AK116" s="29">
        <v>1433.7411696666913</v>
      </c>
      <c r="AL116" s="29">
        <v>5132.9223536978971</v>
      </c>
      <c r="AM116" s="29">
        <v>4788.2966278929907</v>
      </c>
      <c r="AN116" s="29">
        <v>992.54010868912053</v>
      </c>
      <c r="AO116" s="29">
        <v>3533.1684878995802</v>
      </c>
      <c r="AP116" s="29">
        <v>5169.8028588245361</v>
      </c>
      <c r="AQ116" s="29">
        <v>18867.665568654156</v>
      </c>
      <c r="AR116" s="29">
        <v>582246.22855936724</v>
      </c>
      <c r="AS116" s="29">
        <v>2869.0242022036941</v>
      </c>
      <c r="AT116" s="29">
        <v>1980.5734114964714</v>
      </c>
      <c r="AU116" s="29">
        <v>14965.873289791354</v>
      </c>
      <c r="AV116" s="29">
        <v>9184.8898316928407</v>
      </c>
      <c r="AW116" s="29">
        <v>4422.9297671445793</v>
      </c>
      <c r="AX116" s="29">
        <v>8834.2091932879011</v>
      </c>
      <c r="AY116" s="29">
        <v>9169.8504048783798</v>
      </c>
      <c r="AZ116" s="29">
        <v>368.07839372414492</v>
      </c>
      <c r="BA116" s="29">
        <v>1080.266134982224</v>
      </c>
      <c r="BB116" s="29">
        <v>6010.2195386779804</v>
      </c>
      <c r="BC116" s="29">
        <v>1304.8458578871016</v>
      </c>
      <c r="BD116" s="29">
        <v>6662.7299090954002</v>
      </c>
      <c r="BE116" s="29">
        <v>1542.2428622721316</v>
      </c>
      <c r="BF116" s="29">
        <v>6119.0847234876019</v>
      </c>
      <c r="BG116" s="29">
        <v>3004.8109387524837</v>
      </c>
      <c r="BH116" s="29">
        <v>23286.520620526604</v>
      </c>
      <c r="BI116" s="29">
        <v>413.444296519766</v>
      </c>
      <c r="BJ116" s="29">
        <v>13168.337509462877</v>
      </c>
      <c r="BK116" s="29">
        <v>471.77223802779952</v>
      </c>
      <c r="BL116" s="29">
        <v>7368.1913366269646</v>
      </c>
      <c r="BM116" s="29">
        <v>14705.060548472433</v>
      </c>
      <c r="BN116" s="29">
        <v>2205.4265520851654</v>
      </c>
      <c r="BO116" s="29">
        <v>1422.7660204844049</v>
      </c>
      <c r="BP116" s="29">
        <v>6293.315961813596</v>
      </c>
      <c r="BQ116" s="29">
        <v>524.78821337858039</v>
      </c>
      <c r="BR116" s="29">
        <v>642.10639217364803</v>
      </c>
      <c r="BS116" s="29">
        <v>0</v>
      </c>
      <c r="BT116" s="59">
        <f t="shared" si="5"/>
        <v>1087696.9458253437</v>
      </c>
      <c r="BU116" s="29">
        <v>966904.48511157115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2054601.4309369149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729.55377200613009</v>
      </c>
      <c r="D117" s="29">
        <v>13.846101300846211</v>
      </c>
      <c r="E117" s="29">
        <v>186.8350026179736</v>
      </c>
      <c r="F117" s="29">
        <v>212.74998367113545</v>
      </c>
      <c r="G117" s="29">
        <v>3220.718232282662</v>
      </c>
      <c r="H117" s="29">
        <v>193.15595596933164</v>
      </c>
      <c r="I117" s="29">
        <v>932.24568897213965</v>
      </c>
      <c r="J117" s="29">
        <v>39.191793593167965</v>
      </c>
      <c r="K117" s="29">
        <v>190.68253581296622</v>
      </c>
      <c r="L117" s="29">
        <v>195.33018846462551</v>
      </c>
      <c r="M117" s="29">
        <v>2114.1418732847724</v>
      </c>
      <c r="N117" s="29">
        <v>36176.474678512001</v>
      </c>
      <c r="O117" s="29">
        <v>458.60871509409071</v>
      </c>
      <c r="P117" s="29">
        <v>693.3810385050873</v>
      </c>
      <c r="Q117" s="29">
        <v>9.871591604738466</v>
      </c>
      <c r="R117" s="29">
        <v>1022.7839108023511</v>
      </c>
      <c r="S117" s="29">
        <v>2011.1598417290181</v>
      </c>
      <c r="T117" s="29">
        <v>644.82438448045195</v>
      </c>
      <c r="U117" s="29">
        <v>5306.6641383158967</v>
      </c>
      <c r="V117" s="29">
        <v>346.18240297390963</v>
      </c>
      <c r="W117" s="29">
        <v>70.075157472704618</v>
      </c>
      <c r="X117" s="29">
        <v>1895.2120599918771</v>
      </c>
      <c r="Y117" s="29">
        <v>3924.3855665681212</v>
      </c>
      <c r="Z117" s="29">
        <v>12293.720997434615</v>
      </c>
      <c r="AA117" s="29">
        <v>260.39952096581169</v>
      </c>
      <c r="AB117" s="29">
        <v>3944.7426218016799</v>
      </c>
      <c r="AC117" s="29">
        <v>8788.4573029696076</v>
      </c>
      <c r="AD117" s="29">
        <v>6124.1029523627458</v>
      </c>
      <c r="AE117" s="29">
        <v>75373.94032276787</v>
      </c>
      <c r="AF117" s="29">
        <v>22212.766120547512</v>
      </c>
      <c r="AG117" s="29">
        <v>7947.0290421113441</v>
      </c>
      <c r="AH117" s="29">
        <v>5148.2496381693627</v>
      </c>
      <c r="AI117" s="29">
        <v>34.102135969286486</v>
      </c>
      <c r="AJ117" s="29">
        <v>7748.2206875587663</v>
      </c>
      <c r="AK117" s="29">
        <v>7716.1011848088538</v>
      </c>
      <c r="AL117" s="29">
        <v>7575.5622678438049</v>
      </c>
      <c r="AM117" s="29">
        <v>5125.193323431894</v>
      </c>
      <c r="AN117" s="29">
        <v>1976.446425325604</v>
      </c>
      <c r="AO117" s="29">
        <v>7957.7603743664095</v>
      </c>
      <c r="AP117" s="29">
        <v>24658.936238860824</v>
      </c>
      <c r="AQ117" s="29">
        <v>1047297.5108267041</v>
      </c>
      <c r="AR117" s="29">
        <v>153967.45728895834</v>
      </c>
      <c r="AS117" s="29">
        <v>35113.946001708216</v>
      </c>
      <c r="AT117" s="29">
        <v>1036.0069608173565</v>
      </c>
      <c r="AU117" s="29">
        <v>390.42674428255089</v>
      </c>
      <c r="AV117" s="29">
        <v>0.17388016487803754</v>
      </c>
      <c r="AW117" s="29">
        <v>0.17838614132538874</v>
      </c>
      <c r="AX117" s="29">
        <v>30315.81594021913</v>
      </c>
      <c r="AY117" s="29">
        <v>18922.127539125941</v>
      </c>
      <c r="AZ117" s="29">
        <v>9588.7951260029877</v>
      </c>
      <c r="BA117" s="29">
        <v>6.0996632653691059</v>
      </c>
      <c r="BB117" s="29">
        <v>1990.9827749158435</v>
      </c>
      <c r="BC117" s="29">
        <v>6529.4684353958492</v>
      </c>
      <c r="BD117" s="29">
        <v>12464.241126620393</v>
      </c>
      <c r="BE117" s="29">
        <v>7194.7735116364065</v>
      </c>
      <c r="BF117" s="29">
        <v>35.441071741811548</v>
      </c>
      <c r="BG117" s="29">
        <v>16398.356491142378</v>
      </c>
      <c r="BH117" s="29">
        <v>24179.086946505522</v>
      </c>
      <c r="BI117" s="29">
        <v>370.0792824291816</v>
      </c>
      <c r="BJ117" s="29">
        <v>10294.289533681176</v>
      </c>
      <c r="BK117" s="29">
        <v>1050.6554931230228</v>
      </c>
      <c r="BL117" s="29">
        <v>12724.315981513522</v>
      </c>
      <c r="BM117" s="29">
        <v>26591.215929434373</v>
      </c>
      <c r="BN117" s="29">
        <v>3192.6288616219331</v>
      </c>
      <c r="BO117" s="29">
        <v>2087.1742308722119</v>
      </c>
      <c r="BP117" s="29">
        <v>5716.108637620423</v>
      </c>
      <c r="BQ117" s="29">
        <v>563.80856371198774</v>
      </c>
      <c r="BR117" s="29">
        <v>2859.5628765434544</v>
      </c>
      <c r="BS117" s="29">
        <v>0</v>
      </c>
      <c r="BT117" s="59">
        <f t="shared" si="5"/>
        <v>1696354.5338772219</v>
      </c>
      <c r="BU117" s="29">
        <v>429429.1497653306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2125783.6836425522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26.780385461899659</v>
      </c>
      <c r="D118" s="29">
        <v>9.1590509163011244E-2</v>
      </c>
      <c r="E118" s="29">
        <v>0</v>
      </c>
      <c r="F118" s="29">
        <v>11.143795620318595</v>
      </c>
      <c r="G118" s="29">
        <v>168.94151437011087</v>
      </c>
      <c r="H118" s="29">
        <v>2.24860063378273</v>
      </c>
      <c r="I118" s="29">
        <v>0.7498799059546456</v>
      </c>
      <c r="J118" s="29">
        <v>20.380696404182178</v>
      </c>
      <c r="K118" s="29">
        <v>229.55720490695259</v>
      </c>
      <c r="L118" s="29">
        <v>8.5559645879734025E-2</v>
      </c>
      <c r="M118" s="29">
        <v>173.81093680272784</v>
      </c>
      <c r="N118" s="29">
        <v>3371.2798913840556</v>
      </c>
      <c r="O118" s="29">
        <v>73.909080127462289</v>
      </c>
      <c r="P118" s="29">
        <v>60.193149141244717</v>
      </c>
      <c r="Q118" s="29">
        <v>81.534755189834229</v>
      </c>
      <c r="R118" s="29">
        <v>198.4879599343333</v>
      </c>
      <c r="S118" s="29">
        <v>132.20594719246003</v>
      </c>
      <c r="T118" s="29">
        <v>238.15384381071902</v>
      </c>
      <c r="U118" s="29">
        <v>587.13975383509455</v>
      </c>
      <c r="V118" s="29">
        <v>2.4740189226082667</v>
      </c>
      <c r="W118" s="29">
        <v>7.5409742912707465</v>
      </c>
      <c r="X118" s="29">
        <v>3252.1673814875594</v>
      </c>
      <c r="Y118" s="29">
        <v>30.511229441730151</v>
      </c>
      <c r="Z118" s="29">
        <v>4.4664677833350659</v>
      </c>
      <c r="AA118" s="29">
        <v>0.1779500725493563</v>
      </c>
      <c r="AB118" s="29">
        <v>1.9811526035197678E-2</v>
      </c>
      <c r="AC118" s="29">
        <v>2.1295677570366376</v>
      </c>
      <c r="AD118" s="29">
        <v>26.730004805117204</v>
      </c>
      <c r="AE118" s="29">
        <v>1270.1957383146457</v>
      </c>
      <c r="AF118" s="29">
        <v>206.63289410010594</v>
      </c>
      <c r="AG118" s="29">
        <v>1.3508257854441139</v>
      </c>
      <c r="AH118" s="29">
        <v>3.8885399122639941E-2</v>
      </c>
      <c r="AI118" s="29">
        <v>0</v>
      </c>
      <c r="AJ118" s="29">
        <v>3.0074747612360868</v>
      </c>
      <c r="AK118" s="29">
        <v>1.138973505321214</v>
      </c>
      <c r="AL118" s="29">
        <v>255.20739659671517</v>
      </c>
      <c r="AM118" s="29">
        <v>94.825721079569092</v>
      </c>
      <c r="AN118" s="29">
        <v>1631.3772158350812</v>
      </c>
      <c r="AO118" s="29">
        <v>878.31891461334533</v>
      </c>
      <c r="AP118" s="29">
        <v>265.07266253241454</v>
      </c>
      <c r="AQ118" s="29">
        <v>111.35504483894856</v>
      </c>
      <c r="AR118" s="29">
        <v>7.0865546010366931E-2</v>
      </c>
      <c r="AS118" s="29">
        <v>2.0721943964805763E-2</v>
      </c>
      <c r="AT118" s="29">
        <v>9.0965741201591026</v>
      </c>
      <c r="AU118" s="29">
        <v>168.06211969524421</v>
      </c>
      <c r="AV118" s="29">
        <v>5.4497779401581778E-2</v>
      </c>
      <c r="AW118" s="29">
        <v>0</v>
      </c>
      <c r="AX118" s="29">
        <v>269.87317328353765</v>
      </c>
      <c r="AY118" s="29">
        <v>55.011893201693262</v>
      </c>
      <c r="AZ118" s="29">
        <v>426.82455499365699</v>
      </c>
      <c r="BA118" s="29">
        <v>0</v>
      </c>
      <c r="BB118" s="29">
        <v>6.6203617744160415</v>
      </c>
      <c r="BC118" s="29">
        <v>14.955244915695511</v>
      </c>
      <c r="BD118" s="29">
        <v>149.531417489738</v>
      </c>
      <c r="BE118" s="29">
        <v>4.7785906285563957</v>
      </c>
      <c r="BF118" s="29">
        <v>0</v>
      </c>
      <c r="BG118" s="29">
        <v>114.66568841986896</v>
      </c>
      <c r="BH118" s="29">
        <v>2.0061174403486826</v>
      </c>
      <c r="BI118" s="29">
        <v>0.50243835204096421</v>
      </c>
      <c r="BJ118" s="29">
        <v>1.3571268666602601</v>
      </c>
      <c r="BK118" s="29">
        <v>0</v>
      </c>
      <c r="BL118" s="29">
        <v>0</v>
      </c>
      <c r="BM118" s="29">
        <v>0.64283458060299736</v>
      </c>
      <c r="BN118" s="29">
        <v>544.69723052485972</v>
      </c>
      <c r="BO118" s="29">
        <v>57.25273926704179</v>
      </c>
      <c r="BP118" s="29">
        <v>1.2644446955211277</v>
      </c>
      <c r="BQ118" s="29">
        <v>0.42370957969643364</v>
      </c>
      <c r="BR118" s="29">
        <v>6.4247392064309814</v>
      </c>
      <c r="BS118" s="29">
        <v>0</v>
      </c>
      <c r="BT118" s="59">
        <f t="shared" si="5"/>
        <v>15255.570782630521</v>
      </c>
      <c r="BU118" s="29">
        <v>67612.991374188045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2.3189818227430119</v>
      </c>
      <c r="CJ118" s="38">
        <f t="shared" si="7"/>
        <v>82870.8811386413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34.069905904013332</v>
      </c>
      <c r="D119" s="29">
        <v>0.11652110210750916</v>
      </c>
      <c r="E119" s="29">
        <v>0</v>
      </c>
      <c r="F119" s="29">
        <v>14.177094976394667</v>
      </c>
      <c r="G119" s="29">
        <v>214.92676070925032</v>
      </c>
      <c r="H119" s="29">
        <v>2.8606612894976631</v>
      </c>
      <c r="I119" s="29">
        <v>0.95399440278903569</v>
      </c>
      <c r="J119" s="29">
        <v>25.928245496564067</v>
      </c>
      <c r="K119" s="29">
        <v>292.04181477877057</v>
      </c>
      <c r="L119" s="29">
        <v>0.10884866046646011</v>
      </c>
      <c r="M119" s="29">
        <v>221.12162165784184</v>
      </c>
      <c r="N119" s="29">
        <v>4288.9296286999579</v>
      </c>
      <c r="O119" s="29">
        <v>94.026854429607738</v>
      </c>
      <c r="P119" s="29">
        <v>76.577498491426752</v>
      </c>
      <c r="Q119" s="29">
        <v>103.72820963225099</v>
      </c>
      <c r="R119" s="29">
        <v>252.51563789711818</v>
      </c>
      <c r="S119" s="29">
        <v>168.19190997852658</v>
      </c>
      <c r="T119" s="29">
        <v>302.97842653735756</v>
      </c>
      <c r="U119" s="29">
        <v>746.95699186729564</v>
      </c>
      <c r="V119" s="29">
        <v>3.1474375907669643</v>
      </c>
      <c r="W119" s="29">
        <v>9.5935991994475724</v>
      </c>
      <c r="X119" s="29">
        <v>4137.3951405224807</v>
      </c>
      <c r="Y119" s="29">
        <v>38.816271616942203</v>
      </c>
      <c r="Z119" s="29">
        <v>5.6822235556701495</v>
      </c>
      <c r="AA119" s="29">
        <v>0.22638741462457113</v>
      </c>
      <c r="AB119" s="29">
        <v>2.5204149088682157E-2</v>
      </c>
      <c r="AC119" s="29">
        <v>2.7092281103153448</v>
      </c>
      <c r="AD119" s="29">
        <v>34.005811821484052</v>
      </c>
      <c r="AE119" s="29">
        <v>1615.9382524805892</v>
      </c>
      <c r="AF119" s="29">
        <v>262.87759258283592</v>
      </c>
      <c r="AG119" s="29">
        <v>1.7185154959129281</v>
      </c>
      <c r="AH119" s="29">
        <v>4.9469858864920516E-2</v>
      </c>
      <c r="AI119" s="29">
        <v>0</v>
      </c>
      <c r="AJ119" s="29">
        <v>3.8260981071308344</v>
      </c>
      <c r="AK119" s="29">
        <v>1.4489978200151488</v>
      </c>
      <c r="AL119" s="29">
        <v>324.67389240638391</v>
      </c>
      <c r="AM119" s="29">
        <v>120.63692656916537</v>
      </c>
      <c r="AN119" s="29">
        <v>2075.4319730209681</v>
      </c>
      <c r="AO119" s="29">
        <v>1117.3940276985513</v>
      </c>
      <c r="AP119" s="29">
        <v>337.2244467150785</v>
      </c>
      <c r="AQ119" s="29">
        <v>141.66547023744917</v>
      </c>
      <c r="AR119" s="29">
        <v>9.015488174524823E-2</v>
      </c>
      <c r="AS119" s="29">
        <v>2.6362379362820779E-2</v>
      </c>
      <c r="AT119" s="29">
        <v>11.57262746511339</v>
      </c>
      <c r="AU119" s="29">
        <v>213.80799810339377</v>
      </c>
      <c r="AV119" s="29">
        <v>6.9331870477784371E-2</v>
      </c>
      <c r="AW119" s="29">
        <v>0</v>
      </c>
      <c r="AX119" s="29">
        <v>343.33163848103175</v>
      </c>
      <c r="AY119" s="29">
        <v>69.985924125319528</v>
      </c>
      <c r="AZ119" s="29">
        <v>543.00459740749136</v>
      </c>
      <c r="BA119" s="29">
        <v>0</v>
      </c>
      <c r="BB119" s="29">
        <v>8.4223994096641199</v>
      </c>
      <c r="BC119" s="29">
        <v>19.026006469328721</v>
      </c>
      <c r="BD119" s="29">
        <v>190.23330828516495</v>
      </c>
      <c r="BE119" s="29">
        <v>6.0793050682687113</v>
      </c>
      <c r="BF119" s="29">
        <v>0</v>
      </c>
      <c r="BG119" s="29">
        <v>145.87725857948607</v>
      </c>
      <c r="BH119" s="29">
        <v>2.5521750806133254</v>
      </c>
      <c r="BI119" s="29">
        <v>0.63920018630638886</v>
      </c>
      <c r="BJ119" s="29">
        <v>1.726531707794309</v>
      </c>
      <c r="BK119" s="29">
        <v>0</v>
      </c>
      <c r="BL119" s="29">
        <v>0</v>
      </c>
      <c r="BM119" s="29">
        <v>0.8178117415131646</v>
      </c>
      <c r="BN119" s="29">
        <v>692.96177295732764</v>
      </c>
      <c r="BO119" s="29">
        <v>72.836720081950531</v>
      </c>
      <c r="BP119" s="29">
        <v>1.6086217974167194</v>
      </c>
      <c r="BQ119" s="29">
        <v>0.53904173752182194</v>
      </c>
      <c r="BR119" s="29">
        <v>8.1735291126538492</v>
      </c>
      <c r="BS119" s="29">
        <v>0</v>
      </c>
      <c r="BT119" s="59">
        <f t="shared" si="5"/>
        <v>19408.079910413951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2.9501999740211113</v>
      </c>
      <c r="CJ119" s="38">
        <f t="shared" si="7"/>
        <v>19411.030110387972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21787.231505520947</v>
      </c>
      <c r="D122" s="29">
        <v>9934.8040395538883</v>
      </c>
      <c r="E122" s="29">
        <v>1529.9108254126409</v>
      </c>
      <c r="F122" s="29">
        <v>42288.210406820399</v>
      </c>
      <c r="G122" s="29">
        <v>116289.1749885927</v>
      </c>
      <c r="H122" s="29">
        <v>6765.9409850595885</v>
      </c>
      <c r="I122" s="29">
        <v>10739.732145989565</v>
      </c>
      <c r="J122" s="29">
        <v>2772.9232028502734</v>
      </c>
      <c r="K122" s="29">
        <v>23221.263530774049</v>
      </c>
      <c r="L122" s="29">
        <v>20253.513735380206</v>
      </c>
      <c r="M122" s="29">
        <v>81587.315288140453</v>
      </c>
      <c r="N122" s="29">
        <v>643227.44055047899</v>
      </c>
      <c r="O122" s="29">
        <v>17601.370527449712</v>
      </c>
      <c r="P122" s="29">
        <v>18262.030841271913</v>
      </c>
      <c r="Q122" s="29">
        <v>7525.380998389689</v>
      </c>
      <c r="R122" s="29">
        <v>34388.159155024157</v>
      </c>
      <c r="S122" s="29">
        <v>41599.391464409389</v>
      </c>
      <c r="T122" s="29">
        <v>31634.338054353848</v>
      </c>
      <c r="U122" s="29">
        <v>167815.20440042805</v>
      </c>
      <c r="V122" s="29">
        <v>7378.7355595654362</v>
      </c>
      <c r="W122" s="29">
        <v>1581.2755210187106</v>
      </c>
      <c r="X122" s="29">
        <v>415567.40027122659</v>
      </c>
      <c r="Y122" s="29">
        <v>109563.77250549656</v>
      </c>
      <c r="Z122" s="29">
        <v>401986.71875113156</v>
      </c>
      <c r="AA122" s="29">
        <v>45736.907160933391</v>
      </c>
      <c r="AB122" s="29">
        <v>256351.0951920985</v>
      </c>
      <c r="AC122" s="29">
        <v>666696.1043825025</v>
      </c>
      <c r="AD122" s="29">
        <v>217962.30292187986</v>
      </c>
      <c r="AE122" s="29">
        <v>1728600.6904372538</v>
      </c>
      <c r="AF122" s="29">
        <v>876160.0501648772</v>
      </c>
      <c r="AG122" s="29">
        <v>161014.05214983656</v>
      </c>
      <c r="AH122" s="29">
        <v>90092.69751763939</v>
      </c>
      <c r="AI122" s="29">
        <v>7564.8855945826017</v>
      </c>
      <c r="AJ122" s="29">
        <v>365967.54858198331</v>
      </c>
      <c r="AK122" s="29">
        <v>57573.197052875046</v>
      </c>
      <c r="AL122" s="29">
        <v>264039.54120882991</v>
      </c>
      <c r="AM122" s="29">
        <v>215288.11246529862</v>
      </c>
      <c r="AN122" s="29">
        <v>279650.72575154481</v>
      </c>
      <c r="AO122" s="29">
        <v>197299.36815866115</v>
      </c>
      <c r="AP122" s="29">
        <v>1732205.2320796405</v>
      </c>
      <c r="AQ122" s="29">
        <v>443841.84586846555</v>
      </c>
      <c r="AR122" s="29">
        <v>83466.325621946744</v>
      </c>
      <c r="AS122" s="29">
        <v>9355.2349333945549</v>
      </c>
      <c r="AT122" s="29">
        <v>173453.69050276058</v>
      </c>
      <c r="AU122" s="29">
        <v>104394.04472631167</v>
      </c>
      <c r="AV122" s="29">
        <v>1575.0906498530164</v>
      </c>
      <c r="AW122" s="29">
        <v>284.1977511610458</v>
      </c>
      <c r="AX122" s="29">
        <v>1676450.4872913049</v>
      </c>
      <c r="AY122" s="29">
        <v>1010427.9729465425</v>
      </c>
      <c r="AZ122" s="29">
        <v>238610.11719089621</v>
      </c>
      <c r="BA122" s="29">
        <v>20.76431984500698</v>
      </c>
      <c r="BB122" s="29">
        <v>326552.80773484684</v>
      </c>
      <c r="BC122" s="29">
        <v>396200.61948556104</v>
      </c>
      <c r="BD122" s="29">
        <v>1220742.5706273734</v>
      </c>
      <c r="BE122" s="29">
        <v>337645.2416705059</v>
      </c>
      <c r="BF122" s="29">
        <v>3122.3467163395599</v>
      </c>
      <c r="BG122" s="29">
        <v>998747.77745023929</v>
      </c>
      <c r="BH122" s="29">
        <v>298086.18620045873</v>
      </c>
      <c r="BI122" s="29">
        <v>6954.0592493456888</v>
      </c>
      <c r="BJ122" s="29">
        <v>223743.27805355948</v>
      </c>
      <c r="BK122" s="29">
        <v>38535.337861255954</v>
      </c>
      <c r="BL122" s="29">
        <v>122622.20453561134</v>
      </c>
      <c r="BM122" s="29">
        <v>104563.39144478542</v>
      </c>
      <c r="BN122" s="29">
        <v>204609.3457245123</v>
      </c>
      <c r="BO122" s="29">
        <v>116729.66383973182</v>
      </c>
      <c r="BP122" s="29">
        <v>138836.82469185439</v>
      </c>
      <c r="BQ122" s="29">
        <v>34868.007982504299</v>
      </c>
      <c r="BR122" s="29">
        <v>144504.64934617365</v>
      </c>
      <c r="BS122" s="29">
        <v>0</v>
      </c>
      <c r="BT122" s="59">
        <f t="shared" si="5"/>
        <v>17856447.834491912</v>
      </c>
      <c r="BU122" s="29">
        <v>31328.76172383604</v>
      </c>
      <c r="BV122" s="29">
        <v>0</v>
      </c>
      <c r="BW122" s="29">
        <v>0</v>
      </c>
      <c r="BX122" s="29">
        <v>0</v>
      </c>
      <c r="BY122" s="29">
        <v>0</v>
      </c>
      <c r="BZ122" s="29">
        <v>318899.12812665495</v>
      </c>
      <c r="CA122" s="29">
        <v>121885.67644743403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205.07377477376818</v>
      </c>
      <c r="CJ122" s="38">
        <f t="shared" si="7"/>
        <v>18328766.474564608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7094.0222675073001</v>
      </c>
      <c r="D123" s="29">
        <v>1182.8480722875991</v>
      </c>
      <c r="E123" s="29">
        <v>2914.0219448563057</v>
      </c>
      <c r="F123" s="29">
        <v>247676.63449154471</v>
      </c>
      <c r="G123" s="29">
        <v>68997.062569170841</v>
      </c>
      <c r="H123" s="29">
        <v>1898.2555154815268</v>
      </c>
      <c r="I123" s="29">
        <v>7612.9065977732253</v>
      </c>
      <c r="J123" s="29">
        <v>3701.2607689793181</v>
      </c>
      <c r="K123" s="29">
        <v>34349.206386801736</v>
      </c>
      <c r="L123" s="29">
        <v>2981.004997364978</v>
      </c>
      <c r="M123" s="29">
        <v>46484.526747337455</v>
      </c>
      <c r="N123" s="29">
        <v>200346.84404068041</v>
      </c>
      <c r="O123" s="29">
        <v>7581.7085611064031</v>
      </c>
      <c r="P123" s="29">
        <v>20770.651860962764</v>
      </c>
      <c r="Q123" s="29">
        <v>1389.7302928435031</v>
      </c>
      <c r="R123" s="29">
        <v>85926.031160251354</v>
      </c>
      <c r="S123" s="29">
        <v>16967.191477285109</v>
      </c>
      <c r="T123" s="29">
        <v>15185.86551673276</v>
      </c>
      <c r="U123" s="29">
        <v>769881.4880935112</v>
      </c>
      <c r="V123" s="29">
        <v>2993.2584191079654</v>
      </c>
      <c r="W123" s="29">
        <v>946.48666311471675</v>
      </c>
      <c r="X123" s="29">
        <v>66883.280716956695</v>
      </c>
      <c r="Y123" s="29">
        <v>99537.654280544622</v>
      </c>
      <c r="Z123" s="29">
        <v>108806.88637733407</v>
      </c>
      <c r="AA123" s="29">
        <v>55152.89821452547</v>
      </c>
      <c r="AB123" s="29">
        <v>759206.25687662011</v>
      </c>
      <c r="AC123" s="29">
        <v>7107939.1067053033</v>
      </c>
      <c r="AD123" s="29">
        <v>18418.422745059383</v>
      </c>
      <c r="AE123" s="29">
        <v>531063.54620656825</v>
      </c>
      <c r="AF123" s="29">
        <v>82360.687301948987</v>
      </c>
      <c r="AG123" s="29">
        <v>6032.0369477901559</v>
      </c>
      <c r="AH123" s="29">
        <v>17190.183946282908</v>
      </c>
      <c r="AI123" s="29">
        <v>13.438949424902622</v>
      </c>
      <c r="AJ123" s="29">
        <v>358154.55627600057</v>
      </c>
      <c r="AK123" s="29">
        <v>167290.38166890049</v>
      </c>
      <c r="AL123" s="29">
        <v>31106.583101562759</v>
      </c>
      <c r="AM123" s="29">
        <v>44477.183276404015</v>
      </c>
      <c r="AN123" s="29">
        <v>119019.75165030308</v>
      </c>
      <c r="AO123" s="29">
        <v>275845.44147342432</v>
      </c>
      <c r="AP123" s="29">
        <v>504322.23615874047</v>
      </c>
      <c r="AQ123" s="29">
        <v>11879.074725600818</v>
      </c>
      <c r="AR123" s="29">
        <v>4364.5823867689269</v>
      </c>
      <c r="AS123" s="29">
        <v>745.60971258703421</v>
      </c>
      <c r="AT123" s="29">
        <v>36769.595463726902</v>
      </c>
      <c r="AU123" s="29">
        <v>6347.5295782488429</v>
      </c>
      <c r="AV123" s="29">
        <v>12.440454565966764</v>
      </c>
      <c r="AW123" s="29">
        <v>3.449697402641632</v>
      </c>
      <c r="AX123" s="29">
        <v>439127.14771782665</v>
      </c>
      <c r="AY123" s="29">
        <v>839077.43576377584</v>
      </c>
      <c r="AZ123" s="29">
        <v>20985.826912641063</v>
      </c>
      <c r="BA123" s="29">
        <v>1.6080290907663587E-2</v>
      </c>
      <c r="BB123" s="29">
        <v>1881.98326722866</v>
      </c>
      <c r="BC123" s="29">
        <v>276728.84338140744</v>
      </c>
      <c r="BD123" s="29">
        <v>276121.45594310918</v>
      </c>
      <c r="BE123" s="29">
        <v>13847.722958624307</v>
      </c>
      <c r="BF123" s="29">
        <v>8.4857047165391677</v>
      </c>
      <c r="BG123" s="29">
        <v>193907.60471499135</v>
      </c>
      <c r="BH123" s="29">
        <v>274261.80196511192</v>
      </c>
      <c r="BI123" s="29">
        <v>448.91232352095801</v>
      </c>
      <c r="BJ123" s="29">
        <v>164742.46301447198</v>
      </c>
      <c r="BK123" s="29">
        <v>2170.9497238870567</v>
      </c>
      <c r="BL123" s="29">
        <v>72481.564822869972</v>
      </c>
      <c r="BM123" s="29">
        <v>16370.265171264149</v>
      </c>
      <c r="BN123" s="29">
        <v>29919.217192218228</v>
      </c>
      <c r="BO123" s="29">
        <v>31513.897354124361</v>
      </c>
      <c r="BP123" s="29">
        <v>32190.444024282857</v>
      </c>
      <c r="BQ123" s="29">
        <v>1110.7639976534933</v>
      </c>
      <c r="BR123" s="29">
        <v>5691.7114356263128</v>
      </c>
      <c r="BS123" s="29">
        <v>0</v>
      </c>
      <c r="BT123" s="59">
        <f t="shared" si="5"/>
        <v>14652412.334806941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22298.086440000239</v>
      </c>
      <c r="CE123" s="29">
        <v>0</v>
      </c>
      <c r="CF123" s="29">
        <v>0</v>
      </c>
      <c r="CG123" s="29">
        <v>0</v>
      </c>
      <c r="CH123" s="29">
        <v>0</v>
      </c>
      <c r="CI123" s="29">
        <v>95346.001192747688</v>
      </c>
      <c r="CJ123" s="38">
        <f t="shared" si="7"/>
        <v>14770056.422439691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7073.4152990214043</v>
      </c>
      <c r="D124" s="29">
        <v>24.191500517440577</v>
      </c>
      <c r="E124" s="29">
        <v>0</v>
      </c>
      <c r="F124" s="29">
        <v>2943.3741550162827</v>
      </c>
      <c r="G124" s="29">
        <v>44621.967599588825</v>
      </c>
      <c r="H124" s="29">
        <v>593.91550383083063</v>
      </c>
      <c r="I124" s="29">
        <v>198.06331789938571</v>
      </c>
      <c r="J124" s="29">
        <v>5383.0864367187742</v>
      </c>
      <c r="K124" s="29">
        <v>60632.190955560989</v>
      </c>
      <c r="L124" s="29">
        <v>22.598588396181899</v>
      </c>
      <c r="M124" s="29">
        <v>45908.112161670404</v>
      </c>
      <c r="N124" s="29">
        <v>890445.09067748301</v>
      </c>
      <c r="O124" s="29">
        <v>19521.362709807185</v>
      </c>
      <c r="P124" s="29">
        <v>15898.61888424646</v>
      </c>
      <c r="Q124" s="29">
        <v>21535.507230926465</v>
      </c>
      <c r="R124" s="29">
        <v>52425.97327318188</v>
      </c>
      <c r="S124" s="29">
        <v>34919.122834254682</v>
      </c>
      <c r="T124" s="29">
        <v>62902.792968686394</v>
      </c>
      <c r="U124" s="29">
        <v>155079.29575358026</v>
      </c>
      <c r="V124" s="29">
        <v>653.45449646879069</v>
      </c>
      <c r="W124" s="29">
        <v>1991.7727844988942</v>
      </c>
      <c r="X124" s="29">
        <v>858984.2944538669</v>
      </c>
      <c r="Y124" s="29">
        <v>8058.8308720249925</v>
      </c>
      <c r="Z124" s="29">
        <v>1179.7134733619105</v>
      </c>
      <c r="AA124" s="29">
        <v>47.001368498722819</v>
      </c>
      <c r="AB124" s="29">
        <v>5.2327533355969713</v>
      </c>
      <c r="AC124" s="29">
        <v>562.47574084981557</v>
      </c>
      <c r="AD124" s="29">
        <v>7060.1084215320261</v>
      </c>
      <c r="AE124" s="29">
        <v>335492.63063927821</v>
      </c>
      <c r="AF124" s="29">
        <v>54577.267996690003</v>
      </c>
      <c r="AG124" s="29">
        <v>356.7891803001412</v>
      </c>
      <c r="AH124" s="29">
        <v>10.270672819625801</v>
      </c>
      <c r="AI124" s="29">
        <v>0</v>
      </c>
      <c r="AJ124" s="29">
        <v>794.35443592898423</v>
      </c>
      <c r="AK124" s="29">
        <v>300.83333300713542</v>
      </c>
      <c r="AL124" s="29">
        <v>67407.09188367959</v>
      </c>
      <c r="AM124" s="29">
        <v>25046.006420602938</v>
      </c>
      <c r="AN124" s="29">
        <v>430890.30863203481</v>
      </c>
      <c r="AO124" s="29">
        <v>231987.49162459638</v>
      </c>
      <c r="AP124" s="29">
        <v>70012.772190177348</v>
      </c>
      <c r="AQ124" s="29">
        <v>29411.842443703215</v>
      </c>
      <c r="AR124" s="29">
        <v>18.717484034588562</v>
      </c>
      <c r="AS124" s="29">
        <v>5.4732190346794223</v>
      </c>
      <c r="AT124" s="29">
        <v>2402.6482606741138</v>
      </c>
      <c r="AU124" s="29">
        <v>44389.695970939974</v>
      </c>
      <c r="AV124" s="29">
        <v>14.394319571324711</v>
      </c>
      <c r="AW124" s="29">
        <v>0</v>
      </c>
      <c r="AX124" s="29">
        <v>71280.715336045061</v>
      </c>
      <c r="AY124" s="29">
        <v>14530.110761646458</v>
      </c>
      <c r="AZ124" s="29">
        <v>7330383.1233729152</v>
      </c>
      <c r="BA124" s="29">
        <v>0</v>
      </c>
      <c r="BB124" s="29">
        <v>1748.6144225531671</v>
      </c>
      <c r="BC124" s="29">
        <v>3950.0797454088943</v>
      </c>
      <c r="BD124" s="29">
        <v>39495.242428868383</v>
      </c>
      <c r="BE124" s="29">
        <v>1262.1534558522162</v>
      </c>
      <c r="BF124" s="29">
        <v>0</v>
      </c>
      <c r="BG124" s="29">
        <v>30286.27186475115</v>
      </c>
      <c r="BH124" s="29">
        <v>913514.44720508938</v>
      </c>
      <c r="BI124" s="29">
        <v>132.70739255033698</v>
      </c>
      <c r="BJ124" s="29">
        <v>596128.01224288798</v>
      </c>
      <c r="BK124" s="29">
        <v>0</v>
      </c>
      <c r="BL124" s="29">
        <v>710420.08746739419</v>
      </c>
      <c r="BM124" s="29">
        <v>26735.871678980606</v>
      </c>
      <c r="BN124" s="29">
        <v>143869.09139939721</v>
      </c>
      <c r="BO124" s="29">
        <v>15121.978076772988</v>
      </c>
      <c r="BP124" s="29">
        <v>132695.30816598266</v>
      </c>
      <c r="BQ124" s="29">
        <v>111.91302035702981</v>
      </c>
      <c r="BR124" s="29">
        <v>1696.9452758492112</v>
      </c>
      <c r="BS124" s="29">
        <v>0</v>
      </c>
      <c r="BT124" s="59">
        <f t="shared" si="5"/>
        <v>13625152.826235199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16172353.462730335</v>
      </c>
      <c r="CG124" s="29">
        <v>0</v>
      </c>
      <c r="CH124" s="29">
        <v>0</v>
      </c>
      <c r="CI124" s="29">
        <v>612.50505622779815</v>
      </c>
      <c r="CJ124" s="38">
        <f t="shared" si="7"/>
        <v>29798118.794021763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8417.4241745461586</v>
      </c>
      <c r="D126" s="29">
        <v>495.80694291602703</v>
      </c>
      <c r="E126" s="29">
        <v>135.96510854436846</v>
      </c>
      <c r="F126" s="29">
        <v>5553.6598428289617</v>
      </c>
      <c r="G126" s="29">
        <v>904671.04407816764</v>
      </c>
      <c r="H126" s="29">
        <v>30030.307854836446</v>
      </c>
      <c r="I126" s="29">
        <v>35249.047184336305</v>
      </c>
      <c r="J126" s="29">
        <v>735.87242970221268</v>
      </c>
      <c r="K126" s="29">
        <v>13645.283286685399</v>
      </c>
      <c r="L126" s="29">
        <v>13639.027979818242</v>
      </c>
      <c r="M126" s="29">
        <v>77987.023211467691</v>
      </c>
      <c r="N126" s="29">
        <v>38475645.321438953</v>
      </c>
      <c r="O126" s="29">
        <v>49619.838952985083</v>
      </c>
      <c r="P126" s="29">
        <v>17714.386680626496</v>
      </c>
      <c r="Q126" s="29">
        <v>1812.6450701592319</v>
      </c>
      <c r="R126" s="29">
        <v>17651.772074954144</v>
      </c>
      <c r="S126" s="29">
        <v>68003.249673526108</v>
      </c>
      <c r="T126" s="29">
        <v>17420.123149222811</v>
      </c>
      <c r="U126" s="29">
        <v>213317.39701430243</v>
      </c>
      <c r="V126" s="29">
        <v>7181.213991194245</v>
      </c>
      <c r="W126" s="29">
        <v>658.68684220406044</v>
      </c>
      <c r="X126" s="29">
        <v>517321.35983111663</v>
      </c>
      <c r="Y126" s="29">
        <v>53417.593571288933</v>
      </c>
      <c r="Z126" s="29">
        <v>54382.237447568739</v>
      </c>
      <c r="AA126" s="29">
        <v>10113.075790417961</v>
      </c>
      <c r="AB126" s="29">
        <v>128005.18475914339</v>
      </c>
      <c r="AC126" s="29">
        <v>19078.553478617847</v>
      </c>
      <c r="AD126" s="29">
        <v>290606.90692397772</v>
      </c>
      <c r="AE126" s="29">
        <v>2478103.3404845595</v>
      </c>
      <c r="AF126" s="29">
        <v>1196628.8139005585</v>
      </c>
      <c r="AG126" s="29">
        <v>90836.320203808515</v>
      </c>
      <c r="AH126" s="29">
        <v>39383.727211634287</v>
      </c>
      <c r="AI126" s="29">
        <v>10063.769010012538</v>
      </c>
      <c r="AJ126" s="29">
        <v>190345.09814496836</v>
      </c>
      <c r="AK126" s="29">
        <v>53074.203770026506</v>
      </c>
      <c r="AL126" s="29">
        <v>252907.01236238319</v>
      </c>
      <c r="AM126" s="29">
        <v>137100.85168316256</v>
      </c>
      <c r="AN126" s="29">
        <v>121981.84485071551</v>
      </c>
      <c r="AO126" s="29">
        <v>94352.58928995872</v>
      </c>
      <c r="AP126" s="29">
        <v>265154.99478048366</v>
      </c>
      <c r="AQ126" s="29">
        <v>581611.07172349573</v>
      </c>
      <c r="AR126" s="29">
        <v>189851.75553228208</v>
      </c>
      <c r="AS126" s="29">
        <v>6226.4296833031958</v>
      </c>
      <c r="AT126" s="29">
        <v>96583.319772480856</v>
      </c>
      <c r="AU126" s="29">
        <v>6763.1643122659416</v>
      </c>
      <c r="AV126" s="29">
        <v>12.510754268127128</v>
      </c>
      <c r="AW126" s="29">
        <v>5.6546822397869851</v>
      </c>
      <c r="AX126" s="29">
        <v>351875.89447478607</v>
      </c>
      <c r="AY126" s="29">
        <v>288971.21807238943</v>
      </c>
      <c r="AZ126" s="29">
        <v>13907.255708887202</v>
      </c>
      <c r="BA126" s="29">
        <v>14.065616525275745</v>
      </c>
      <c r="BB126" s="29">
        <v>253070.89640571474</v>
      </c>
      <c r="BC126" s="29">
        <v>75993.423509134343</v>
      </c>
      <c r="BD126" s="29">
        <v>194303.42356088696</v>
      </c>
      <c r="BE126" s="29">
        <v>84002.6195114968</v>
      </c>
      <c r="BF126" s="29">
        <v>7171.9094695685862</v>
      </c>
      <c r="BG126" s="29">
        <v>178425.96731935805</v>
      </c>
      <c r="BH126" s="29">
        <v>44679.322423703394</v>
      </c>
      <c r="BI126" s="29">
        <v>3344.5222626003006</v>
      </c>
      <c r="BJ126" s="29">
        <v>26467.172282396044</v>
      </c>
      <c r="BK126" s="29">
        <v>46416.60284398865</v>
      </c>
      <c r="BL126" s="29">
        <v>16313.507583171446</v>
      </c>
      <c r="BM126" s="29">
        <v>30932.006902591551</v>
      </c>
      <c r="BN126" s="29">
        <v>129898.48381868444</v>
      </c>
      <c r="BO126" s="29">
        <v>86920.629403425555</v>
      </c>
      <c r="BP126" s="29">
        <v>54852.816810321361</v>
      </c>
      <c r="BQ126" s="29">
        <v>26562.979992317098</v>
      </c>
      <c r="BR126" s="29">
        <v>95887.253443807538</v>
      </c>
      <c r="BS126" s="29">
        <v>0</v>
      </c>
      <c r="BT126" s="59">
        <f t="shared" si="5"/>
        <v>48853508.452352494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0.81679147612450176</v>
      </c>
      <c r="CJ126" s="38">
        <f t="shared" si="7"/>
        <v>48853509.269143969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3041.878324995977</v>
      </c>
      <c r="D127" s="29">
        <v>104.00836604663968</v>
      </c>
      <c r="E127" s="29">
        <v>34.141051380919578</v>
      </c>
      <c r="F127" s="29">
        <v>22.400358563885753</v>
      </c>
      <c r="G127" s="29">
        <v>8165.1869347478942</v>
      </c>
      <c r="H127" s="29">
        <v>281.68976894438435</v>
      </c>
      <c r="I127" s="29">
        <v>870.97954219759504</v>
      </c>
      <c r="J127" s="29">
        <v>52.648389747169063</v>
      </c>
      <c r="K127" s="29">
        <v>817.16444746351874</v>
      </c>
      <c r="L127" s="29">
        <v>1865.8751306523916</v>
      </c>
      <c r="M127" s="29">
        <v>4896.0523725567937</v>
      </c>
      <c r="N127" s="29">
        <v>30501.300901489445</v>
      </c>
      <c r="O127" s="29">
        <v>291.71844930524475</v>
      </c>
      <c r="P127" s="29">
        <v>456.84459177273766</v>
      </c>
      <c r="Q127" s="29">
        <v>104.12714461135894</v>
      </c>
      <c r="R127" s="29">
        <v>887.82163365342217</v>
      </c>
      <c r="S127" s="29">
        <v>2439.7061669641298</v>
      </c>
      <c r="T127" s="29">
        <v>772.782995776495</v>
      </c>
      <c r="U127" s="29">
        <v>6742.6080789525986</v>
      </c>
      <c r="V127" s="29">
        <v>284.98838964468109</v>
      </c>
      <c r="W127" s="29">
        <v>88.438939760458879</v>
      </c>
      <c r="X127" s="29">
        <v>5928.0001777870857</v>
      </c>
      <c r="Y127" s="29">
        <v>2308.0840012499057</v>
      </c>
      <c r="Z127" s="29">
        <v>6134.5839663794732</v>
      </c>
      <c r="AA127" s="29">
        <v>1343.3218485063478</v>
      </c>
      <c r="AB127" s="29">
        <v>7735.684469344299</v>
      </c>
      <c r="AC127" s="29">
        <v>7147.0499740821178</v>
      </c>
      <c r="AD127" s="29">
        <v>3200.05430671349</v>
      </c>
      <c r="AE127" s="29">
        <v>127969.14992365429</v>
      </c>
      <c r="AF127" s="29">
        <v>29139.816650127708</v>
      </c>
      <c r="AG127" s="29">
        <v>8273.5796804149923</v>
      </c>
      <c r="AH127" s="29">
        <v>1860.8761953466105</v>
      </c>
      <c r="AI127" s="29">
        <v>19.53210702830323</v>
      </c>
      <c r="AJ127" s="29">
        <v>10401.610667368272</v>
      </c>
      <c r="AK127" s="29">
        <v>6427.1073795980292</v>
      </c>
      <c r="AL127" s="29">
        <v>18998.633052800404</v>
      </c>
      <c r="AM127" s="29">
        <v>22755.129660410312</v>
      </c>
      <c r="AN127" s="29">
        <v>47129.457539006537</v>
      </c>
      <c r="AO127" s="29">
        <v>12170.040909932233</v>
      </c>
      <c r="AP127" s="29">
        <v>125015.4572687956</v>
      </c>
      <c r="AQ127" s="29">
        <v>35961.603664423492</v>
      </c>
      <c r="AR127" s="29">
        <v>805.89428891669843</v>
      </c>
      <c r="AS127" s="29">
        <v>391.83208520991798</v>
      </c>
      <c r="AT127" s="29">
        <v>8420.2984045079411</v>
      </c>
      <c r="AU127" s="29">
        <v>566.48351462265873</v>
      </c>
      <c r="AV127" s="29">
        <v>1.5655567384205546</v>
      </c>
      <c r="AW127" s="29">
        <v>2.3222770514108126</v>
      </c>
      <c r="AX127" s="29">
        <v>112184.29440722981</v>
      </c>
      <c r="AY127" s="29">
        <v>88985.505708524521</v>
      </c>
      <c r="AZ127" s="29">
        <v>73622.693309300783</v>
      </c>
      <c r="BA127" s="29">
        <v>22.031150890576068</v>
      </c>
      <c r="BB127" s="29">
        <v>6080.8696712201518</v>
      </c>
      <c r="BC127" s="29">
        <v>31170.514571359497</v>
      </c>
      <c r="BD127" s="29">
        <v>43433.789179481639</v>
      </c>
      <c r="BE127" s="29">
        <v>24615.931931657109</v>
      </c>
      <c r="BF127" s="29">
        <v>540.77848102715052</v>
      </c>
      <c r="BG127" s="29">
        <v>74036.670831095777</v>
      </c>
      <c r="BH127" s="29">
        <v>36805.970381674342</v>
      </c>
      <c r="BI127" s="29">
        <v>425.57530237896952</v>
      </c>
      <c r="BJ127" s="29">
        <v>48218.474253117893</v>
      </c>
      <c r="BK127" s="29">
        <v>2593.9617493219434</v>
      </c>
      <c r="BL127" s="29">
        <v>14783.254834035137</v>
      </c>
      <c r="BM127" s="29">
        <v>67108.373111957073</v>
      </c>
      <c r="BN127" s="29">
        <v>24690.134602155311</v>
      </c>
      <c r="BO127" s="29">
        <v>25534.303067104742</v>
      </c>
      <c r="BP127" s="29">
        <v>6366.2896072857184</v>
      </c>
      <c r="BQ127" s="29">
        <v>1157.8764592725927</v>
      </c>
      <c r="BR127" s="29">
        <v>504.04301750263579</v>
      </c>
      <c r="BS127" s="29">
        <v>0</v>
      </c>
      <c r="BT127" s="59">
        <f t="shared" si="5"/>
        <v>1235710.8671768378</v>
      </c>
      <c r="BU127" s="29">
        <v>68877.345095301134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2.9125217106958172</v>
      </c>
      <c r="CJ127" s="38">
        <f t="shared" si="7"/>
        <v>1304591.1247938494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4219.6479108416743</v>
      </c>
      <c r="D128" s="29">
        <v>651.00444865117254</v>
      </c>
      <c r="E128" s="29">
        <v>281.68218262211292</v>
      </c>
      <c r="F128" s="29">
        <v>3375.1060569013689</v>
      </c>
      <c r="G128" s="29">
        <v>14144.49090812744</v>
      </c>
      <c r="H128" s="29">
        <v>1539.9209381109076</v>
      </c>
      <c r="I128" s="29">
        <v>1474.6453139529497</v>
      </c>
      <c r="J128" s="29">
        <v>821.58018885537615</v>
      </c>
      <c r="K128" s="29">
        <v>8268.831030872936</v>
      </c>
      <c r="L128" s="29">
        <v>615.89989335744679</v>
      </c>
      <c r="M128" s="29">
        <v>9698.9768774095319</v>
      </c>
      <c r="N128" s="29">
        <v>120776.32210397735</v>
      </c>
      <c r="O128" s="29">
        <v>4149.3952262302382</v>
      </c>
      <c r="P128" s="29">
        <v>5359.3954067261257</v>
      </c>
      <c r="Q128" s="29">
        <v>2921.2796553875683</v>
      </c>
      <c r="R128" s="29">
        <v>9028.7225272828964</v>
      </c>
      <c r="S128" s="29">
        <v>10005.155011643319</v>
      </c>
      <c r="T128" s="29">
        <v>9356.6599758901393</v>
      </c>
      <c r="U128" s="29">
        <v>44236.959969747804</v>
      </c>
      <c r="V128" s="29">
        <v>637.25399829869968</v>
      </c>
      <c r="W128" s="29">
        <v>373.0094298088402</v>
      </c>
      <c r="X128" s="29">
        <v>110402.43918635722</v>
      </c>
      <c r="Y128" s="29">
        <v>18740.226053862993</v>
      </c>
      <c r="Z128" s="29">
        <v>2284.9336104364493</v>
      </c>
      <c r="AA128" s="29">
        <v>3615.8089689158983</v>
      </c>
      <c r="AB128" s="29">
        <v>31268.151410461185</v>
      </c>
      <c r="AC128" s="29">
        <v>107984.19073909658</v>
      </c>
      <c r="AD128" s="29">
        <v>9983.2477369169028</v>
      </c>
      <c r="AE128" s="29">
        <v>177589.25381590743</v>
      </c>
      <c r="AF128" s="29">
        <v>74712.362269190286</v>
      </c>
      <c r="AG128" s="29">
        <v>4853.5767330064791</v>
      </c>
      <c r="AH128" s="29">
        <v>2290.8256125757198</v>
      </c>
      <c r="AI128" s="29">
        <v>1004.406552700449</v>
      </c>
      <c r="AJ128" s="29">
        <v>79249.502451697394</v>
      </c>
      <c r="AK128" s="29">
        <v>7222.0068195070944</v>
      </c>
      <c r="AL128" s="29">
        <v>29428.865235691439</v>
      </c>
      <c r="AM128" s="29">
        <v>23670.528721325449</v>
      </c>
      <c r="AN128" s="29">
        <v>75862.52851942199</v>
      </c>
      <c r="AO128" s="29">
        <v>43975.940989113536</v>
      </c>
      <c r="AP128" s="29">
        <v>121446.93270231817</v>
      </c>
      <c r="AQ128" s="29">
        <v>30630.800856137099</v>
      </c>
      <c r="AR128" s="29">
        <v>3674.6600454317945</v>
      </c>
      <c r="AS128" s="29">
        <v>444.69082563753193</v>
      </c>
      <c r="AT128" s="29">
        <v>13549.478418791621</v>
      </c>
      <c r="AU128" s="29">
        <v>8946.2907332816285</v>
      </c>
      <c r="AV128" s="29">
        <v>18.457022052215375</v>
      </c>
      <c r="AW128" s="29">
        <v>142.12684870993655</v>
      </c>
      <c r="AX128" s="29">
        <v>62618.833455278524</v>
      </c>
      <c r="AY128" s="29">
        <v>50733.548809529624</v>
      </c>
      <c r="AZ128" s="29">
        <v>19357.537748086561</v>
      </c>
      <c r="BA128" s="29">
        <v>3.0685940862118386</v>
      </c>
      <c r="BB128" s="29">
        <v>7730.993013768385</v>
      </c>
      <c r="BC128" s="29">
        <v>21785.060885204868</v>
      </c>
      <c r="BD128" s="29">
        <v>60620.624182792642</v>
      </c>
      <c r="BE128" s="29">
        <v>22302.928535144132</v>
      </c>
      <c r="BF128" s="29">
        <v>626.48533493139337</v>
      </c>
      <c r="BG128" s="29">
        <v>55251.999755634344</v>
      </c>
      <c r="BH128" s="29">
        <v>19112.272933238863</v>
      </c>
      <c r="BI128" s="29">
        <v>1638.0314931268183</v>
      </c>
      <c r="BJ128" s="29">
        <v>26638.410918627276</v>
      </c>
      <c r="BK128" s="29">
        <v>2108.0929483664622</v>
      </c>
      <c r="BL128" s="29">
        <v>21300.810242443145</v>
      </c>
      <c r="BM128" s="29">
        <v>17695.407990910793</v>
      </c>
      <c r="BN128" s="29">
        <v>28336.700523490374</v>
      </c>
      <c r="BO128" s="29">
        <v>13232.010434887501</v>
      </c>
      <c r="BP128" s="29">
        <v>8903.5063864589138</v>
      </c>
      <c r="BQ128" s="29">
        <v>3875.2137980601083</v>
      </c>
      <c r="BR128" s="29">
        <v>12152.024943482384</v>
      </c>
      <c r="BS128" s="29">
        <v>0</v>
      </c>
      <c r="BT128" s="59">
        <f t="shared" si="5"/>
        <v>1690951.7348607893</v>
      </c>
      <c r="BU128" s="29">
        <v>46087.590603136916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47.860854479182613</v>
      </c>
      <c r="CE128" s="29">
        <v>0</v>
      </c>
      <c r="CF128" s="29">
        <v>351.95620107967125</v>
      </c>
      <c r="CG128" s="29">
        <v>0</v>
      </c>
      <c r="CH128" s="29">
        <v>0</v>
      </c>
      <c r="CI128" s="29">
        <v>76.903386936285074</v>
      </c>
      <c r="CJ128" s="38">
        <f t="shared" si="7"/>
        <v>1737516.0459064215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1295.2577043248366</v>
      </c>
      <c r="D129" s="29">
        <v>10.226817734199994</v>
      </c>
      <c r="E129" s="29">
        <v>10.204764138353676</v>
      </c>
      <c r="F129" s="29">
        <v>392.8451227764823</v>
      </c>
      <c r="G129" s="29">
        <v>12898.845156379892</v>
      </c>
      <c r="H129" s="29">
        <v>215.25211452059671</v>
      </c>
      <c r="I129" s="29">
        <v>774.25696253464707</v>
      </c>
      <c r="J129" s="29">
        <v>60.394206372301724</v>
      </c>
      <c r="K129" s="29">
        <v>500.84544256949488</v>
      </c>
      <c r="L129" s="29">
        <v>4130.6717023306182</v>
      </c>
      <c r="M129" s="29">
        <v>4692.0163023498335</v>
      </c>
      <c r="N129" s="29">
        <v>23344.415089105103</v>
      </c>
      <c r="O129" s="29">
        <v>494.74021177295481</v>
      </c>
      <c r="P129" s="29">
        <v>999.86238328680827</v>
      </c>
      <c r="Q129" s="29">
        <v>65.077335598521927</v>
      </c>
      <c r="R129" s="29">
        <v>1533.5607329593038</v>
      </c>
      <c r="S129" s="29">
        <v>4615.146340110532</v>
      </c>
      <c r="T129" s="29">
        <v>894.25448120494423</v>
      </c>
      <c r="U129" s="29">
        <v>8445.0185252683586</v>
      </c>
      <c r="V129" s="29">
        <v>418.84775957361143</v>
      </c>
      <c r="W129" s="29">
        <v>97.094757418386351</v>
      </c>
      <c r="X129" s="29">
        <v>5996.9057065969528</v>
      </c>
      <c r="Y129" s="29">
        <v>4959.571358894379</v>
      </c>
      <c r="Z129" s="29">
        <v>14108.039001640871</v>
      </c>
      <c r="AA129" s="29">
        <v>1732.3805867926887</v>
      </c>
      <c r="AB129" s="29">
        <v>25812.28190866685</v>
      </c>
      <c r="AC129" s="29">
        <v>5557.1086811685082</v>
      </c>
      <c r="AD129" s="29">
        <v>6309.0307885137709</v>
      </c>
      <c r="AE129" s="29">
        <v>253424.90624815668</v>
      </c>
      <c r="AF129" s="29">
        <v>56974.745530567598</v>
      </c>
      <c r="AG129" s="29">
        <v>5173.1661510524073</v>
      </c>
      <c r="AH129" s="29">
        <v>2584.216820785316</v>
      </c>
      <c r="AI129" s="29">
        <v>26.819470773595025</v>
      </c>
      <c r="AJ129" s="29">
        <v>19439.48549844238</v>
      </c>
      <c r="AK129" s="29">
        <v>4960.6088501271233</v>
      </c>
      <c r="AL129" s="29">
        <v>8182.8502370180258</v>
      </c>
      <c r="AM129" s="29">
        <v>32662.420245195852</v>
      </c>
      <c r="AN129" s="29">
        <v>10740.536325667528</v>
      </c>
      <c r="AO129" s="29">
        <v>9411.7873842594581</v>
      </c>
      <c r="AP129" s="29">
        <v>151759.12404922739</v>
      </c>
      <c r="AQ129" s="29">
        <v>16275.987835397949</v>
      </c>
      <c r="AR129" s="29">
        <v>3196.3552691164828</v>
      </c>
      <c r="AS129" s="29">
        <v>1902.581312701333</v>
      </c>
      <c r="AT129" s="29">
        <v>24963.979973764468</v>
      </c>
      <c r="AU129" s="29">
        <v>1916.3546888661344</v>
      </c>
      <c r="AV129" s="29">
        <v>14.557026116751256</v>
      </c>
      <c r="AW129" s="29">
        <v>1.4762863285286223</v>
      </c>
      <c r="AX129" s="29">
        <v>104222.28014438247</v>
      </c>
      <c r="AY129" s="29">
        <v>78478.062743637565</v>
      </c>
      <c r="AZ129" s="29">
        <v>1960.5500525783125</v>
      </c>
      <c r="BA129" s="29">
        <v>16.036338349930041</v>
      </c>
      <c r="BB129" s="29">
        <v>12294.862071823136</v>
      </c>
      <c r="BC129" s="29">
        <v>30909.494126314985</v>
      </c>
      <c r="BD129" s="29">
        <v>83739.277756683747</v>
      </c>
      <c r="BE129" s="29">
        <v>35798.757307681626</v>
      </c>
      <c r="BF129" s="29">
        <v>147.09429134296511</v>
      </c>
      <c r="BG129" s="29">
        <v>60561.59529344301</v>
      </c>
      <c r="BH129" s="29">
        <v>32416.039422386933</v>
      </c>
      <c r="BI129" s="29">
        <v>911.18666604794737</v>
      </c>
      <c r="BJ129" s="29">
        <v>11384.069823115764</v>
      </c>
      <c r="BK129" s="29">
        <v>2842.5669512269583</v>
      </c>
      <c r="BL129" s="29">
        <v>175836.75194600233</v>
      </c>
      <c r="BM129" s="29">
        <v>45989.277392205338</v>
      </c>
      <c r="BN129" s="29">
        <v>8641.0834826049831</v>
      </c>
      <c r="BO129" s="29">
        <v>7707.0228368561748</v>
      </c>
      <c r="BP129" s="29">
        <v>10975.865828812337</v>
      </c>
      <c r="BQ129" s="29">
        <v>2145.0653562301331</v>
      </c>
      <c r="BR129" s="29">
        <v>8230.1278490602817</v>
      </c>
      <c r="BS129" s="29">
        <v>0</v>
      </c>
      <c r="BT129" s="59">
        <f t="shared" si="5"/>
        <v>1449183.1788289556</v>
      </c>
      <c r="BU129" s="29">
        <v>8337.758754606828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1.8017319577420019</v>
      </c>
      <c r="CJ129" s="38">
        <f t="shared" si="7"/>
        <v>1457522.7393155203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14910.764900716995</v>
      </c>
      <c r="D131" s="29">
        <v>180.98605637161887</v>
      </c>
      <c r="E131" s="29">
        <v>532.93867648719709</v>
      </c>
      <c r="F131" s="29">
        <v>697.26914374165779</v>
      </c>
      <c r="G131" s="29">
        <v>202130.11581482808</v>
      </c>
      <c r="H131" s="29">
        <v>9204.9479383907383</v>
      </c>
      <c r="I131" s="29">
        <v>12037.510075498054</v>
      </c>
      <c r="J131" s="29">
        <v>686.48380188624185</v>
      </c>
      <c r="K131" s="29">
        <v>6228.5621421592441</v>
      </c>
      <c r="L131" s="29">
        <v>12563.301512516322</v>
      </c>
      <c r="M131" s="29">
        <v>58517.742203547656</v>
      </c>
      <c r="N131" s="29">
        <v>225571.93450639583</v>
      </c>
      <c r="O131" s="29">
        <v>5529.7514018521961</v>
      </c>
      <c r="P131" s="29">
        <v>6511.9503166874938</v>
      </c>
      <c r="Q131" s="29">
        <v>443.30699256744776</v>
      </c>
      <c r="R131" s="29">
        <v>10789.501153747064</v>
      </c>
      <c r="S131" s="29">
        <v>38154.345863126204</v>
      </c>
      <c r="T131" s="29">
        <v>8840.462201906772</v>
      </c>
      <c r="U131" s="29">
        <v>107228.19220107497</v>
      </c>
      <c r="V131" s="29">
        <v>4098.620122840076</v>
      </c>
      <c r="W131" s="29">
        <v>1257.2415635143227</v>
      </c>
      <c r="X131" s="29">
        <v>48924.193079679542</v>
      </c>
      <c r="Y131" s="29">
        <v>58275.378194567231</v>
      </c>
      <c r="Z131" s="29">
        <v>42377.144236193453</v>
      </c>
      <c r="AA131" s="29">
        <v>22690.533832642446</v>
      </c>
      <c r="AB131" s="29">
        <v>160071.38313902545</v>
      </c>
      <c r="AC131" s="29">
        <v>91395.024365647638</v>
      </c>
      <c r="AD131" s="29">
        <v>98961.477978747629</v>
      </c>
      <c r="AE131" s="29">
        <v>2080529.0562610668</v>
      </c>
      <c r="AF131" s="29">
        <v>533259.72845690313</v>
      </c>
      <c r="AG131" s="29">
        <v>74354.835364028535</v>
      </c>
      <c r="AH131" s="29">
        <v>22409.230446460653</v>
      </c>
      <c r="AI131" s="29">
        <v>400.91814158093973</v>
      </c>
      <c r="AJ131" s="29">
        <v>237158.66368019811</v>
      </c>
      <c r="AK131" s="29">
        <v>74326.571587193204</v>
      </c>
      <c r="AL131" s="29">
        <v>265889.28092822293</v>
      </c>
      <c r="AM131" s="29">
        <v>147008.45143387458</v>
      </c>
      <c r="AN131" s="29">
        <v>394929.82957261126</v>
      </c>
      <c r="AO131" s="29">
        <v>152640.0535709993</v>
      </c>
      <c r="AP131" s="29">
        <v>846182.10501411441</v>
      </c>
      <c r="AQ131" s="29">
        <v>510031.99668784748</v>
      </c>
      <c r="AR131" s="29">
        <v>34307.147779531064</v>
      </c>
      <c r="AS131" s="29">
        <v>7079.6026425787204</v>
      </c>
      <c r="AT131" s="29">
        <v>202627.17113136809</v>
      </c>
      <c r="AU131" s="29">
        <v>30097.456455952783</v>
      </c>
      <c r="AV131" s="29">
        <v>15.042840738627044</v>
      </c>
      <c r="AW131" s="29">
        <v>11.347211572962184</v>
      </c>
      <c r="AX131" s="29">
        <v>916133.44180811942</v>
      </c>
      <c r="AY131" s="29">
        <v>683184.77494952979</v>
      </c>
      <c r="AZ131" s="29">
        <v>147126.65775365313</v>
      </c>
      <c r="BA131" s="29">
        <v>58.744463639990514</v>
      </c>
      <c r="BB131" s="29">
        <v>89722.163588984098</v>
      </c>
      <c r="BC131" s="29">
        <v>290449.13796937803</v>
      </c>
      <c r="BD131" s="29">
        <v>827362.82452216907</v>
      </c>
      <c r="BE131" s="29">
        <v>287107.62573041837</v>
      </c>
      <c r="BF131" s="29">
        <v>6985.3045055882503</v>
      </c>
      <c r="BG131" s="29">
        <v>713172.48164467746</v>
      </c>
      <c r="BH131" s="29">
        <v>339601.05439837527</v>
      </c>
      <c r="BI131" s="29">
        <v>5810.7678333781514</v>
      </c>
      <c r="BJ131" s="29">
        <v>285920.84150633903</v>
      </c>
      <c r="BK131" s="29">
        <v>36439.241440767</v>
      </c>
      <c r="BL131" s="29">
        <v>129408.5462493261</v>
      </c>
      <c r="BM131" s="29">
        <v>137547.27703064092</v>
      </c>
      <c r="BN131" s="29">
        <v>332908.93772774976</v>
      </c>
      <c r="BO131" s="29">
        <v>373186.74376707786</v>
      </c>
      <c r="BP131" s="29">
        <v>263607.30990160821</v>
      </c>
      <c r="BQ131" s="29">
        <v>11878.415641989044</v>
      </c>
      <c r="BR131" s="29">
        <v>28862.409770018843</v>
      </c>
      <c r="BS131" s="29">
        <v>0</v>
      </c>
      <c r="BT131" s="59">
        <f t="shared" si="5"/>
        <v>12768544.254826631</v>
      </c>
      <c r="BU131" s="29">
        <v>152612.45453357114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9.3648198493735357</v>
      </c>
      <c r="CJ131" s="38">
        <f t="shared" si="7"/>
        <v>12921166.074180052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84.596467070364355</v>
      </c>
      <c r="D133" s="29">
        <v>3.1946685579594312E-2</v>
      </c>
      <c r="E133" s="29">
        <v>1.0939393728979212</v>
      </c>
      <c r="F133" s="29">
        <v>199.20999837445999</v>
      </c>
      <c r="G133" s="29">
        <v>1244.4124724463409</v>
      </c>
      <c r="H133" s="29">
        <v>34.630409190872079</v>
      </c>
      <c r="I133" s="29">
        <v>122.16929760543842</v>
      </c>
      <c r="J133" s="29">
        <v>32.449985331185516</v>
      </c>
      <c r="K133" s="29">
        <v>415.43296687740519</v>
      </c>
      <c r="L133" s="29">
        <v>69.038975774289824</v>
      </c>
      <c r="M133" s="29">
        <v>833.34725714980004</v>
      </c>
      <c r="N133" s="29">
        <v>447.40595194375635</v>
      </c>
      <c r="O133" s="29">
        <v>86.815547137987664</v>
      </c>
      <c r="P133" s="29">
        <v>120.60719358035476</v>
      </c>
      <c r="Q133" s="29">
        <v>79.366971654144606</v>
      </c>
      <c r="R133" s="29">
        <v>309.91914709997059</v>
      </c>
      <c r="S133" s="29">
        <v>505.60464499340378</v>
      </c>
      <c r="T133" s="29">
        <v>119.82702631882749</v>
      </c>
      <c r="U133" s="29">
        <v>1232.3529048221487</v>
      </c>
      <c r="V133" s="29">
        <v>42.317442224016915</v>
      </c>
      <c r="W133" s="29">
        <v>45.929207520542263</v>
      </c>
      <c r="X133" s="29">
        <v>359.62924569989991</v>
      </c>
      <c r="Y133" s="29">
        <v>90.621280284640633</v>
      </c>
      <c r="Z133" s="29">
        <v>11.504721875228071</v>
      </c>
      <c r="AA133" s="29">
        <v>10.699846978963333</v>
      </c>
      <c r="AB133" s="29">
        <v>314.65239898102885</v>
      </c>
      <c r="AC133" s="29">
        <v>378.4086913042355</v>
      </c>
      <c r="AD133" s="29">
        <v>1556.8700188559778</v>
      </c>
      <c r="AE133" s="29">
        <v>3931.4051589704659</v>
      </c>
      <c r="AF133" s="29">
        <v>850.04748167781008</v>
      </c>
      <c r="AG133" s="29">
        <v>2174.7635150257684</v>
      </c>
      <c r="AH133" s="29">
        <v>185.7498450229551</v>
      </c>
      <c r="AI133" s="29">
        <v>5.2520067648150606E-2</v>
      </c>
      <c r="AJ133" s="29">
        <v>1154.8198338043344</v>
      </c>
      <c r="AK133" s="29">
        <v>288.0750948315598</v>
      </c>
      <c r="AL133" s="29">
        <v>303.38963485340474</v>
      </c>
      <c r="AM133" s="29">
        <v>117.92659653374847</v>
      </c>
      <c r="AN133" s="29">
        <v>124.1638963799623</v>
      </c>
      <c r="AO133" s="29">
        <v>360.37844642251054</v>
      </c>
      <c r="AP133" s="29">
        <v>1488.9825783033284</v>
      </c>
      <c r="AQ133" s="29">
        <v>374.71175342803917</v>
      </c>
      <c r="AR133" s="29">
        <v>419.5941103332388</v>
      </c>
      <c r="AS133" s="29">
        <v>1.238230227650658</v>
      </c>
      <c r="AT133" s="29">
        <v>174.55522040657561</v>
      </c>
      <c r="AU133" s="29">
        <v>264.88505998346881</v>
      </c>
      <c r="AV133" s="29">
        <v>7.9089883221542845</v>
      </c>
      <c r="AW133" s="29">
        <v>8.2773399856410119</v>
      </c>
      <c r="AX133" s="29">
        <v>965.28895313129647</v>
      </c>
      <c r="AY133" s="29">
        <v>483.62649849600399</v>
      </c>
      <c r="AZ133" s="29">
        <v>156.99250180284577</v>
      </c>
      <c r="BA133" s="29">
        <v>0</v>
      </c>
      <c r="BB133" s="29">
        <v>34.64664643049602</v>
      </c>
      <c r="BC133" s="29">
        <v>304.16757006050608</v>
      </c>
      <c r="BD133" s="29">
        <v>736.52929818325754</v>
      </c>
      <c r="BE133" s="29">
        <v>272.48387649594309</v>
      </c>
      <c r="BF133" s="29">
        <v>3.1271446081239169</v>
      </c>
      <c r="BG133" s="29">
        <v>478.8921101750613</v>
      </c>
      <c r="BH133" s="29">
        <v>2904.6071275416011</v>
      </c>
      <c r="BI133" s="29">
        <v>2.4757317699786764E-2</v>
      </c>
      <c r="BJ133" s="29">
        <v>2334.9178206687607</v>
      </c>
      <c r="BK133" s="29">
        <v>182.93732544795449</v>
      </c>
      <c r="BL133" s="29">
        <v>31973.764358833261</v>
      </c>
      <c r="BM133" s="29">
        <v>7537.0071694869293</v>
      </c>
      <c r="BN133" s="29">
        <v>102.35927765941172</v>
      </c>
      <c r="BO133" s="29">
        <v>65.384680273885138</v>
      </c>
      <c r="BP133" s="29">
        <v>56.509171291798779</v>
      </c>
      <c r="BQ133" s="29">
        <v>30.53995316657188</v>
      </c>
      <c r="BR133" s="29">
        <v>300.72101420791898</v>
      </c>
      <c r="BS133" s="29">
        <v>0</v>
      </c>
      <c r="BT133" s="59">
        <f t="shared" si="5"/>
        <v>69904.398517013338</v>
      </c>
      <c r="BU133" s="29">
        <v>5385.8009063765485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0.11426629653661179</v>
      </c>
      <c r="CJ133" s="38">
        <f t="shared" si="7"/>
        <v>75290.313689686431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145.8017333958677</v>
      </c>
      <c r="D135" s="29">
        <v>2.1499030335462708</v>
      </c>
      <c r="E135" s="29">
        <v>4.1333738240964761</v>
      </c>
      <c r="F135" s="29">
        <v>0</v>
      </c>
      <c r="G135" s="29">
        <v>2230.1602913347247</v>
      </c>
      <c r="H135" s="29">
        <v>156.89182982842732</v>
      </c>
      <c r="I135" s="29">
        <v>219.14953509695349</v>
      </c>
      <c r="J135" s="29">
        <v>54.16093042419984</v>
      </c>
      <c r="K135" s="29">
        <v>207.37506561114424</v>
      </c>
      <c r="L135" s="29">
        <v>299.68361133214739</v>
      </c>
      <c r="M135" s="29">
        <v>1497.4235669779814</v>
      </c>
      <c r="N135" s="29">
        <v>25261.95750160647</v>
      </c>
      <c r="O135" s="29">
        <v>412.93348231385556</v>
      </c>
      <c r="P135" s="29">
        <v>410.12527553322974</v>
      </c>
      <c r="Q135" s="29">
        <v>2.3896965127635572</v>
      </c>
      <c r="R135" s="29">
        <v>1341.7892090414755</v>
      </c>
      <c r="S135" s="29">
        <v>4185.0352778983242</v>
      </c>
      <c r="T135" s="29">
        <v>550.06590147991733</v>
      </c>
      <c r="U135" s="29">
        <v>7548.2361076813722</v>
      </c>
      <c r="V135" s="29">
        <v>197.54648858896059</v>
      </c>
      <c r="W135" s="29">
        <v>25.39512696785717</v>
      </c>
      <c r="X135" s="29">
        <v>978.11536710949213</v>
      </c>
      <c r="Y135" s="29">
        <v>3675.6170481766189</v>
      </c>
      <c r="Z135" s="29">
        <v>0</v>
      </c>
      <c r="AA135" s="29">
        <v>69.899170802199379</v>
      </c>
      <c r="AB135" s="29">
        <v>0</v>
      </c>
      <c r="AC135" s="29">
        <v>854.21182922238654</v>
      </c>
      <c r="AD135" s="29">
        <v>239.89571688270641</v>
      </c>
      <c r="AE135" s="29">
        <v>35456.492789603144</v>
      </c>
      <c r="AF135" s="29">
        <v>9336.8864727524906</v>
      </c>
      <c r="AG135" s="29">
        <v>484.26939018462502</v>
      </c>
      <c r="AH135" s="29">
        <v>0</v>
      </c>
      <c r="AI135" s="29">
        <v>0.78397401369989395</v>
      </c>
      <c r="AJ135" s="29">
        <v>1085.5012630209928</v>
      </c>
      <c r="AK135" s="29">
        <v>761.36682883367178</v>
      </c>
      <c r="AL135" s="29">
        <v>1045.9799638281222</v>
      </c>
      <c r="AM135" s="29">
        <v>708.12792810514418</v>
      </c>
      <c r="AN135" s="29">
        <v>2486.6223936772758</v>
      </c>
      <c r="AO135" s="29">
        <v>583.11263651237675</v>
      </c>
      <c r="AP135" s="29">
        <v>4757.2109038759172</v>
      </c>
      <c r="AQ135" s="29">
        <v>14242.066731080791</v>
      </c>
      <c r="AR135" s="29">
        <v>59772.376228725057</v>
      </c>
      <c r="AS135" s="29">
        <v>49.677104668491403</v>
      </c>
      <c r="AT135" s="29">
        <v>210.99862598616198</v>
      </c>
      <c r="AU135" s="29">
        <v>0</v>
      </c>
      <c r="AV135" s="29">
        <v>0</v>
      </c>
      <c r="AW135" s="29">
        <v>0</v>
      </c>
      <c r="AX135" s="29">
        <v>3676.5857160360929</v>
      </c>
      <c r="AY135" s="29">
        <v>47527.076993357143</v>
      </c>
      <c r="AZ135" s="29">
        <v>2069.1254851617855</v>
      </c>
      <c r="BA135" s="29">
        <v>0</v>
      </c>
      <c r="BB135" s="29">
        <v>3512.9742047853238</v>
      </c>
      <c r="BC135" s="29">
        <v>2474.961606343878</v>
      </c>
      <c r="BD135" s="29">
        <v>1017.6126800077532</v>
      </c>
      <c r="BE135" s="29">
        <v>850.06935908982166</v>
      </c>
      <c r="BF135" s="29">
        <v>46.174661105276073</v>
      </c>
      <c r="BG135" s="29">
        <v>1518.6688332146373</v>
      </c>
      <c r="BH135" s="29">
        <v>32932.585317511708</v>
      </c>
      <c r="BI135" s="29">
        <v>1237.7470099752084</v>
      </c>
      <c r="BJ135" s="29">
        <v>37779.686293818217</v>
      </c>
      <c r="BK135" s="29">
        <v>217.43476619153154</v>
      </c>
      <c r="BL135" s="29">
        <v>9671.6089502191844</v>
      </c>
      <c r="BM135" s="29">
        <v>18365.470478598385</v>
      </c>
      <c r="BN135" s="29">
        <v>5913.5859487225298</v>
      </c>
      <c r="BO135" s="29">
        <v>3556.2231950108189</v>
      </c>
      <c r="BP135" s="29">
        <v>7910.2146222661222</v>
      </c>
      <c r="BQ135" s="29">
        <v>201.08803834347447</v>
      </c>
      <c r="BR135" s="29">
        <v>546.85762919630361</v>
      </c>
      <c r="BS135" s="29">
        <v>0</v>
      </c>
      <c r="BT135" s="59">
        <f t="shared" si="5"/>
        <v>362577.36806449993</v>
      </c>
      <c r="BU135" s="29">
        <v>348552.13945548492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711129.50751998485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24.763965137790937</v>
      </c>
      <c r="D136" s="29">
        <v>8.469423186952299E-2</v>
      </c>
      <c r="E136" s="29">
        <v>0</v>
      </c>
      <c r="F136" s="29">
        <v>10.304727190609359</v>
      </c>
      <c r="G136" s="29">
        <v>156.22111855481359</v>
      </c>
      <c r="H136" s="29">
        <v>2.0792929878859256</v>
      </c>
      <c r="I136" s="29">
        <v>0.69341794482421659</v>
      </c>
      <c r="J136" s="29">
        <v>18.84613856492517</v>
      </c>
      <c r="K136" s="29">
        <v>212.2727705892124</v>
      </c>
      <c r="L136" s="29">
        <v>7.911746045559627E-2</v>
      </c>
      <c r="M136" s="29">
        <v>160.72389942531527</v>
      </c>
      <c r="N136" s="29">
        <v>3117.4404796654599</v>
      </c>
      <c r="O136" s="29">
        <v>68.344120223609465</v>
      </c>
      <c r="P136" s="29">
        <v>55.660925754348639</v>
      </c>
      <c r="Q136" s="29">
        <v>75.395622587732078</v>
      </c>
      <c r="R136" s="29">
        <v>183.54287420836866</v>
      </c>
      <c r="S136" s="29">
        <v>122.25154383757979</v>
      </c>
      <c r="T136" s="29">
        <v>220.2221283913218</v>
      </c>
      <c r="U136" s="29">
        <v>542.93125898689175</v>
      </c>
      <c r="V136" s="29">
        <v>2.2877384807201468</v>
      </c>
      <c r="W136" s="29">
        <v>6.9731791097513138</v>
      </c>
      <c r="X136" s="29">
        <v>3010.5982183060396</v>
      </c>
      <c r="Y136" s="29">
        <v>28.21389644600541</v>
      </c>
      <c r="Z136" s="29">
        <v>4.1301665591384662</v>
      </c>
      <c r="AA136" s="29">
        <v>0.1645513803058993</v>
      </c>
      <c r="AB136" s="29">
        <v>1.8319823691860755E-2</v>
      </c>
      <c r="AC136" s="29">
        <v>1.9692226524837357</v>
      </c>
      <c r="AD136" s="29">
        <v>24.717377876007319</v>
      </c>
      <c r="AE136" s="29">
        <v>1174.5567675471109</v>
      </c>
      <c r="AF136" s="29">
        <v>191.07453823231469</v>
      </c>
      <c r="AG136" s="29">
        <v>1.2491158017706216</v>
      </c>
      <c r="AH136" s="29">
        <v>3.5957535772296344E-2</v>
      </c>
      <c r="AI136" s="29">
        <v>0</v>
      </c>
      <c r="AJ136" s="29">
        <v>2.7810279372563436</v>
      </c>
      <c r="AK136" s="29">
        <v>1.0532148694711632</v>
      </c>
      <c r="AL136" s="29">
        <v>235.99163952359098</v>
      </c>
      <c r="AM136" s="29">
        <v>87.685849567818863</v>
      </c>
      <c r="AN136" s="29">
        <v>1508.5432043912288</v>
      </c>
      <c r="AO136" s="29">
        <v>812.18618052723048</v>
      </c>
      <c r="AP136" s="29">
        <v>245.11410350209738</v>
      </c>
      <c r="AQ136" s="29">
        <v>102.97060332578425</v>
      </c>
      <c r="AR136" s="29">
        <v>6.5529748007845223E-2</v>
      </c>
      <c r="AS136" s="29">
        <v>1.9161692002595491E-2</v>
      </c>
      <c r="AT136" s="29">
        <v>8.4116505606477574</v>
      </c>
      <c r="AU136" s="29">
        <v>155.40793761304786</v>
      </c>
      <c r="AV136" s="29">
        <v>5.0394387007903066E-2</v>
      </c>
      <c r="AW136" s="29">
        <v>0</v>
      </c>
      <c r="AX136" s="29">
        <v>249.55316137352091</v>
      </c>
      <c r="AY136" s="29">
        <v>50.869790778357782</v>
      </c>
      <c r="AZ136" s="29">
        <v>394.68694036737304</v>
      </c>
      <c r="BA136" s="29">
        <v>0</v>
      </c>
      <c r="BB136" s="29">
        <v>6.1218838098670556</v>
      </c>
      <c r="BC136" s="29">
        <v>51.745620369374421</v>
      </c>
      <c r="BD136" s="29">
        <v>138.27249854146288</v>
      </c>
      <c r="BE136" s="29">
        <v>4.4187882172832209</v>
      </c>
      <c r="BF136" s="29">
        <v>0</v>
      </c>
      <c r="BG136" s="29">
        <v>106.03197308605908</v>
      </c>
      <c r="BH136" s="29">
        <v>24772.560423948489</v>
      </c>
      <c r="BI136" s="29">
        <v>0.46460742141046729</v>
      </c>
      <c r="BJ136" s="29">
        <v>399.29216988062774</v>
      </c>
      <c r="BK136" s="29">
        <v>0</v>
      </c>
      <c r="BL136" s="29">
        <v>201780.93167419604</v>
      </c>
      <c r="BM136" s="29">
        <v>11955.969718609982</v>
      </c>
      <c r="BN136" s="29">
        <v>503.68443152393934</v>
      </c>
      <c r="BO136" s="29">
        <v>52.941913075491847</v>
      </c>
      <c r="BP136" s="29">
        <v>1.1692387476311077</v>
      </c>
      <c r="BQ136" s="29">
        <v>0.39180650611166501</v>
      </c>
      <c r="BR136" s="29">
        <v>5.9409905788626238</v>
      </c>
      <c r="BS136" s="29">
        <v>0</v>
      </c>
      <c r="BT136" s="59">
        <f t="shared" si="5"/>
        <v>253053.17527417117</v>
      </c>
      <c r="BU136" s="29">
        <v>147251.40709285406</v>
      </c>
      <c r="BV136" s="29">
        <v>0</v>
      </c>
      <c r="BW136" s="29">
        <v>84722.023599379987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2.1443748483486265</v>
      </c>
      <c r="CJ136" s="38">
        <f t="shared" si="7"/>
        <v>485028.75034125353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161.86848400460292</v>
      </c>
      <c r="D138" s="29">
        <v>2.3375155089432287</v>
      </c>
      <c r="E138" s="29">
        <v>1.8350647466211896</v>
      </c>
      <c r="F138" s="29">
        <v>131.2476376118903</v>
      </c>
      <c r="G138" s="29">
        <v>1101.4616959284772</v>
      </c>
      <c r="H138" s="29">
        <v>19.818751916756149</v>
      </c>
      <c r="I138" s="29">
        <v>16.698209747072013</v>
      </c>
      <c r="J138" s="29">
        <v>116.12095687453859</v>
      </c>
      <c r="K138" s="29">
        <v>1282.921408516379</v>
      </c>
      <c r="L138" s="29">
        <v>7.1672499462220136</v>
      </c>
      <c r="M138" s="29">
        <v>1031.8674700058709</v>
      </c>
      <c r="N138" s="29">
        <v>18926.391371100559</v>
      </c>
      <c r="O138" s="29">
        <v>422.9304471525067</v>
      </c>
      <c r="P138" s="29">
        <v>361.1429550847775</v>
      </c>
      <c r="Q138" s="29">
        <v>455.28349550908683</v>
      </c>
      <c r="R138" s="29">
        <v>1160.9314422005812</v>
      </c>
      <c r="S138" s="29">
        <v>772.30935670861891</v>
      </c>
      <c r="T138" s="29">
        <v>1339.0388377413815</v>
      </c>
      <c r="U138" s="29">
        <v>3408.5238556715462</v>
      </c>
      <c r="V138" s="29">
        <v>22.119913736146263</v>
      </c>
      <c r="W138" s="29">
        <v>44.707545516474696</v>
      </c>
      <c r="X138" s="29">
        <v>18193.760962778346</v>
      </c>
      <c r="Y138" s="29">
        <v>231.68199073968978</v>
      </c>
      <c r="Z138" s="29">
        <v>70.505913079235938</v>
      </c>
      <c r="AA138" s="29">
        <v>4.0955311115928179</v>
      </c>
      <c r="AB138" s="29">
        <v>103.03657320131298</v>
      </c>
      <c r="AC138" s="29">
        <v>79.471069489060056</v>
      </c>
      <c r="AD138" s="29">
        <v>256.10522882446048</v>
      </c>
      <c r="AE138" s="29">
        <v>7644.7143388900386</v>
      </c>
      <c r="AF138" s="29">
        <v>1612.421458307673</v>
      </c>
      <c r="AG138" s="29">
        <v>46.187479842186299</v>
      </c>
      <c r="AH138" s="29">
        <v>27.028256048342563</v>
      </c>
      <c r="AI138" s="29">
        <v>0.14606607540274458</v>
      </c>
      <c r="AJ138" s="29">
        <v>68.708487973687269</v>
      </c>
      <c r="AK138" s="29">
        <v>24.886191762179635</v>
      </c>
      <c r="AL138" s="29">
        <v>1546.4788954598021</v>
      </c>
      <c r="AM138" s="29">
        <v>964.87240554730295</v>
      </c>
      <c r="AN138" s="29">
        <v>81416.946250687237</v>
      </c>
      <c r="AO138" s="29">
        <v>4942.041221990974</v>
      </c>
      <c r="AP138" s="29">
        <v>1787.5551785162966</v>
      </c>
      <c r="AQ138" s="29">
        <v>678.81773402353735</v>
      </c>
      <c r="AR138" s="29">
        <v>63.477895082975223</v>
      </c>
      <c r="AS138" s="29">
        <v>11.060670732362199</v>
      </c>
      <c r="AT138" s="29">
        <v>62.921692014025844</v>
      </c>
      <c r="AU138" s="29">
        <v>964.36601561919133</v>
      </c>
      <c r="AV138" s="29">
        <v>2.2955046595172317</v>
      </c>
      <c r="AW138" s="29">
        <v>1.9307817832477984E-2</v>
      </c>
      <c r="AX138" s="29">
        <v>1649.8360118057619</v>
      </c>
      <c r="AY138" s="29">
        <v>562.52464064423782</v>
      </c>
      <c r="AZ138" s="29">
        <v>2675.5641943809419</v>
      </c>
      <c r="BA138" s="29">
        <v>4.1211249746355714</v>
      </c>
      <c r="BB138" s="29">
        <v>5422.6816102443227</v>
      </c>
      <c r="BC138" s="29">
        <v>132.7007968254542</v>
      </c>
      <c r="BD138" s="29">
        <v>1006.5576366570025</v>
      </c>
      <c r="BE138" s="29">
        <v>68.842828137433642</v>
      </c>
      <c r="BF138" s="29">
        <v>3.4561525981292558</v>
      </c>
      <c r="BG138" s="29">
        <v>729.01762726072093</v>
      </c>
      <c r="BH138" s="29">
        <v>2940.4150674871812</v>
      </c>
      <c r="BI138" s="29">
        <v>4.5596423214942154</v>
      </c>
      <c r="BJ138" s="29">
        <v>66790.553955642303</v>
      </c>
      <c r="BK138" s="29">
        <v>15.041725311731367</v>
      </c>
      <c r="BL138" s="29">
        <v>1500.6786345237381</v>
      </c>
      <c r="BM138" s="29">
        <v>48771.834094610414</v>
      </c>
      <c r="BN138" s="29">
        <v>10539.747919029662</v>
      </c>
      <c r="BO138" s="29">
        <v>4477.8115494257208</v>
      </c>
      <c r="BP138" s="29">
        <v>2815.2576022497919</v>
      </c>
      <c r="BQ138" s="29">
        <v>10.92869334832505</v>
      </c>
      <c r="BR138" s="29">
        <v>86.784791887603788</v>
      </c>
      <c r="BS138" s="29">
        <v>0</v>
      </c>
      <c r="BT138" s="59">
        <f t="shared" si="5"/>
        <v>301799.24228486995</v>
      </c>
      <c r="BU138" s="29">
        <v>4939615.9751869086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342464.67023461999</v>
      </c>
      <c r="CH138" s="29">
        <v>-28581.693055713804</v>
      </c>
      <c r="CI138" s="29">
        <v>136191.34711768429</v>
      </c>
      <c r="CJ138" s="38">
        <f t="shared" si="7"/>
        <v>5691489.5417683683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20.22210330277337</v>
      </c>
      <c r="D139" s="29">
        <v>6.916079458539065E-2</v>
      </c>
      <c r="E139" s="29">
        <v>0</v>
      </c>
      <c r="F139" s="29">
        <v>8.4147775445458759</v>
      </c>
      <c r="G139" s="29">
        <v>127.56921518473975</v>
      </c>
      <c r="H139" s="29">
        <v>1.6979380064461005</v>
      </c>
      <c r="I139" s="29">
        <v>0.56624087597479855</v>
      </c>
      <c r="J139" s="29">
        <v>15.389642119012228</v>
      </c>
      <c r="K139" s="29">
        <v>173.34065329749063</v>
      </c>
      <c r="L139" s="29">
        <v>6.4606836969924558E-2</v>
      </c>
      <c r="M139" s="29">
        <v>131.2461586550761</v>
      </c>
      <c r="N139" s="29">
        <v>2545.6829336202927</v>
      </c>
      <c r="O139" s="29">
        <v>55.80939286616519</v>
      </c>
      <c r="P139" s="29">
        <v>45.452373409085006</v>
      </c>
      <c r="Q139" s="29">
        <v>61.567606805395378</v>
      </c>
      <c r="R139" s="29">
        <v>149.8799946647261</v>
      </c>
      <c r="S139" s="29">
        <v>99.829867093230604</v>
      </c>
      <c r="T139" s="29">
        <v>179.83205052610523</v>
      </c>
      <c r="U139" s="29">
        <v>443.3543636670264</v>
      </c>
      <c r="V139" s="29">
        <v>1.8681533280085802</v>
      </c>
      <c r="W139" s="29">
        <v>5.6942556461178757</v>
      </c>
      <c r="X139" s="29">
        <v>2455.7400355538539</v>
      </c>
      <c r="Y139" s="29">
        <v>23.039296224585428</v>
      </c>
      <c r="Z139" s="29">
        <v>3.3726688901326942</v>
      </c>
      <c r="AA139" s="29">
        <v>0.13437165626121045</v>
      </c>
      <c r="AB139" s="29">
        <v>1.4959856595019035E-2</v>
      </c>
      <c r="AC139" s="29">
        <v>1.6080552400680603</v>
      </c>
      <c r="AD139" s="29">
        <v>20.184060428171513</v>
      </c>
      <c r="AE139" s="29">
        <v>10723.88061047844</v>
      </c>
      <c r="AF139" s="29">
        <v>1473.6459855260805</v>
      </c>
      <c r="AG139" s="29">
        <v>1.0200203658817371</v>
      </c>
      <c r="AH139" s="29">
        <v>2.9362704997145276E-2</v>
      </c>
      <c r="AI139" s="29">
        <v>0</v>
      </c>
      <c r="AJ139" s="29">
        <v>2.2709704977444987</v>
      </c>
      <c r="AK139" s="29">
        <v>0.86004885614867788</v>
      </c>
      <c r="AL139" s="29">
        <v>192.70933739743654</v>
      </c>
      <c r="AM139" s="29">
        <v>2242.3877852010314</v>
      </c>
      <c r="AN139" s="29">
        <v>11306.857084098188</v>
      </c>
      <c r="AO139" s="29">
        <v>663.22629483283572</v>
      </c>
      <c r="AP139" s="29">
        <v>22213.71668774325</v>
      </c>
      <c r="AQ139" s="29">
        <v>299.430972088972</v>
      </c>
      <c r="AR139" s="29">
        <v>5.3511193633410323E-2</v>
      </c>
      <c r="AS139" s="29">
        <v>1.5647321136835448E-2</v>
      </c>
      <c r="AT139" s="29">
        <v>6.8689026833052749</v>
      </c>
      <c r="AU139" s="29">
        <v>126.90517657393026</v>
      </c>
      <c r="AV139" s="29">
        <v>4.1151749902869655E-2</v>
      </c>
      <c r="AW139" s="29">
        <v>0</v>
      </c>
      <c r="AX139" s="29">
        <v>20501.580832085634</v>
      </c>
      <c r="AY139" s="29">
        <v>7018.5748732762331</v>
      </c>
      <c r="AZ139" s="29">
        <v>322.29895478994155</v>
      </c>
      <c r="BA139" s="29">
        <v>0</v>
      </c>
      <c r="BB139" s="29">
        <v>13318.374562284716</v>
      </c>
      <c r="BC139" s="29">
        <v>11.292836245159044</v>
      </c>
      <c r="BD139" s="29">
        <v>7399.9499892506146</v>
      </c>
      <c r="BE139" s="29">
        <v>3.6083555806099858</v>
      </c>
      <c r="BF139" s="29">
        <v>0</v>
      </c>
      <c r="BG139" s="29">
        <v>10532.648942669864</v>
      </c>
      <c r="BH139" s="29">
        <v>1.5148368261518175</v>
      </c>
      <c r="BI139" s="29">
        <v>335.16029863762401</v>
      </c>
      <c r="BJ139" s="29">
        <v>7.7776330684313111</v>
      </c>
      <c r="BK139" s="29">
        <v>0</v>
      </c>
      <c r="BL139" s="29">
        <v>0</v>
      </c>
      <c r="BM139" s="29">
        <v>12366.142696613155</v>
      </c>
      <c r="BN139" s="29">
        <v>8631.2728834806585</v>
      </c>
      <c r="BO139" s="29">
        <v>2213.1777777244433</v>
      </c>
      <c r="BP139" s="29">
        <v>1886.3739473771791</v>
      </c>
      <c r="BQ139" s="29">
        <v>0.31994680969719608</v>
      </c>
      <c r="BR139" s="29">
        <v>4.8513767701613029</v>
      </c>
      <c r="BS139" s="29">
        <v>0</v>
      </c>
      <c r="BT139" s="59">
        <f t="shared" ref="BT139:BT143" si="8">SUM(C139:BS139)</f>
        <v>140380.48522889664</v>
      </c>
      <c r="BU139" s="29">
        <v>113304.80393092225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1.751083457834457</v>
      </c>
      <c r="CJ139" s="38">
        <f t="shared" ref="CJ139:CJ143" si="9">SUM(BT139:CI139)</f>
        <v>253687.04024327674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73.822821960604031</v>
      </c>
      <c r="D140" s="29">
        <v>32.803778972409283</v>
      </c>
      <c r="E140" s="29">
        <v>6.9946380891697686</v>
      </c>
      <c r="F140" s="29">
        <v>125.38592637901303</v>
      </c>
      <c r="G140" s="29">
        <v>1134.6554130502413</v>
      </c>
      <c r="H140" s="29">
        <v>39.715743555296811</v>
      </c>
      <c r="I140" s="29">
        <v>76.770660153716832</v>
      </c>
      <c r="J140" s="29">
        <v>27.96568595567285</v>
      </c>
      <c r="K140" s="29">
        <v>190.05599911188014</v>
      </c>
      <c r="L140" s="29">
        <v>65.747072858498129</v>
      </c>
      <c r="M140" s="29">
        <v>329.46233696044692</v>
      </c>
      <c r="N140" s="29">
        <v>3026.7395295136907</v>
      </c>
      <c r="O140" s="29">
        <v>177.09195207695601</v>
      </c>
      <c r="P140" s="29">
        <v>282.78105323896898</v>
      </c>
      <c r="Q140" s="29">
        <v>87.188569749141081</v>
      </c>
      <c r="R140" s="29">
        <v>365.84447761084471</v>
      </c>
      <c r="S140" s="29">
        <v>345.40794608192175</v>
      </c>
      <c r="T140" s="29">
        <v>255.24217837604058</v>
      </c>
      <c r="U140" s="29">
        <v>1063.9607565534827</v>
      </c>
      <c r="V140" s="29">
        <v>30.066450360059864</v>
      </c>
      <c r="W140" s="29">
        <v>14.19196177108374</v>
      </c>
      <c r="X140" s="29">
        <v>2598.1098364698937</v>
      </c>
      <c r="Y140" s="29">
        <v>305.21557232292821</v>
      </c>
      <c r="Z140" s="29">
        <v>223.98548100529089</v>
      </c>
      <c r="AA140" s="29">
        <v>67.949357805830672</v>
      </c>
      <c r="AB140" s="29">
        <v>961.46246572646487</v>
      </c>
      <c r="AC140" s="29">
        <v>200.38522321759754</v>
      </c>
      <c r="AD140" s="29">
        <v>684.30408551973596</v>
      </c>
      <c r="AE140" s="29">
        <v>4341.3452883599184</v>
      </c>
      <c r="AF140" s="29">
        <v>2754.2564534611674</v>
      </c>
      <c r="AG140" s="29">
        <v>343.49425852393438</v>
      </c>
      <c r="AH140" s="29">
        <v>341.73366196842744</v>
      </c>
      <c r="AI140" s="29">
        <v>8.276974643878372</v>
      </c>
      <c r="AJ140" s="29">
        <v>1216.5823676425307</v>
      </c>
      <c r="AK140" s="29">
        <v>635.18899614955865</v>
      </c>
      <c r="AL140" s="29">
        <v>1243.6877144010548</v>
      </c>
      <c r="AM140" s="29">
        <v>942.21908872253357</v>
      </c>
      <c r="AN140" s="29">
        <v>1409.2109345489514</v>
      </c>
      <c r="AO140" s="29">
        <v>1550.6746524891601</v>
      </c>
      <c r="AP140" s="29">
        <v>5064.5624956700703</v>
      </c>
      <c r="AQ140" s="29">
        <v>1683.0409213603912</v>
      </c>
      <c r="AR140" s="29">
        <v>350.69086509247944</v>
      </c>
      <c r="AS140" s="29">
        <v>78.588409868082309</v>
      </c>
      <c r="AT140" s="29">
        <v>1170.7892832059654</v>
      </c>
      <c r="AU140" s="29">
        <v>227.88145267735555</v>
      </c>
      <c r="AV140" s="29">
        <v>3.8158680148061559</v>
      </c>
      <c r="AW140" s="29">
        <v>0.94171110499240196</v>
      </c>
      <c r="AX140" s="29">
        <v>5004.8096173012827</v>
      </c>
      <c r="AY140" s="29">
        <v>1767.4047861012275</v>
      </c>
      <c r="AZ140" s="29">
        <v>1608.1214909093633</v>
      </c>
      <c r="BA140" s="29">
        <v>0</v>
      </c>
      <c r="BB140" s="29">
        <v>230.90146120393214</v>
      </c>
      <c r="BC140" s="29">
        <v>1050.1840011152578</v>
      </c>
      <c r="BD140" s="29">
        <v>1898.8760873339381</v>
      </c>
      <c r="BE140" s="29">
        <v>996.60868145264806</v>
      </c>
      <c r="BF140" s="29">
        <v>11.911832685506527</v>
      </c>
      <c r="BG140" s="29">
        <v>2008.439932319596</v>
      </c>
      <c r="BH140" s="29">
        <v>175.69563743890768</v>
      </c>
      <c r="BI140" s="29">
        <v>13.18783535926854</v>
      </c>
      <c r="BJ140" s="29">
        <v>0.99269408395118852</v>
      </c>
      <c r="BK140" s="29">
        <v>137.93359943291344</v>
      </c>
      <c r="BL140" s="29">
        <v>581.81042671851833</v>
      </c>
      <c r="BM140" s="29">
        <v>0.47021255035222065</v>
      </c>
      <c r="BN140" s="29">
        <v>689.04610936385188</v>
      </c>
      <c r="BO140" s="29">
        <v>241.66223854001984</v>
      </c>
      <c r="BP140" s="29">
        <v>280.10822481504528</v>
      </c>
      <c r="BQ140" s="29">
        <v>110.62451918711535</v>
      </c>
      <c r="BR140" s="29">
        <v>294.06514521478357</v>
      </c>
      <c r="BS140" s="29">
        <v>0</v>
      </c>
      <c r="BT140" s="59">
        <f t="shared" si="8"/>
        <v>53263.142905479632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1.6962596443856408</v>
      </c>
      <c r="CJ140" s="38">
        <f t="shared" si="9"/>
        <v>53264.839165124016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12924.435267738885</v>
      </c>
      <c r="D141" s="29">
        <v>8.6572114286085018</v>
      </c>
      <c r="E141" s="29">
        <v>259.91907873342933</v>
      </c>
      <c r="F141" s="29">
        <v>2332.2852418298944</v>
      </c>
      <c r="G141" s="29">
        <v>19249.769961221533</v>
      </c>
      <c r="H141" s="29">
        <v>784.35938465787865</v>
      </c>
      <c r="I141" s="29">
        <v>1985.5052575700208</v>
      </c>
      <c r="J141" s="29">
        <v>517.85139713806996</v>
      </c>
      <c r="K141" s="29">
        <v>339.90432785912594</v>
      </c>
      <c r="L141" s="29">
        <v>346.22819674714066</v>
      </c>
      <c r="M141" s="29">
        <v>5073.1499516073491</v>
      </c>
      <c r="N141" s="29">
        <v>18287.796403781347</v>
      </c>
      <c r="O141" s="29">
        <v>2785.7275977097192</v>
      </c>
      <c r="P141" s="29">
        <v>5092.2244656151806</v>
      </c>
      <c r="Q141" s="29">
        <v>4512.9192423482054</v>
      </c>
      <c r="R141" s="29">
        <v>5431.2856713670108</v>
      </c>
      <c r="S141" s="29">
        <v>2488.533330640792</v>
      </c>
      <c r="T141" s="29">
        <v>1640.9876364478405</v>
      </c>
      <c r="U141" s="29">
        <v>16568.947330605413</v>
      </c>
      <c r="V141" s="29">
        <v>476.84709995983189</v>
      </c>
      <c r="W141" s="29">
        <v>294.38308021975638</v>
      </c>
      <c r="X141" s="29">
        <v>5746.832469245689</v>
      </c>
      <c r="Y141" s="29">
        <v>1788.4652963093297</v>
      </c>
      <c r="Z141" s="29">
        <v>6048.8821534964936</v>
      </c>
      <c r="AA141" s="29">
        <v>463.51419295329242</v>
      </c>
      <c r="AB141" s="29">
        <v>5653.0110197654813</v>
      </c>
      <c r="AC141" s="29">
        <v>7853.7624235290859</v>
      </c>
      <c r="AD141" s="29">
        <v>1309.5635179023031</v>
      </c>
      <c r="AE141" s="29">
        <v>8709.9263046408541</v>
      </c>
      <c r="AF141" s="29">
        <v>4752.6988375857418</v>
      </c>
      <c r="AG141" s="29">
        <v>5883.128827876285</v>
      </c>
      <c r="AH141" s="29">
        <v>1316.6562101662882</v>
      </c>
      <c r="AI141" s="29">
        <v>1134.7756584654373</v>
      </c>
      <c r="AJ141" s="29">
        <v>581.7341641205968</v>
      </c>
      <c r="AK141" s="29">
        <v>913.81741113991541</v>
      </c>
      <c r="AL141" s="29">
        <v>4059.5610496018207</v>
      </c>
      <c r="AM141" s="29">
        <v>3218.1970571722995</v>
      </c>
      <c r="AN141" s="29">
        <v>391.30803482048191</v>
      </c>
      <c r="AO141" s="29">
        <v>3008.0330754887855</v>
      </c>
      <c r="AP141" s="29">
        <v>13013.6406052486</v>
      </c>
      <c r="AQ141" s="29">
        <v>763.89784807361946</v>
      </c>
      <c r="AR141" s="29">
        <v>676.82215536434319</v>
      </c>
      <c r="AS141" s="29">
        <v>768.21730716717457</v>
      </c>
      <c r="AT141" s="29">
        <v>440.29513881227922</v>
      </c>
      <c r="AU141" s="29">
        <v>10.972323904820984</v>
      </c>
      <c r="AV141" s="29">
        <v>1.8557314410555459</v>
      </c>
      <c r="AW141" s="29">
        <v>0.80933307980848979</v>
      </c>
      <c r="AX141" s="29">
        <v>3766.6380992036593</v>
      </c>
      <c r="AY141" s="29">
        <v>2553.8373762805895</v>
      </c>
      <c r="AZ141" s="29">
        <v>3483.5278701376315</v>
      </c>
      <c r="BA141" s="29">
        <v>42.073405150240085</v>
      </c>
      <c r="BB141" s="29">
        <v>240.39029330919541</v>
      </c>
      <c r="BC141" s="29">
        <v>590.02514743820848</v>
      </c>
      <c r="BD141" s="29">
        <v>177.03365029237796</v>
      </c>
      <c r="BE141" s="29">
        <v>0.1097970222426639</v>
      </c>
      <c r="BF141" s="29">
        <v>409.2158354789143</v>
      </c>
      <c r="BG141" s="29">
        <v>573.01524959647713</v>
      </c>
      <c r="BH141" s="29">
        <v>1203.5027675467395</v>
      </c>
      <c r="BI141" s="29">
        <v>15.409235500174756</v>
      </c>
      <c r="BJ141" s="29">
        <v>2251.2572331444476</v>
      </c>
      <c r="BK141" s="29">
        <v>242.9017778271039</v>
      </c>
      <c r="BL141" s="29">
        <v>2686.9715692971258</v>
      </c>
      <c r="BM141" s="29">
        <v>2701.1660915715356</v>
      </c>
      <c r="BN141" s="29">
        <v>1064.6650701117478</v>
      </c>
      <c r="BO141" s="29">
        <v>1772.4115812915468</v>
      </c>
      <c r="BP141" s="29">
        <v>2018.4761159498062</v>
      </c>
      <c r="BQ141" s="29">
        <v>316.23698466115866</v>
      </c>
      <c r="BR141" s="29">
        <v>1175.6160741944154</v>
      </c>
      <c r="BS141" s="29">
        <v>0</v>
      </c>
      <c r="BT141" s="59">
        <f t="shared" si="8"/>
        <v>207196.57650760433</v>
      </c>
      <c r="BU141" s="29">
        <v>12325.939631981679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2286.9512017231787</v>
      </c>
      <c r="CE141" s="29">
        <v>0</v>
      </c>
      <c r="CF141" s="29">
        <v>0</v>
      </c>
      <c r="CG141" s="29">
        <v>0</v>
      </c>
      <c r="CH141" s="29">
        <v>0</v>
      </c>
      <c r="CI141" s="29">
        <v>5.3282927658728371E-2</v>
      </c>
      <c r="CJ141" s="38">
        <f t="shared" si="9"/>
        <v>221809.52062423687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27.431283877640219</v>
      </c>
      <c r="D142" s="29">
        <v>9.381662041133107E-2</v>
      </c>
      <c r="E142" s="29">
        <v>0</v>
      </c>
      <c r="F142" s="29">
        <v>11.414646050194648</v>
      </c>
      <c r="G142" s="29">
        <v>173.04764511317882</v>
      </c>
      <c r="H142" s="29">
        <v>2.3032529685015359</v>
      </c>
      <c r="I142" s="29">
        <v>0.76810576918861451</v>
      </c>
      <c r="J142" s="29">
        <v>20.876050103255874</v>
      </c>
      <c r="K142" s="29">
        <v>235.13660260488129</v>
      </c>
      <c r="L142" s="29">
        <v>8.7639176737632718E-2</v>
      </c>
      <c r="M142" s="29">
        <v>178.03541906659336</v>
      </c>
      <c r="N142" s="29">
        <v>3453.2189935467854</v>
      </c>
      <c r="O142" s="29">
        <v>75.705443485721247</v>
      </c>
      <c r="P142" s="29">
        <v>61.656146209386712</v>
      </c>
      <c r="Q142" s="29">
        <v>83.516460907116027</v>
      </c>
      <c r="R142" s="29">
        <v>203.3122183024079</v>
      </c>
      <c r="S142" s="29">
        <v>135.419218401774</v>
      </c>
      <c r="T142" s="29">
        <v>243.94218318542514</v>
      </c>
      <c r="U142" s="29">
        <v>601.41021070111969</v>
      </c>
      <c r="V142" s="29">
        <v>2.5341500584923602</v>
      </c>
      <c r="W142" s="29">
        <v>7.7242579944239953</v>
      </c>
      <c r="X142" s="29">
        <v>3331.2114489952864</v>
      </c>
      <c r="Y142" s="29">
        <v>31.252806180204395</v>
      </c>
      <c r="Z142" s="29">
        <v>4.5750254741220449</v>
      </c>
      <c r="AA142" s="29">
        <v>0.18227515668483596</v>
      </c>
      <c r="AB142" s="29">
        <v>2.0293046024073828E-2</v>
      </c>
      <c r="AC142" s="29">
        <v>2.1813269925875725</v>
      </c>
      <c r="AD142" s="29">
        <v>27.379678716836697</v>
      </c>
      <c r="AE142" s="29">
        <v>1301.0679001409064</v>
      </c>
      <c r="AF142" s="29">
        <v>211.65511544195306</v>
      </c>
      <c r="AG142" s="29">
        <v>1.3836576640194975</v>
      </c>
      <c r="AH142" s="29">
        <v>3.9830510413901024E-2</v>
      </c>
      <c r="AI142" s="29">
        <v>0</v>
      </c>
      <c r="AJ142" s="29">
        <v>3.0805715641276383</v>
      </c>
      <c r="AK142" s="29">
        <v>1.1666563051539038</v>
      </c>
      <c r="AL142" s="29">
        <v>261.41022330234284</v>
      </c>
      <c r="AM142" s="29">
        <v>97.130464292095255</v>
      </c>
      <c r="AN142" s="29">
        <v>1671.0279089430273</v>
      </c>
      <c r="AO142" s="29">
        <v>899.66649345421524</v>
      </c>
      <c r="AP142" s="29">
        <v>271.5152649491701</v>
      </c>
      <c r="AQ142" s="29">
        <v>114.06153397344994</v>
      </c>
      <c r="AR142" s="29">
        <v>7.2587936141545628E-2</v>
      </c>
      <c r="AS142" s="29">
        <v>2.1225591700457125E-2</v>
      </c>
      <c r="AT142" s="29">
        <v>9.3176667437847698</v>
      </c>
      <c r="AU142" s="29">
        <v>172.14687671307223</v>
      </c>
      <c r="AV142" s="29">
        <v>5.5822350264250434E-2</v>
      </c>
      <c r="AW142" s="29">
        <v>0</v>
      </c>
      <c r="AX142" s="29">
        <v>276.43245231972043</v>
      </c>
      <c r="AY142" s="29">
        <v>56.348959622294771</v>
      </c>
      <c r="AZ142" s="29">
        <v>437.19854408503107</v>
      </c>
      <c r="BA142" s="29">
        <v>0</v>
      </c>
      <c r="BB142" s="29">
        <v>6.7812699509143739</v>
      </c>
      <c r="BC142" s="29">
        <v>15.318732783952193</v>
      </c>
      <c r="BD142" s="29">
        <v>153.16578499673233</v>
      </c>
      <c r="BE142" s="29">
        <v>4.8947344784656943</v>
      </c>
      <c r="BF142" s="29">
        <v>0</v>
      </c>
      <c r="BG142" s="29">
        <v>117.45264288841</v>
      </c>
      <c r="BH142" s="29">
        <v>2.054876210664748</v>
      </c>
      <c r="BI142" s="29">
        <v>0.51465013770835233</v>
      </c>
      <c r="BJ142" s="29">
        <v>1.3901118932844976</v>
      </c>
      <c r="BK142" s="29">
        <v>0</v>
      </c>
      <c r="BL142" s="29">
        <v>0</v>
      </c>
      <c r="BM142" s="29">
        <v>0.65845870261920292</v>
      </c>
      <c r="BN142" s="29">
        <v>557.93612004388126</v>
      </c>
      <c r="BO142" s="29">
        <v>58.644269547244164</v>
      </c>
      <c r="BP142" s="29">
        <v>1.2951770780059568</v>
      </c>
      <c r="BQ142" s="29">
        <v>0.43400785917978446</v>
      </c>
      <c r="BR142" s="29">
        <v>6.5808927680352998</v>
      </c>
      <c r="BS142" s="29">
        <v>0</v>
      </c>
      <c r="BT142" s="59">
        <f t="shared" si="8"/>
        <v>15626.358083946961</v>
      </c>
      <c r="BU142" s="29">
        <v>350538.71246119466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2.3753447752741481</v>
      </c>
      <c r="CJ142" s="38">
        <f t="shared" si="9"/>
        <v>366167.44588991691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202307.59523515217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732466.35668487533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934773.9519200275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38025.012860417344</v>
      </c>
      <c r="CG145" s="29">
        <v>0</v>
      </c>
      <c r="CH145" s="29">
        <v>0</v>
      </c>
      <c r="CI145" s="29">
        <v>0</v>
      </c>
      <c r="CJ145" s="38">
        <f>SUM(BT145:CI145)</f>
        <v>972798.96478044486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3794.0366961555314</v>
      </c>
      <c r="D146" s="29">
        <v>5638.03621192832</v>
      </c>
      <c r="E146" s="29">
        <v>59.760638864874501</v>
      </c>
      <c r="F146" s="29">
        <v>293477.4389981046</v>
      </c>
      <c r="G146" s="29">
        <v>55537.536155949107</v>
      </c>
      <c r="H146" s="29">
        <v>5450.2816097512696</v>
      </c>
      <c r="I146" s="29">
        <v>5221.9096552983374</v>
      </c>
      <c r="J146" s="29">
        <v>377.1126544475884</v>
      </c>
      <c r="K146" s="29">
        <v>1529.4635403808957</v>
      </c>
      <c r="L146" s="29">
        <v>26316.146686205262</v>
      </c>
      <c r="M146" s="29">
        <v>22428.696833214992</v>
      </c>
      <c r="N146" s="29">
        <v>74986.45029014461</v>
      </c>
      <c r="O146" s="29">
        <v>7414.0128569171438</v>
      </c>
      <c r="P146" s="29">
        <v>9693.5303869522704</v>
      </c>
      <c r="Q146" s="29">
        <v>94.867247379786122</v>
      </c>
      <c r="R146" s="29">
        <v>46380.841952235096</v>
      </c>
      <c r="S146" s="29">
        <v>50721.137478496879</v>
      </c>
      <c r="T146" s="29">
        <v>15896.630870169891</v>
      </c>
      <c r="U146" s="29">
        <v>279063.32636619918</v>
      </c>
      <c r="V146" s="29">
        <v>4107.2291394186259</v>
      </c>
      <c r="W146" s="29">
        <v>1140.9218047665599</v>
      </c>
      <c r="X146" s="29">
        <v>58760.899591267931</v>
      </c>
      <c r="Y146" s="29">
        <v>83148.177110385383</v>
      </c>
      <c r="Z146" s="29">
        <v>5411.6765327208968</v>
      </c>
      <c r="AA146" s="29">
        <v>5126.3640783318087</v>
      </c>
      <c r="AB146" s="29">
        <v>40221.188652465935</v>
      </c>
      <c r="AC146" s="29">
        <v>1998.1362523193834</v>
      </c>
      <c r="AD146" s="29">
        <v>119560.35973690484</v>
      </c>
      <c r="AE146" s="29">
        <v>5347779.1194885029</v>
      </c>
      <c r="AF146" s="29">
        <v>414150.36561200151</v>
      </c>
      <c r="AG146" s="29">
        <v>2909234.6793133481</v>
      </c>
      <c r="AH146" s="29">
        <v>4544.0441021055067</v>
      </c>
      <c r="AI146" s="29">
        <v>30812.624377519114</v>
      </c>
      <c r="AJ146" s="29">
        <v>3670374.8125684434</v>
      </c>
      <c r="AK146" s="29">
        <v>49765.70254842408</v>
      </c>
      <c r="AL146" s="29">
        <v>28871.803948757541</v>
      </c>
      <c r="AM146" s="29">
        <v>97516.061328916912</v>
      </c>
      <c r="AN146" s="29">
        <v>52902.532531561854</v>
      </c>
      <c r="AO146" s="29">
        <v>36354.799866349815</v>
      </c>
      <c r="AP146" s="29">
        <v>430128.38855895249</v>
      </c>
      <c r="AQ146" s="29">
        <v>134338.96084902374</v>
      </c>
      <c r="AR146" s="29">
        <v>303478.25356019882</v>
      </c>
      <c r="AS146" s="29">
        <v>6764.0172962544257</v>
      </c>
      <c r="AT146" s="29">
        <v>55193.152110007504</v>
      </c>
      <c r="AU146" s="29">
        <v>3229.2614526359944</v>
      </c>
      <c r="AV146" s="29">
        <v>4.362335988069904</v>
      </c>
      <c r="AW146" s="29">
        <v>0</v>
      </c>
      <c r="AX146" s="29">
        <v>329063.84309497522</v>
      </c>
      <c r="AY146" s="29">
        <v>405735.62865866278</v>
      </c>
      <c r="AZ146" s="29">
        <v>17250.114715522766</v>
      </c>
      <c r="BA146" s="29">
        <v>25.076160443080639</v>
      </c>
      <c r="BB146" s="29">
        <v>29135.835405230828</v>
      </c>
      <c r="BC146" s="29">
        <v>74560.573352212115</v>
      </c>
      <c r="BD146" s="29">
        <v>337910.48103815864</v>
      </c>
      <c r="BE146" s="29">
        <v>94554.533275762267</v>
      </c>
      <c r="BF146" s="29">
        <v>4508052.7919122363</v>
      </c>
      <c r="BG146" s="29">
        <v>142470.60272909605</v>
      </c>
      <c r="BH146" s="29">
        <v>570045.20276550157</v>
      </c>
      <c r="BI146" s="29">
        <v>3316.1197719124216</v>
      </c>
      <c r="BJ146" s="29">
        <v>74202.866122521853</v>
      </c>
      <c r="BK146" s="29">
        <v>15428.482738741166</v>
      </c>
      <c r="BL146" s="29">
        <v>80399.060301588746</v>
      </c>
      <c r="BM146" s="29">
        <v>86911.787412389735</v>
      </c>
      <c r="BN146" s="29">
        <v>102492.28508816971</v>
      </c>
      <c r="BO146" s="29">
        <v>48021.28245310911</v>
      </c>
      <c r="BP146" s="29">
        <v>43602.90875434663</v>
      </c>
      <c r="BQ146" s="29">
        <v>13755.435086328886</v>
      </c>
      <c r="BR146" s="29">
        <v>15575.527951445711</v>
      </c>
      <c r="BS146" s="29">
        <v>0</v>
      </c>
      <c r="BT146" s="59">
        <f t="shared" si="10"/>
        <v>21791509.550664723</v>
      </c>
      <c r="BU146" s="29">
        <v>-21397211.77165395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74520946.400000006</v>
      </c>
      <c r="CJ146" s="38">
        <f>SUM(BT146:CI146)</f>
        <v>74915244.179010779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265541159.89508453</v>
      </c>
      <c r="AI147" s="29">
        <v>4423735.5770509876</v>
      </c>
      <c r="AJ147" s="29">
        <v>4957219.3093596157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274922114.78149515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274922114.78149515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971426.59274490364</v>
      </c>
      <c r="D151" s="29">
        <v>40677.201613501988</v>
      </c>
      <c r="E151" s="29">
        <v>164974.86438785895</v>
      </c>
      <c r="F151" s="29">
        <v>86809.653290645219</v>
      </c>
      <c r="G151" s="29">
        <v>581686.52158918616</v>
      </c>
      <c r="H151" s="29">
        <v>14368.443873080023</v>
      </c>
      <c r="I151" s="29">
        <v>20560.302126958297</v>
      </c>
      <c r="J151" s="29">
        <v>28055.604584785167</v>
      </c>
      <c r="K151" s="29">
        <v>7738.159853772564</v>
      </c>
      <c r="L151" s="29">
        <v>32162.917067864815</v>
      </c>
      <c r="M151" s="29">
        <v>158896.41310753635</v>
      </c>
      <c r="N151" s="29">
        <v>128023.73056774407</v>
      </c>
      <c r="O151" s="29">
        <v>36196.70622592383</v>
      </c>
      <c r="P151" s="29">
        <v>287800.48769555113</v>
      </c>
      <c r="Q151" s="29">
        <v>64089.238512127842</v>
      </c>
      <c r="R151" s="29">
        <v>143402.99062337392</v>
      </c>
      <c r="S151" s="29">
        <v>16890.043590399855</v>
      </c>
      <c r="T151" s="29">
        <v>18604.782650364177</v>
      </c>
      <c r="U151" s="29">
        <v>152595.4329855101</v>
      </c>
      <c r="V151" s="29">
        <v>14163.789040105297</v>
      </c>
      <c r="W151" s="29">
        <v>6563.5908170822022</v>
      </c>
      <c r="X151" s="29">
        <v>40195.549403548641</v>
      </c>
      <c r="Y151" s="29">
        <v>82446.923385742237</v>
      </c>
      <c r="Z151" s="29">
        <v>18177.94384472508</v>
      </c>
      <c r="AA151" s="29">
        <v>5558.2375862636509</v>
      </c>
      <c r="AB151" s="29">
        <v>243036.80697016459</v>
      </c>
      <c r="AC151" s="29">
        <v>1973536.9616280526</v>
      </c>
      <c r="AD151" s="29">
        <v>494603.98255695595</v>
      </c>
      <c r="AE151" s="29">
        <v>718506.85715866194</v>
      </c>
      <c r="AF151" s="29">
        <v>275692.56566700153</v>
      </c>
      <c r="AG151" s="29">
        <v>1757771.7565304732</v>
      </c>
      <c r="AH151" s="29">
        <v>50934.484896126713</v>
      </c>
      <c r="AI151" s="29">
        <v>-27326.007070092492</v>
      </c>
      <c r="AJ151" s="29">
        <v>230734.13994234949</v>
      </c>
      <c r="AK151" s="29">
        <v>40733.694364204457</v>
      </c>
      <c r="AL151" s="29">
        <v>1059356.9801726798</v>
      </c>
      <c r="AM151" s="29">
        <v>-93515.546747406144</v>
      </c>
      <c r="AN151" s="29">
        <v>34535.255594501279</v>
      </c>
      <c r="AO151" s="29">
        <v>-259452.26540195048</v>
      </c>
      <c r="AP151" s="29">
        <v>91690.977822038229</v>
      </c>
      <c r="AQ151" s="29">
        <v>135796.75101283973</v>
      </c>
      <c r="AR151" s="29">
        <v>-70140.735718727941</v>
      </c>
      <c r="AS151" s="29">
        <v>7406.5682529679789</v>
      </c>
      <c r="AT151" s="29">
        <v>44608.296118481543</v>
      </c>
      <c r="AU151" s="29">
        <v>789761.83488184295</v>
      </c>
      <c r="AV151" s="29">
        <v>1455765.1873156219</v>
      </c>
      <c r="AW151" s="29">
        <v>2209319.5890098824</v>
      </c>
      <c r="AX151" s="29">
        <v>135699.74510192609</v>
      </c>
      <c r="AY151" s="29">
        <v>116801.99511276542</v>
      </c>
      <c r="AZ151" s="29">
        <v>-4404.6850155420925</v>
      </c>
      <c r="BA151" s="29">
        <v>8255.1372121325021</v>
      </c>
      <c r="BB151" s="29">
        <v>19261.655657446045</v>
      </c>
      <c r="BC151" s="29">
        <v>55213.218225893004</v>
      </c>
      <c r="BD151" s="29">
        <v>84343.193261642387</v>
      </c>
      <c r="BE151" s="29">
        <v>66581.319178685211</v>
      </c>
      <c r="BF151" s="29">
        <v>-5481.8915335460842</v>
      </c>
      <c r="BG151" s="29">
        <v>432914.74196933082</v>
      </c>
      <c r="BH151" s="29">
        <v>539367.34581395611</v>
      </c>
      <c r="BI151" s="29">
        <v>7058.5487735000843</v>
      </c>
      <c r="BJ151" s="29">
        <v>91482.412056751171</v>
      </c>
      <c r="BK151" s="29">
        <v>7163.9128331201409</v>
      </c>
      <c r="BL151" s="29">
        <v>118889.21763512774</v>
      </c>
      <c r="BM151" s="29">
        <v>-693277.38234869135</v>
      </c>
      <c r="BN151" s="29">
        <v>71766.863993333391</v>
      </c>
      <c r="BO151" s="29">
        <v>78194.699257470289</v>
      </c>
      <c r="BP151" s="29">
        <v>-2054.087352198525</v>
      </c>
      <c r="BQ151" s="29">
        <v>23193.290128554148</v>
      </c>
      <c r="BR151" s="29">
        <v>50326.540467957173</v>
      </c>
      <c r="BS151" s="29">
        <v>0</v>
      </c>
      <c r="BT151" s="59">
        <f t="shared" ref="BT151:BT152" si="11">SUM(C151:BS151)</f>
        <v>15486720.046554837</v>
      </c>
      <c r="BU151" s="29">
        <v>35727181.513281196</v>
      </c>
      <c r="BV151" s="29">
        <v>0</v>
      </c>
      <c r="BW151" s="29">
        <v>17900.370248305982</v>
      </c>
      <c r="BX151" s="29">
        <v>0</v>
      </c>
      <c r="BY151" s="29">
        <v>0</v>
      </c>
      <c r="BZ151" s="29">
        <v>510142.35071863397</v>
      </c>
      <c r="CA151" s="29">
        <v>295523.72020638752</v>
      </c>
      <c r="CB151" s="29">
        <v>0</v>
      </c>
      <c r="CC151" s="29">
        <v>6083776.825644129</v>
      </c>
      <c r="CD151" s="29">
        <v>26754.578508846833</v>
      </c>
      <c r="CE151" s="29">
        <v>0</v>
      </c>
      <c r="CF151" s="29">
        <v>-545885.37725985434</v>
      </c>
      <c r="CG151" s="29">
        <v>0</v>
      </c>
      <c r="CH151" s="29">
        <v>-850054.05083607126</v>
      </c>
      <c r="CI151" s="29">
        <v>-1562362.9770664277</v>
      </c>
      <c r="CJ151" s="38">
        <f>SUM(BT151:CI151)</f>
        <v>55189696.99999997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15260.749506925094</v>
      </c>
      <c r="D152" s="29">
        <v>2107.5176689034738</v>
      </c>
      <c r="E152" s="29">
        <v>1965.700995538672</v>
      </c>
      <c r="F152" s="29">
        <v>6563.7101415444258</v>
      </c>
      <c r="G152" s="29">
        <v>50781.476218411226</v>
      </c>
      <c r="H152" s="29">
        <v>3630.873866825701</v>
      </c>
      <c r="I152" s="29">
        <v>6917.8298886479479</v>
      </c>
      <c r="J152" s="29">
        <v>1258.9089080342508</v>
      </c>
      <c r="K152" s="29">
        <v>1569.4926237858649</v>
      </c>
      <c r="L152" s="29">
        <v>1655.6470532624139</v>
      </c>
      <c r="M152" s="29">
        <v>20003.76019626794</v>
      </c>
      <c r="N152" s="29">
        <v>36143.270837444368</v>
      </c>
      <c r="O152" s="29">
        <v>9211.9821158926898</v>
      </c>
      <c r="P152" s="29">
        <v>18486.312733087379</v>
      </c>
      <c r="Q152" s="29">
        <v>1285.1962959515531</v>
      </c>
      <c r="R152" s="29">
        <v>39149.046173143877</v>
      </c>
      <c r="S152" s="29">
        <v>17636.599639399021</v>
      </c>
      <c r="T152" s="29">
        <v>6122.3707013358789</v>
      </c>
      <c r="U152" s="29">
        <v>54638.767966344181</v>
      </c>
      <c r="V152" s="29">
        <v>8802.7570084275831</v>
      </c>
      <c r="W152" s="29">
        <v>1082.2469046948727</v>
      </c>
      <c r="X152" s="29">
        <v>14306.993331531898</v>
      </c>
      <c r="Y152" s="29">
        <v>25672.713928116576</v>
      </c>
      <c r="Z152" s="29">
        <v>12148.703871617146</v>
      </c>
      <c r="AA152" s="29">
        <v>4207.231697050097</v>
      </c>
      <c r="AB152" s="29">
        <v>477259.2613042664</v>
      </c>
      <c r="AC152" s="29">
        <v>351217.35757595813</v>
      </c>
      <c r="AD152" s="29">
        <v>352625.93606189959</v>
      </c>
      <c r="AE152" s="29">
        <v>758779.83537642122</v>
      </c>
      <c r="AF152" s="29">
        <v>194060.10076291198</v>
      </c>
      <c r="AG152" s="29">
        <v>2226809.9399054674</v>
      </c>
      <c r="AH152" s="29">
        <v>390202.56186960248</v>
      </c>
      <c r="AI152" s="29">
        <v>197860.10090824481</v>
      </c>
      <c r="AJ152" s="29">
        <v>1065787.2863842556</v>
      </c>
      <c r="AK152" s="29">
        <v>970344.53941456333</v>
      </c>
      <c r="AL152" s="29">
        <v>111326.05789068564</v>
      </c>
      <c r="AM152" s="29">
        <v>23325.052640989772</v>
      </c>
      <c r="AN152" s="29">
        <v>48864.906439060556</v>
      </c>
      <c r="AO152" s="29">
        <v>27354.421033368308</v>
      </c>
      <c r="AP152" s="29">
        <v>162470.85367923434</v>
      </c>
      <c r="AQ152" s="29">
        <v>5267414.4709123801</v>
      </c>
      <c r="AR152" s="29">
        <v>1372757.177774275</v>
      </c>
      <c r="AS152" s="29">
        <v>643441.16781934828</v>
      </c>
      <c r="AT152" s="29">
        <v>113609.80512334534</v>
      </c>
      <c r="AU152" s="29">
        <v>2832574.5267753624</v>
      </c>
      <c r="AV152" s="29">
        <v>3840834.4801240354</v>
      </c>
      <c r="AW152" s="29">
        <v>1849045.8766484074</v>
      </c>
      <c r="AX152" s="29">
        <v>199630.67682633325</v>
      </c>
      <c r="AY152" s="29">
        <v>168911.13216914347</v>
      </c>
      <c r="AZ152" s="29">
        <v>915731.26142620179</v>
      </c>
      <c r="BA152" s="29">
        <v>45469.788052240641</v>
      </c>
      <c r="BB152" s="29">
        <v>14109.862890075025</v>
      </c>
      <c r="BC152" s="29">
        <v>366831.33098050009</v>
      </c>
      <c r="BD152" s="29">
        <v>167588.56904149728</v>
      </c>
      <c r="BE152" s="29">
        <v>236576.22793082998</v>
      </c>
      <c r="BF152" s="29">
        <v>80729.104647606262</v>
      </c>
      <c r="BG152" s="29">
        <v>253747.65297657793</v>
      </c>
      <c r="BH152" s="29">
        <v>10062693.744795078</v>
      </c>
      <c r="BI152" s="29">
        <v>119259.73560300746</v>
      </c>
      <c r="BJ152" s="29">
        <v>5945671.088676949</v>
      </c>
      <c r="BK152" s="29">
        <v>197825.78779169201</v>
      </c>
      <c r="BL152" s="29">
        <v>9412494.5078012384</v>
      </c>
      <c r="BM152" s="29">
        <v>6476365.1532132272</v>
      </c>
      <c r="BN152" s="29">
        <v>1686611.8521867082</v>
      </c>
      <c r="BO152" s="29">
        <v>1123088.1901926298</v>
      </c>
      <c r="BP152" s="29">
        <v>1290399.9938366504</v>
      </c>
      <c r="BQ152" s="29">
        <v>11465.865022794336</v>
      </c>
      <c r="BR152" s="29">
        <v>23411.808593075843</v>
      </c>
      <c r="BS152" s="29">
        <v>0</v>
      </c>
      <c r="BT152" s="59">
        <f t="shared" si="11"/>
        <v>62437188.911350317</v>
      </c>
      <c r="BU152" s="29">
        <v>145901159.72474793</v>
      </c>
      <c r="BV152" s="29">
        <v>0</v>
      </c>
      <c r="BW152" s="29">
        <v>2348091.8581206114</v>
      </c>
      <c r="BX152" s="29">
        <v>0</v>
      </c>
      <c r="BY152" s="29">
        <v>0</v>
      </c>
      <c r="BZ152" s="29">
        <v>26261259.168582506</v>
      </c>
      <c r="CA152" s="29">
        <v>7032587.6937667103</v>
      </c>
      <c r="CB152" s="29">
        <v>3583482.5668835598</v>
      </c>
      <c r="CC152" s="29">
        <v>5010385.4780733064</v>
      </c>
      <c r="CD152" s="29">
        <v>4986224.4408068415</v>
      </c>
      <c r="CE152" s="29">
        <v>0</v>
      </c>
      <c r="CF152" s="29">
        <v>2202263.774516047</v>
      </c>
      <c r="CG152" s="29">
        <v>335125.38315211609</v>
      </c>
      <c r="CH152" s="29">
        <v>0</v>
      </c>
      <c r="CI152" s="29">
        <v>0</v>
      </c>
      <c r="CJ152" s="38">
        <f>SUM(BT152:CI152)</f>
        <v>260097768.99999994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62276576.710045092</v>
      </c>
      <c r="D153" s="62">
        <f t="shared" si="12"/>
        <v>2547097.0044999328</v>
      </c>
      <c r="E153" s="62">
        <f t="shared" si="12"/>
        <v>3249304.1157286293</v>
      </c>
      <c r="F153" s="62">
        <f t="shared" si="12"/>
        <v>11759773.440812876</v>
      </c>
      <c r="G153" s="62">
        <f t="shared" si="12"/>
        <v>160772369.38447911</v>
      </c>
      <c r="H153" s="62">
        <f t="shared" si="12"/>
        <v>7584705.6734189671</v>
      </c>
      <c r="I153" s="62">
        <f t="shared" si="12"/>
        <v>8629554.4752628673</v>
      </c>
      <c r="J153" s="62">
        <f t="shared" si="12"/>
        <v>5643158.0699808327</v>
      </c>
      <c r="K153" s="62">
        <f t="shared" si="12"/>
        <v>4272927.9975587502</v>
      </c>
      <c r="L153" s="62">
        <f t="shared" si="12"/>
        <v>38161751.967834353</v>
      </c>
      <c r="M153" s="62">
        <f t="shared" si="12"/>
        <v>34191316.660487056</v>
      </c>
      <c r="N153" s="62">
        <f t="shared" si="12"/>
        <v>91514527.961946651</v>
      </c>
      <c r="O153" s="62">
        <f t="shared" si="12"/>
        <v>13456021.423809487</v>
      </c>
      <c r="P153" s="62">
        <f t="shared" si="12"/>
        <v>16680777.019477686</v>
      </c>
      <c r="Q153" s="62">
        <f t="shared" si="12"/>
        <v>11256177.319910988</v>
      </c>
      <c r="R153" s="62">
        <f t="shared" si="12"/>
        <v>36938471.06533961</v>
      </c>
      <c r="S153" s="62">
        <f t="shared" si="12"/>
        <v>21690136.838312495</v>
      </c>
      <c r="T153" s="62">
        <f t="shared" si="12"/>
        <v>14404967.225468023</v>
      </c>
      <c r="U153" s="62">
        <f t="shared" si="12"/>
        <v>117657986.20808908</v>
      </c>
      <c r="V153" s="62">
        <f t="shared" si="12"/>
        <v>4696455.1983013842</v>
      </c>
      <c r="W153" s="62">
        <f t="shared" si="12"/>
        <v>5187386.7291744389</v>
      </c>
      <c r="X153" s="62">
        <f t="shared" si="12"/>
        <v>37806519.66685877</v>
      </c>
      <c r="Y153" s="62">
        <f t="shared" si="12"/>
        <v>16530528.029224636</v>
      </c>
      <c r="Z153" s="62">
        <f t="shared" si="12"/>
        <v>62782209.661350258</v>
      </c>
      <c r="AA153" s="62">
        <f t="shared" si="12"/>
        <v>3052906.2653989592</v>
      </c>
      <c r="AB153" s="62">
        <f t="shared" si="12"/>
        <v>30329564.753612585</v>
      </c>
      <c r="AC153" s="62">
        <f t="shared" si="12"/>
        <v>255108496.45076576</v>
      </c>
      <c r="AD153" s="62">
        <f t="shared" si="12"/>
        <v>30172217.053265583</v>
      </c>
      <c r="AE153" s="62">
        <f t="shared" si="12"/>
        <v>195339164.34569436</v>
      </c>
      <c r="AF153" s="62">
        <f t="shared" si="12"/>
        <v>55638429.798433289</v>
      </c>
      <c r="AG153" s="62">
        <f t="shared" si="12"/>
        <v>55764806.098402373</v>
      </c>
      <c r="AH153" s="62">
        <f t="shared" si="12"/>
        <v>283544468.50929326</v>
      </c>
      <c r="AI153" s="62">
        <f t="shared" si="12"/>
        <v>16530276.829459231</v>
      </c>
      <c r="AJ153" s="62">
        <f t="shared" si="12"/>
        <v>34211178.560702503</v>
      </c>
      <c r="AK153" s="62">
        <f t="shared" si="12"/>
        <v>11775991.120814815</v>
      </c>
      <c r="AL153" s="62">
        <f t="shared" si="12"/>
        <v>49273324.38702137</v>
      </c>
      <c r="AM153" s="62">
        <f t="shared" si="12"/>
        <v>18460651.632969864</v>
      </c>
      <c r="AN153" s="62">
        <f t="shared" si="12"/>
        <v>16533819.929212231</v>
      </c>
      <c r="AO153" s="62">
        <f t="shared" si="12"/>
        <v>27439932.249416627</v>
      </c>
      <c r="AP153" s="62">
        <f t="shared" si="12"/>
        <v>69649284.123134345</v>
      </c>
      <c r="AQ153" s="62">
        <f t="shared" si="12"/>
        <v>62718225.410908215</v>
      </c>
      <c r="AR153" s="62">
        <f t="shared" si="12"/>
        <v>27645462.249128729</v>
      </c>
      <c r="AS153" s="62">
        <f t="shared" si="12"/>
        <v>10464128.818511743</v>
      </c>
      <c r="AT153" s="62">
        <f t="shared" si="12"/>
        <v>11526370.220383352</v>
      </c>
      <c r="AU153" s="62">
        <f t="shared" si="12"/>
        <v>33287761.458787356</v>
      </c>
      <c r="AV153" s="62">
        <f t="shared" si="12"/>
        <v>31045084.854728583</v>
      </c>
      <c r="AW153" s="62">
        <f t="shared" si="12"/>
        <v>31312795.155128088</v>
      </c>
      <c r="AX153" s="62">
        <f t="shared" si="12"/>
        <v>45131040.87983501</v>
      </c>
      <c r="AY153" s="62">
        <f t="shared" si="12"/>
        <v>38105252.167391442</v>
      </c>
      <c r="AZ153" s="62">
        <f t="shared" si="12"/>
        <v>30253576.053364515</v>
      </c>
      <c r="BA153" s="62">
        <f t="shared" si="12"/>
        <v>801776.9214189538</v>
      </c>
      <c r="BB153" s="62">
        <f t="shared" si="12"/>
        <v>11518099.420373192</v>
      </c>
      <c r="BC153" s="62">
        <f t="shared" si="12"/>
        <v>13399653.623699589</v>
      </c>
      <c r="BD153" s="62">
        <f t="shared" si="12"/>
        <v>28067990.649670821</v>
      </c>
      <c r="BE153" s="62">
        <f t="shared" si="12"/>
        <v>10576144.61871032</v>
      </c>
      <c r="BF153" s="62">
        <f t="shared" si="12"/>
        <v>12427080.822107594</v>
      </c>
      <c r="BG153" s="62">
        <f t="shared" si="12"/>
        <v>34063247.560221985</v>
      </c>
      <c r="BH153" s="62">
        <f t="shared" si="12"/>
        <v>74180293.531128347</v>
      </c>
      <c r="BI153" s="62">
        <f t="shared" si="12"/>
        <v>948967.34167556069</v>
      </c>
      <c r="BJ153" s="62">
        <f t="shared" si="12"/>
        <v>41670504.773726963</v>
      </c>
      <c r="BK153" s="62">
        <f t="shared" si="12"/>
        <v>2471998.1143705384</v>
      </c>
      <c r="BL153" s="62">
        <f t="shared" si="12"/>
        <v>58638387.203613937</v>
      </c>
      <c r="BM153" s="62">
        <f t="shared" si="12"/>
        <v>45901794.18365185</v>
      </c>
      <c r="BN153" s="62">
        <f t="shared" si="12"/>
        <v>14929265.126373926</v>
      </c>
      <c r="BO153" s="62">
        <f t="shared" ref="BO153:BS153" si="13">SUM(BO5:BO152)</f>
        <v>11035299.719488584</v>
      </c>
      <c r="BP153" s="62">
        <f t="shared" si="13"/>
        <v>12257636.521675937</v>
      </c>
      <c r="BQ153" s="62">
        <f t="shared" si="13"/>
        <v>2760786.2048796574</v>
      </c>
      <c r="BR153" s="62">
        <f t="shared" si="13"/>
        <v>6326814.7211863017</v>
      </c>
      <c r="BS153" s="62">
        <f t="shared" si="13"/>
        <v>0</v>
      </c>
      <c r="BT153" s="65">
        <f>SUM(C153:BS153)</f>
        <v>2645980650.2811112</v>
      </c>
      <c r="BU153" s="62">
        <f t="shared" ref="BU153:CJ153" si="14">+SUM(BU5:BU152)</f>
        <v>1201456722.8989849</v>
      </c>
      <c r="BV153" s="62">
        <f t="shared" si="14"/>
        <v>39458798.07030645</v>
      </c>
      <c r="BW153" s="62">
        <f t="shared" si="14"/>
        <v>37004832.165616766</v>
      </c>
      <c r="BX153" s="62">
        <f t="shared" si="14"/>
        <v>406858498.62531656</v>
      </c>
      <c r="BY153" s="62">
        <f t="shared" si="14"/>
        <v>192947699.34314716</v>
      </c>
      <c r="BZ153" s="62">
        <f t="shared" si="14"/>
        <v>151095263.26716319</v>
      </c>
      <c r="CA153" s="62">
        <f t="shared" si="14"/>
        <v>95358922.448753715</v>
      </c>
      <c r="CB153" s="62">
        <f t="shared" si="14"/>
        <v>71342176.526608437</v>
      </c>
      <c r="CC153" s="62">
        <f t="shared" si="14"/>
        <v>46092253.605043955</v>
      </c>
      <c r="CD153" s="62">
        <f t="shared" si="14"/>
        <v>98034531.442869425</v>
      </c>
      <c r="CE153" s="62">
        <f t="shared" si="14"/>
        <v>-92771.259835788005</v>
      </c>
      <c r="CF153" s="62">
        <f t="shared" si="14"/>
        <v>194184466.40942442</v>
      </c>
      <c r="CG153" s="62">
        <f t="shared" si="14"/>
        <v>4139208.0273025879</v>
      </c>
      <c r="CH153" s="62">
        <f t="shared" si="14"/>
        <v>-958623.59270373324</v>
      </c>
      <c r="CI153" s="62">
        <f t="shared" si="14"/>
        <v>1932435832.1951604</v>
      </c>
      <c r="CJ153" s="62">
        <f t="shared" si="14"/>
        <v>7115338460.4542675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-2479175.98</v>
      </c>
      <c r="D154" s="64">
        <v>62044.712799999994</v>
      </c>
      <c r="E154" s="64">
        <v>-2195.3449000000001</v>
      </c>
      <c r="F154" s="64">
        <v>207384.8850000001</v>
      </c>
      <c r="G154" s="64">
        <v>685497.73400000052</v>
      </c>
      <c r="H154" s="64">
        <v>6725.8684999999896</v>
      </c>
      <c r="I154" s="64">
        <v>54906.254200000003</v>
      </c>
      <c r="J154" s="64">
        <v>51455.177900000002</v>
      </c>
      <c r="K154" s="64">
        <v>-19752.391899999999</v>
      </c>
      <c r="L154" s="64">
        <v>116015.28539000002</v>
      </c>
      <c r="M154" s="64">
        <v>219397.34340000019</v>
      </c>
      <c r="N154" s="64">
        <v>311571.65779999999</v>
      </c>
      <c r="O154" s="64">
        <v>72120.643599999996</v>
      </c>
      <c r="P154" s="64">
        <v>212456.92519999979</v>
      </c>
      <c r="Q154" s="64">
        <v>52265.1751</v>
      </c>
      <c r="R154" s="64">
        <v>131355.65400000001</v>
      </c>
      <c r="S154" s="64">
        <v>62888.086499999998</v>
      </c>
      <c r="T154" s="64">
        <v>32801.691999999988</v>
      </c>
      <c r="U154" s="64">
        <v>260614.943</v>
      </c>
      <c r="V154" s="64">
        <v>11808.4244</v>
      </c>
      <c r="W154" s="64">
        <v>16613.472030000001</v>
      </c>
      <c r="X154" s="64">
        <v>70771.718800000002</v>
      </c>
      <c r="Y154" s="64">
        <v>60718.789700000001</v>
      </c>
      <c r="Z154" s="64">
        <v>-120867.37999999989</v>
      </c>
      <c r="AA154" s="64">
        <v>38040.99151</v>
      </c>
      <c r="AB154" s="64">
        <v>370035.09700000007</v>
      </c>
      <c r="AC154" s="64">
        <v>1386697.281</v>
      </c>
      <c r="AD154" s="64">
        <v>150710.17499999999</v>
      </c>
      <c r="AE154" s="64">
        <v>210368.93999999997</v>
      </c>
      <c r="AF154" s="64">
        <v>-978604.57</v>
      </c>
      <c r="AG154" s="64">
        <v>-1385875.189999996</v>
      </c>
      <c r="AH154" s="64">
        <v>41012.695</v>
      </c>
      <c r="AI154" s="64">
        <v>-219716.1795</v>
      </c>
      <c r="AJ154" s="64">
        <v>192780.45699999999</v>
      </c>
      <c r="AK154" s="64">
        <v>323310.21149999998</v>
      </c>
      <c r="AL154" s="64">
        <v>-3111967.3339999998</v>
      </c>
      <c r="AM154" s="64">
        <v>-13524.549000000001</v>
      </c>
      <c r="AN154" s="64">
        <v>-108370.26710000049</v>
      </c>
      <c r="AO154" s="64">
        <v>81888.311700000006</v>
      </c>
      <c r="AP154" s="64">
        <v>133993.1350000001</v>
      </c>
      <c r="AQ154" s="64">
        <v>7195362.523</v>
      </c>
      <c r="AR154" s="64">
        <v>2236042.8854999999</v>
      </c>
      <c r="AS154" s="64">
        <v>1042077.7694</v>
      </c>
      <c r="AT154" s="64">
        <v>431066.8824</v>
      </c>
      <c r="AU154" s="64">
        <v>1764749.5326</v>
      </c>
      <c r="AV154" s="64">
        <v>9725189.5380000006</v>
      </c>
      <c r="AW154" s="64">
        <v>15567874.1501</v>
      </c>
      <c r="AX154" s="64">
        <v>92555.847000000096</v>
      </c>
      <c r="AY154" s="64">
        <v>105268.969</v>
      </c>
      <c r="AZ154" s="64">
        <v>-422102.35110000003</v>
      </c>
      <c r="BA154" s="64">
        <v>16857.342000000001</v>
      </c>
      <c r="BB154" s="64">
        <v>-19157.6728</v>
      </c>
      <c r="BC154" s="64">
        <v>-45531.509399999995</v>
      </c>
      <c r="BD154" s="64">
        <v>557580.04099999997</v>
      </c>
      <c r="BE154" s="64">
        <v>53196.521000000001</v>
      </c>
      <c r="BF154" s="64">
        <v>-207526.52129999999</v>
      </c>
      <c r="BG154" s="64">
        <v>120794.57899999968</v>
      </c>
      <c r="BH154" s="64">
        <v>658764.73500000045</v>
      </c>
      <c r="BI154" s="64">
        <v>44963.31306</v>
      </c>
      <c r="BJ154" s="64">
        <v>-205372.04500000022</v>
      </c>
      <c r="BK154" s="64">
        <v>-187438.02799999999</v>
      </c>
      <c r="BL154" s="64">
        <v>1971277.877000005</v>
      </c>
      <c r="BM154" s="64">
        <v>-846916.05399999989</v>
      </c>
      <c r="BN154" s="64">
        <v>-559134.23100000015</v>
      </c>
      <c r="BO154" s="64">
        <v>-575843.12600000063</v>
      </c>
      <c r="BP154" s="64">
        <v>1052941.7807</v>
      </c>
      <c r="BQ154" s="64">
        <v>-3085.2145</v>
      </c>
      <c r="BR154" s="64">
        <v>-720909.31209999998</v>
      </c>
      <c r="BS154" s="64">
        <v>151.26370399999996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11784395.934300007</v>
      </c>
      <c r="D155" s="29">
        <v>1272417.8521976366</v>
      </c>
      <c r="E155" s="29">
        <v>796968.72951841226</v>
      </c>
      <c r="F155" s="29">
        <v>3997312.2522016186</v>
      </c>
      <c r="G155" s="29">
        <v>23604003.696728922</v>
      </c>
      <c r="H155" s="29">
        <v>2196404.8127845842</v>
      </c>
      <c r="I155" s="29">
        <v>3666557.60328463</v>
      </c>
      <c r="J155" s="29">
        <v>2458111.7720310311</v>
      </c>
      <c r="K155" s="29">
        <v>1773875.6791681109</v>
      </c>
      <c r="L155" s="29">
        <v>643067.07967084495</v>
      </c>
      <c r="M155" s="29">
        <v>7818470.8974700756</v>
      </c>
      <c r="N155" s="29">
        <v>28674610.77246879</v>
      </c>
      <c r="O155" s="29">
        <v>6088106.90623469</v>
      </c>
      <c r="P155" s="29">
        <v>7275246.8149795551</v>
      </c>
      <c r="Q155" s="29">
        <v>2910631.5021528271</v>
      </c>
      <c r="R155" s="29">
        <v>16919662.052650183</v>
      </c>
      <c r="S155" s="29">
        <v>10884345.318534037</v>
      </c>
      <c r="T155" s="29">
        <v>6161319.4492203454</v>
      </c>
      <c r="U155" s="29">
        <v>34639694.569826394</v>
      </c>
      <c r="V155" s="29">
        <v>1935001.5302446692</v>
      </c>
      <c r="W155" s="29">
        <v>1645301.1607243735</v>
      </c>
      <c r="X155" s="29">
        <v>11554137.714188535</v>
      </c>
      <c r="Y155" s="29">
        <v>7313781.573783718</v>
      </c>
      <c r="Z155" s="29">
        <v>10709010.990190862</v>
      </c>
      <c r="AA155" s="29">
        <v>504543.94444444438</v>
      </c>
      <c r="AB155" s="29">
        <v>6731122.5959485527</v>
      </c>
      <c r="AC155" s="29">
        <v>95568106.908199713</v>
      </c>
      <c r="AD155" s="29">
        <v>21477763.809301108</v>
      </c>
      <c r="AE155" s="29">
        <v>120243340.76288116</v>
      </c>
      <c r="AF155" s="29">
        <v>66086676.261135586</v>
      </c>
      <c r="AG155" s="29">
        <v>28514341.283118445</v>
      </c>
      <c r="AH155" s="29">
        <v>12990686.559553413</v>
      </c>
      <c r="AI155" s="29">
        <v>3182121.7104322449</v>
      </c>
      <c r="AJ155" s="29">
        <v>20504798.05366936</v>
      </c>
      <c r="AK155" s="29">
        <v>6628641.3858278468</v>
      </c>
      <c r="AL155" s="29">
        <v>31920535.624016922</v>
      </c>
      <c r="AM155" s="29">
        <v>11086794.558648653</v>
      </c>
      <c r="AN155" s="29">
        <v>7668308.2081747679</v>
      </c>
      <c r="AO155" s="29">
        <v>8636878.4303415902</v>
      </c>
      <c r="AP155" s="29">
        <v>43222819.32930626</v>
      </c>
      <c r="AQ155" s="29">
        <v>39377930.327912211</v>
      </c>
      <c r="AR155" s="29">
        <v>15594904.325907378</v>
      </c>
      <c r="AS155" s="29">
        <v>7641524.8277776306</v>
      </c>
      <c r="AT155" s="29">
        <v>8994597.9795948565</v>
      </c>
      <c r="AU155" s="29">
        <v>4051665.9563197778</v>
      </c>
      <c r="AV155" s="29">
        <v>7483719.4258922357</v>
      </c>
      <c r="AW155" s="29">
        <v>0</v>
      </c>
      <c r="AX155" s="29">
        <v>52818841.722612433</v>
      </c>
      <c r="AY155" s="29">
        <v>35237671.755478635</v>
      </c>
      <c r="AZ155" s="29">
        <v>13277739.074605267</v>
      </c>
      <c r="BA155" s="29">
        <v>853555.37700000009</v>
      </c>
      <c r="BB155" s="29">
        <v>6418858.0906064706</v>
      </c>
      <c r="BC155" s="29">
        <v>8647334.6621209104</v>
      </c>
      <c r="BD155" s="29">
        <v>4582137.4628931535</v>
      </c>
      <c r="BE155" s="29">
        <v>22646187.144402109</v>
      </c>
      <c r="BF155" s="29">
        <v>2381268.7897387207</v>
      </c>
      <c r="BG155" s="29">
        <v>32169446.366242573</v>
      </c>
      <c r="BH155" s="29">
        <v>88693099.390999913</v>
      </c>
      <c r="BI155" s="29">
        <v>2241684.383718431</v>
      </c>
      <c r="BJ155" s="29">
        <v>107502489.32634974</v>
      </c>
      <c r="BK155" s="29">
        <v>2847407.2511848328</v>
      </c>
      <c r="BL155" s="29">
        <v>110387032.89789993</v>
      </c>
      <c r="BM155" s="29">
        <v>115341077.28349632</v>
      </c>
      <c r="BN155" s="29">
        <v>10881846.021667685</v>
      </c>
      <c r="BO155" s="29">
        <v>9728077.7759328187</v>
      </c>
      <c r="BP155" s="29">
        <v>18788502.404499415</v>
      </c>
      <c r="BQ155" s="29">
        <v>1320552.5101047582</v>
      </c>
      <c r="BR155" s="29">
        <v>4609340.1683837548</v>
      </c>
      <c r="BS155" s="29">
        <v>4891107.9986332422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15422409.135654913</v>
      </c>
      <c r="D156" s="29">
        <v>989545.42050243006</v>
      </c>
      <c r="E156" s="29">
        <v>1088693.0696529602</v>
      </c>
      <c r="F156" s="29">
        <v>10423919.521985514</v>
      </c>
      <c r="G156" s="29">
        <v>16575916.384791931</v>
      </c>
      <c r="H156" s="29">
        <v>1192453.5452964511</v>
      </c>
      <c r="I156" s="29">
        <v>2075086.3672525012</v>
      </c>
      <c r="J156" s="29">
        <v>1079205.3500881372</v>
      </c>
      <c r="K156" s="29">
        <v>229217.4551731353</v>
      </c>
      <c r="L156" s="29">
        <v>5977513.8671048116</v>
      </c>
      <c r="M156" s="29">
        <v>18111244.098642882</v>
      </c>
      <c r="N156" s="29">
        <v>154225122.60778457</v>
      </c>
      <c r="O156" s="29">
        <v>3357919.1263558315</v>
      </c>
      <c r="P156" s="29">
        <v>4527344.2503427397</v>
      </c>
      <c r="Q156" s="29">
        <v>1605379.2028361824</v>
      </c>
      <c r="R156" s="29">
        <v>8074169.3280102089</v>
      </c>
      <c r="S156" s="29">
        <v>15951777.85665348</v>
      </c>
      <c r="T156" s="29">
        <v>2900481.6333116405</v>
      </c>
      <c r="U156" s="29">
        <v>11964274.279084563</v>
      </c>
      <c r="V156" s="29">
        <v>934929.89705394255</v>
      </c>
      <c r="W156" s="29">
        <v>1134133.8280711863</v>
      </c>
      <c r="X156" s="29">
        <v>22900210.600152683</v>
      </c>
      <c r="Y156" s="29">
        <v>2556740.0072916336</v>
      </c>
      <c r="Z156" s="29">
        <v>23839072.728458911</v>
      </c>
      <c r="AA156" s="29">
        <v>2888210.8186465953</v>
      </c>
      <c r="AB156" s="29">
        <v>8800412.7434388418</v>
      </c>
      <c r="AC156" s="29">
        <v>37097227.660034418</v>
      </c>
      <c r="AD156" s="29">
        <v>6940483.1624333151</v>
      </c>
      <c r="AE156" s="29">
        <v>73554292.951424509</v>
      </c>
      <c r="AF156" s="29">
        <v>6292152.5104311332</v>
      </c>
      <c r="AG156" s="29">
        <v>11328550.508479085</v>
      </c>
      <c r="AH156" s="29">
        <v>51123762.036153287</v>
      </c>
      <c r="AI156" s="29">
        <v>226181.53960852048</v>
      </c>
      <c r="AJ156" s="29">
        <v>9999157.5286281481</v>
      </c>
      <c r="AK156" s="29">
        <v>469944.081857346</v>
      </c>
      <c r="AL156" s="29">
        <v>10644271.522961732</v>
      </c>
      <c r="AM156" s="29">
        <v>5790737.3173814975</v>
      </c>
      <c r="AN156" s="29">
        <v>4700419.8297129925</v>
      </c>
      <c r="AO156" s="29">
        <v>12912806.008541783</v>
      </c>
      <c r="AP156" s="29">
        <v>19610950.782559521</v>
      </c>
      <c r="AQ156" s="29">
        <v>56543342.738179535</v>
      </c>
      <c r="AR156" s="29">
        <v>3164215.8394638877</v>
      </c>
      <c r="AS156" s="29">
        <v>4636619.1843106216</v>
      </c>
      <c r="AT156" s="29">
        <v>1151104.2176218014</v>
      </c>
      <c r="AU156" s="29">
        <v>49259137.352292888</v>
      </c>
      <c r="AV156" s="29">
        <v>61515463.181379169</v>
      </c>
      <c r="AW156" s="29">
        <v>97124552.694771916</v>
      </c>
      <c r="AX156" s="29">
        <v>11233725.550552517</v>
      </c>
      <c r="AY156" s="29">
        <v>14036040.998129949</v>
      </c>
      <c r="AZ156" s="29">
        <v>14316390.623130199</v>
      </c>
      <c r="BA156" s="29">
        <v>1437844.2095810471</v>
      </c>
      <c r="BB156" s="29">
        <v>2831212.1618203325</v>
      </c>
      <c r="BC156" s="29">
        <v>6801399.1235795096</v>
      </c>
      <c r="BD156" s="29">
        <v>9031931.2464360334</v>
      </c>
      <c r="BE156" s="29">
        <v>674761.81588757411</v>
      </c>
      <c r="BF156" s="29">
        <v>634121.50945368456</v>
      </c>
      <c r="BG156" s="29">
        <v>1199110.394535441</v>
      </c>
      <c r="BH156" s="29">
        <v>20964887.342871144</v>
      </c>
      <c r="BI156" s="29">
        <v>1728348.9315460077</v>
      </c>
      <c r="BJ156" s="29">
        <v>20558111.944923297</v>
      </c>
      <c r="BK156" s="29">
        <v>1290909.1724446272</v>
      </c>
      <c r="BL156" s="29">
        <v>5595494.0214859098</v>
      </c>
      <c r="BM156" s="29">
        <v>3813406.5868518203</v>
      </c>
      <c r="BN156" s="29">
        <v>12876143.082958331</v>
      </c>
      <c r="BO156" s="29">
        <v>2373215.7305786032</v>
      </c>
      <c r="BP156" s="29">
        <v>322633.69312465563</v>
      </c>
      <c r="BQ156" s="29">
        <v>624111.43951558392</v>
      </c>
      <c r="BR156" s="29">
        <v>6644085.5225299448</v>
      </c>
      <c r="BS156" s="29">
        <v>-151.06233724206686</v>
      </c>
      <c r="BT156" s="66">
        <f>SUM(C156:BS156)</f>
        <v>1001898489.8114647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87004205.800000012</v>
      </c>
      <c r="D157" s="7">
        <f t="shared" ref="D157:BO157" si="15">+SUM(D153:D156)</f>
        <v>4871104.9899999993</v>
      </c>
      <c r="E157" s="7">
        <f t="shared" si="15"/>
        <v>5132770.5700000022</v>
      </c>
      <c r="F157" s="7">
        <f t="shared" si="15"/>
        <v>26388390.100000009</v>
      </c>
      <c r="G157" s="7">
        <f t="shared" si="15"/>
        <v>201637787.19999996</v>
      </c>
      <c r="H157" s="7">
        <f t="shared" si="15"/>
        <v>10980289.900000002</v>
      </c>
      <c r="I157" s="7">
        <f t="shared" si="15"/>
        <v>14426104.699999997</v>
      </c>
      <c r="J157" s="7">
        <f t="shared" si="15"/>
        <v>9231930.370000001</v>
      </c>
      <c r="K157" s="7">
        <f t="shared" si="15"/>
        <v>6256268.7399999965</v>
      </c>
      <c r="L157" s="7">
        <f t="shared" si="15"/>
        <v>44898348.20000001</v>
      </c>
      <c r="M157" s="7">
        <f t="shared" si="15"/>
        <v>60340429.000000015</v>
      </c>
      <c r="N157" s="7">
        <f t="shared" si="15"/>
        <v>274725833</v>
      </c>
      <c r="O157" s="7">
        <f t="shared" si="15"/>
        <v>22974168.100000009</v>
      </c>
      <c r="P157" s="7">
        <f t="shared" si="15"/>
        <v>28695825.009999983</v>
      </c>
      <c r="Q157" s="7">
        <f t="shared" si="15"/>
        <v>15824453.199999997</v>
      </c>
      <c r="R157" s="7">
        <f t="shared" si="15"/>
        <v>62063658.100000001</v>
      </c>
      <c r="S157" s="7">
        <f t="shared" si="15"/>
        <v>48589148.100000016</v>
      </c>
      <c r="T157" s="7">
        <f t="shared" si="15"/>
        <v>23499570.000000007</v>
      </c>
      <c r="U157" s="7">
        <f t="shared" si="15"/>
        <v>164522570.00000006</v>
      </c>
      <c r="V157" s="7">
        <f t="shared" si="15"/>
        <v>7578195.0499999952</v>
      </c>
      <c r="W157" s="7">
        <f t="shared" si="15"/>
        <v>7983435.1899999985</v>
      </c>
      <c r="X157" s="7">
        <f t="shared" si="15"/>
        <v>72331639.699999988</v>
      </c>
      <c r="Y157" s="7">
        <f t="shared" si="15"/>
        <v>26461768.399999987</v>
      </c>
      <c r="Z157" s="7">
        <f t="shared" si="15"/>
        <v>97209426.00000003</v>
      </c>
      <c r="AA157" s="7">
        <f t="shared" si="15"/>
        <v>6483702.0199999996</v>
      </c>
      <c r="AB157" s="7">
        <f t="shared" si="15"/>
        <v>46231135.189999975</v>
      </c>
      <c r="AC157" s="7">
        <f t="shared" si="15"/>
        <v>389160528.29999989</v>
      </c>
      <c r="AD157" s="7">
        <f t="shared" si="15"/>
        <v>58741174.200000003</v>
      </c>
      <c r="AE157" s="7">
        <f t="shared" si="15"/>
        <v>389347167</v>
      </c>
      <c r="AF157" s="7">
        <f t="shared" si="15"/>
        <v>127038654</v>
      </c>
      <c r="AG157" s="7">
        <f t="shared" si="15"/>
        <v>94221822.699999914</v>
      </c>
      <c r="AH157" s="7">
        <f t="shared" si="15"/>
        <v>347699929.79999995</v>
      </c>
      <c r="AI157" s="7">
        <f t="shared" si="15"/>
        <v>19718863.899999995</v>
      </c>
      <c r="AJ157" s="7">
        <f t="shared" si="15"/>
        <v>64907914.600000016</v>
      </c>
      <c r="AK157" s="7">
        <f t="shared" si="15"/>
        <v>19197886.800000008</v>
      </c>
      <c r="AL157" s="7">
        <f t="shared" si="15"/>
        <v>88726164.200000033</v>
      </c>
      <c r="AM157" s="7">
        <f t="shared" si="15"/>
        <v>35324658.960000016</v>
      </c>
      <c r="AN157" s="7">
        <f t="shared" si="15"/>
        <v>28794177.699999988</v>
      </c>
      <c r="AO157" s="7">
        <f t="shared" si="15"/>
        <v>49071505.000000007</v>
      </c>
      <c r="AP157" s="7">
        <f t="shared" si="15"/>
        <v>132617047.37000012</v>
      </c>
      <c r="AQ157" s="7">
        <f t="shared" si="15"/>
        <v>165834860.99999994</v>
      </c>
      <c r="AR157" s="7">
        <f t="shared" si="15"/>
        <v>48640625.299999997</v>
      </c>
      <c r="AS157" s="7">
        <f t="shared" si="15"/>
        <v>23784350.599999998</v>
      </c>
      <c r="AT157" s="7">
        <f t="shared" si="15"/>
        <v>22103139.300000012</v>
      </c>
      <c r="AU157" s="7">
        <f t="shared" si="15"/>
        <v>88363314.300000012</v>
      </c>
      <c r="AV157" s="7">
        <f t="shared" si="15"/>
        <v>109769456.99999999</v>
      </c>
      <c r="AW157" s="7">
        <f t="shared" si="15"/>
        <v>144005222</v>
      </c>
      <c r="AX157" s="7">
        <f t="shared" si="15"/>
        <v>109276163.99999997</v>
      </c>
      <c r="AY157" s="7">
        <f t="shared" si="15"/>
        <v>87484233.89000003</v>
      </c>
      <c r="AZ157" s="7">
        <f t="shared" si="15"/>
        <v>57425603.399999976</v>
      </c>
      <c r="BA157" s="7">
        <f t="shared" si="15"/>
        <v>3110033.8500000006</v>
      </c>
      <c r="BB157" s="7">
        <f t="shared" si="15"/>
        <v>20749011.999999996</v>
      </c>
      <c r="BC157" s="7">
        <f t="shared" si="15"/>
        <v>28802855.900000006</v>
      </c>
      <c r="BD157" s="7">
        <f t="shared" si="15"/>
        <v>42239639.400000006</v>
      </c>
      <c r="BE157" s="7">
        <f t="shared" si="15"/>
        <v>33950290.100000009</v>
      </c>
      <c r="BF157" s="7">
        <f t="shared" si="15"/>
        <v>15234944.6</v>
      </c>
      <c r="BG157" s="7">
        <f t="shared" si="15"/>
        <v>67552598.899999991</v>
      </c>
      <c r="BH157" s="7">
        <f t="shared" si="15"/>
        <v>184497044.9999994</v>
      </c>
      <c r="BI157" s="7">
        <f t="shared" si="15"/>
        <v>4963963.9699999988</v>
      </c>
      <c r="BJ157" s="7">
        <f t="shared" si="15"/>
        <v>169525734</v>
      </c>
      <c r="BK157" s="7">
        <f t="shared" si="15"/>
        <v>6422876.5099999979</v>
      </c>
      <c r="BL157" s="7">
        <f t="shared" si="15"/>
        <v>176592191.99999976</v>
      </c>
      <c r="BM157" s="7">
        <f t="shared" si="15"/>
        <v>164209362</v>
      </c>
      <c r="BN157" s="7">
        <f t="shared" si="15"/>
        <v>38128119.99999994</v>
      </c>
      <c r="BO157" s="7">
        <f t="shared" si="15"/>
        <v>22560750.100000001</v>
      </c>
      <c r="BP157" s="7">
        <f t="shared" ref="BP157:BS157" si="16">+SUM(BP153:BP156)</f>
        <v>32421714.40000001</v>
      </c>
      <c r="BQ157" s="7">
        <f t="shared" si="16"/>
        <v>4702364.9399999995</v>
      </c>
      <c r="BR157" s="7">
        <f t="shared" si="16"/>
        <v>16859331.100000001</v>
      </c>
      <c r="BS157" s="7">
        <f t="shared" si="16"/>
        <v>4891108.2</v>
      </c>
      <c r="BT157" s="7">
        <f>SUM(C157:BS157)</f>
        <v>5115010558.9200001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2023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2950543.1533986945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37774.584836441521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102243.24930495513</v>
      </c>
      <c r="AF5" s="29">
        <v>686414.90276849479</v>
      </c>
      <c r="AG5" s="29">
        <v>1133730.7478570819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190541.96650785842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8325.2552081727499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129760.27401453812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107219.69494950671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7365.3865148448294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50558.15062527197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6469.6337870693396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840.04111609463052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16239.626664561752</v>
      </c>
      <c r="Y8" s="29">
        <v>0</v>
      </c>
      <c r="Z8" s="29">
        <v>0</v>
      </c>
      <c r="AA8" s="29">
        <v>2411.8831395938137</v>
      </c>
      <c r="AB8" s="29">
        <v>0</v>
      </c>
      <c r="AC8" s="29">
        <v>0</v>
      </c>
      <c r="AD8" s="29">
        <v>0</v>
      </c>
      <c r="AE8" s="29">
        <v>0</v>
      </c>
      <c r="AF8" s="29">
        <v>137563.26595288026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30699775.241419792</v>
      </c>
      <c r="D9" s="29">
        <v>4432468.5133341057</v>
      </c>
      <c r="E9" s="29">
        <v>858941.36692839395</v>
      </c>
      <c r="F9" s="29">
        <v>329500.28121824859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0.33762993383517337</v>
      </c>
      <c r="O9" s="29">
        <v>0</v>
      </c>
      <c r="P9" s="29">
        <v>0</v>
      </c>
      <c r="Q9" s="29">
        <v>681.96303307525068</v>
      </c>
      <c r="R9" s="29">
        <v>1.4533322618184052</v>
      </c>
      <c r="S9" s="29">
        <v>13835.245087030095</v>
      </c>
      <c r="T9" s="29">
        <v>10305.880112167248</v>
      </c>
      <c r="U9" s="29">
        <v>0</v>
      </c>
      <c r="V9" s="29">
        <v>0</v>
      </c>
      <c r="W9" s="29">
        <v>0</v>
      </c>
      <c r="X9" s="29">
        <v>239062.15296773435</v>
      </c>
      <c r="Y9" s="29">
        <v>0</v>
      </c>
      <c r="Z9" s="29">
        <v>0</v>
      </c>
      <c r="AA9" s="29">
        <v>14110.073610890528</v>
      </c>
      <c r="AB9" s="29">
        <v>0</v>
      </c>
      <c r="AC9" s="29">
        <v>0</v>
      </c>
      <c r="AD9" s="29">
        <v>0</v>
      </c>
      <c r="AE9" s="29">
        <v>0</v>
      </c>
      <c r="AF9" s="29">
        <v>1015508.2820618674</v>
      </c>
      <c r="AG9" s="29">
        <v>0</v>
      </c>
      <c r="AH9" s="29">
        <v>0</v>
      </c>
      <c r="AI9" s="29">
        <v>0</v>
      </c>
      <c r="AJ9" s="29">
        <v>11.94593160663546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550.70830899621558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1010900.9551499144</v>
      </c>
      <c r="H10" s="29">
        <v>78173.792657996819</v>
      </c>
      <c r="I10" s="29">
        <v>0</v>
      </c>
      <c r="J10" s="29">
        <v>0</v>
      </c>
      <c r="K10" s="29">
        <v>41.672768580425924</v>
      </c>
      <c r="L10" s="29">
        <v>0</v>
      </c>
      <c r="M10" s="29">
        <v>0</v>
      </c>
      <c r="N10" s="29">
        <v>117507.20127981686</v>
      </c>
      <c r="O10" s="29">
        <v>97519.475383239391</v>
      </c>
      <c r="P10" s="29">
        <v>0</v>
      </c>
      <c r="Q10" s="29">
        <v>16.090588212562231</v>
      </c>
      <c r="R10" s="29">
        <v>5.6031899641055292</v>
      </c>
      <c r="S10" s="29">
        <v>1876.5089637782253</v>
      </c>
      <c r="T10" s="29">
        <v>2620.8919954067064</v>
      </c>
      <c r="U10" s="29">
        <v>0</v>
      </c>
      <c r="V10" s="29">
        <v>0</v>
      </c>
      <c r="W10" s="29">
        <v>0</v>
      </c>
      <c r="X10" s="29">
        <v>29605.610937076541</v>
      </c>
      <c r="Y10" s="29">
        <v>0</v>
      </c>
      <c r="Z10" s="29">
        <v>0</v>
      </c>
      <c r="AA10" s="29">
        <v>1503.0763201856985</v>
      </c>
      <c r="AB10" s="29">
        <v>0</v>
      </c>
      <c r="AC10" s="29">
        <v>0</v>
      </c>
      <c r="AD10" s="29">
        <v>0</v>
      </c>
      <c r="AE10" s="29">
        <v>48021.882722724709</v>
      </c>
      <c r="AF10" s="29">
        <v>3400.0348222032085</v>
      </c>
      <c r="AG10" s="29">
        <v>0</v>
      </c>
      <c r="AH10" s="29">
        <v>0</v>
      </c>
      <c r="AI10" s="29">
        <v>0</v>
      </c>
      <c r="AJ10" s="29">
        <v>2871.4350571347663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4122.3295959591233</v>
      </c>
      <c r="AR10" s="29">
        <v>6754.9957914842653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676.30946257294033</v>
      </c>
      <c r="I11" s="29">
        <v>0</v>
      </c>
      <c r="J11" s="29">
        <v>0</v>
      </c>
      <c r="K11" s="29">
        <v>75402.582815242931</v>
      </c>
      <c r="L11" s="29">
        <v>0</v>
      </c>
      <c r="M11" s="29">
        <v>62539.953820059745</v>
      </c>
      <c r="N11" s="29">
        <v>210261.66707610706</v>
      </c>
      <c r="O11" s="29">
        <v>0</v>
      </c>
      <c r="P11" s="29">
        <v>0</v>
      </c>
      <c r="Q11" s="29">
        <v>3403.0821919235323</v>
      </c>
      <c r="R11" s="29">
        <v>17328.557878885949</v>
      </c>
      <c r="S11" s="29">
        <v>87.287428873963151</v>
      </c>
      <c r="T11" s="29">
        <v>0</v>
      </c>
      <c r="U11" s="29">
        <v>0</v>
      </c>
      <c r="V11" s="29">
        <v>0</v>
      </c>
      <c r="W11" s="29">
        <v>0</v>
      </c>
      <c r="X11" s="29">
        <v>25682.69590031082</v>
      </c>
      <c r="Y11" s="29">
        <v>0</v>
      </c>
      <c r="Z11" s="29">
        <v>0</v>
      </c>
      <c r="AA11" s="29">
        <v>1155.6549451065227</v>
      </c>
      <c r="AB11" s="29">
        <v>0</v>
      </c>
      <c r="AC11" s="29">
        <v>0</v>
      </c>
      <c r="AD11" s="29">
        <v>0</v>
      </c>
      <c r="AE11" s="29">
        <v>148.15296495371348</v>
      </c>
      <c r="AF11" s="29">
        <v>0</v>
      </c>
      <c r="AG11" s="29">
        <v>0</v>
      </c>
      <c r="AH11" s="29">
        <v>0</v>
      </c>
      <c r="AI11" s="29">
        <v>0</v>
      </c>
      <c r="AJ11" s="29">
        <v>184.15543881356624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10.3387448872659</v>
      </c>
      <c r="O12" s="29">
        <v>0</v>
      </c>
      <c r="P12" s="29">
        <v>0</v>
      </c>
      <c r="Q12" s="29">
        <v>0</v>
      </c>
      <c r="R12" s="29">
        <v>38.106704557204559</v>
      </c>
      <c r="S12" s="29">
        <v>9182.7997520507688</v>
      </c>
      <c r="T12" s="29">
        <v>0</v>
      </c>
      <c r="U12" s="29">
        <v>0</v>
      </c>
      <c r="V12" s="29">
        <v>0</v>
      </c>
      <c r="W12" s="29">
        <v>0</v>
      </c>
      <c r="X12" s="29">
        <v>19842.448981174628</v>
      </c>
      <c r="Y12" s="29">
        <v>0</v>
      </c>
      <c r="Z12" s="29">
        <v>0</v>
      </c>
      <c r="AA12" s="29">
        <v>1351.5414100372755</v>
      </c>
      <c r="AB12" s="29">
        <v>0</v>
      </c>
      <c r="AC12" s="29">
        <v>0</v>
      </c>
      <c r="AD12" s="29">
        <v>10.025214456615052</v>
      </c>
      <c r="AE12" s="29">
        <v>2266.8539975133713</v>
      </c>
      <c r="AF12" s="29">
        <v>0</v>
      </c>
      <c r="AG12" s="29">
        <v>0</v>
      </c>
      <c r="AH12" s="29">
        <v>0</v>
      </c>
      <c r="AI12" s="29">
        <v>0</v>
      </c>
      <c r="AJ12" s="29">
        <v>1300.1256250318922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149505.7158554034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1069.9342557853643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174.03695962905263</v>
      </c>
      <c r="O13" s="29">
        <v>56.994289003888987</v>
      </c>
      <c r="P13" s="29">
        <v>97.938037948678939</v>
      </c>
      <c r="Q13" s="29">
        <v>0</v>
      </c>
      <c r="R13" s="29">
        <v>536.2391567241018</v>
      </c>
      <c r="S13" s="29">
        <v>177.31382239337984</v>
      </c>
      <c r="T13" s="29">
        <v>0</v>
      </c>
      <c r="U13" s="29">
        <v>0</v>
      </c>
      <c r="V13" s="29">
        <v>0</v>
      </c>
      <c r="W13" s="29">
        <v>0</v>
      </c>
      <c r="X13" s="29">
        <v>21593.588991384866</v>
      </c>
      <c r="Y13" s="29">
        <v>0</v>
      </c>
      <c r="Z13" s="29">
        <v>0</v>
      </c>
      <c r="AA13" s="29">
        <v>2938.3217438896177</v>
      </c>
      <c r="AB13" s="29">
        <v>0</v>
      </c>
      <c r="AC13" s="29">
        <v>0</v>
      </c>
      <c r="AD13" s="29">
        <v>0</v>
      </c>
      <c r="AE13" s="29">
        <v>2244.2193491854387</v>
      </c>
      <c r="AF13" s="29">
        <v>0</v>
      </c>
      <c r="AG13" s="29">
        <v>3.8673156519980219</v>
      </c>
      <c r="AH13" s="29">
        <v>0</v>
      </c>
      <c r="AI13" s="29">
        <v>0</v>
      </c>
      <c r="AJ13" s="29">
        <v>11073.119642914839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147.51407156376263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407042.57470936736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488.29323519053048</v>
      </c>
      <c r="T14" s="29">
        <v>0</v>
      </c>
      <c r="U14" s="29">
        <v>0</v>
      </c>
      <c r="V14" s="29">
        <v>0</v>
      </c>
      <c r="W14" s="29">
        <v>0</v>
      </c>
      <c r="X14" s="29">
        <v>9689231.926846521</v>
      </c>
      <c r="Y14" s="29">
        <v>0</v>
      </c>
      <c r="Z14" s="29">
        <v>0</v>
      </c>
      <c r="AA14" s="29">
        <v>212.61919262897285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213044.34227196118</v>
      </c>
      <c r="D15" s="29">
        <v>44018.27461536372</v>
      </c>
      <c r="E15" s="29">
        <v>3480.3917251255984</v>
      </c>
      <c r="F15" s="29">
        <v>0</v>
      </c>
      <c r="G15" s="29">
        <v>1452.2768801406337</v>
      </c>
      <c r="H15" s="29">
        <v>86.635477875129794</v>
      </c>
      <c r="I15" s="29">
        <v>0</v>
      </c>
      <c r="J15" s="29">
        <v>0</v>
      </c>
      <c r="K15" s="29">
        <v>151496.29962080001</v>
      </c>
      <c r="L15" s="29">
        <v>0</v>
      </c>
      <c r="M15" s="29">
        <v>0</v>
      </c>
      <c r="N15" s="29">
        <v>14.943991069458709</v>
      </c>
      <c r="O15" s="29">
        <v>9.3276177015574901E-4</v>
      </c>
      <c r="P15" s="29">
        <v>239.86466894259544</v>
      </c>
      <c r="Q15" s="29">
        <v>168.31953522309175</v>
      </c>
      <c r="R15" s="29">
        <v>659.50376311677496</v>
      </c>
      <c r="S15" s="29">
        <v>75127.040024802438</v>
      </c>
      <c r="T15" s="29">
        <v>19696.466803174157</v>
      </c>
      <c r="U15" s="29">
        <v>0</v>
      </c>
      <c r="V15" s="29">
        <v>0</v>
      </c>
      <c r="W15" s="29">
        <v>0</v>
      </c>
      <c r="X15" s="29">
        <v>86050.417208294486</v>
      </c>
      <c r="Y15" s="29">
        <v>0</v>
      </c>
      <c r="Z15" s="29">
        <v>0</v>
      </c>
      <c r="AA15" s="29">
        <v>7802.4898622324345</v>
      </c>
      <c r="AB15" s="29">
        <v>0</v>
      </c>
      <c r="AC15" s="29">
        <v>0</v>
      </c>
      <c r="AD15" s="29">
        <v>0.18970353721195043</v>
      </c>
      <c r="AE15" s="29">
        <v>3771.3060356818214</v>
      </c>
      <c r="AF15" s="29">
        <v>11597.792523010916</v>
      </c>
      <c r="AG15" s="29">
        <v>0</v>
      </c>
      <c r="AH15" s="29">
        <v>0</v>
      </c>
      <c r="AI15" s="29">
        <v>0</v>
      </c>
      <c r="AJ15" s="29">
        <v>3392.4502500026465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307393.37552354462</v>
      </c>
      <c r="AR15" s="29">
        <v>3.4794780972872981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12790.174183841322</v>
      </c>
      <c r="D16" s="29">
        <v>4475.2577510980982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79.575425195548803</v>
      </c>
      <c r="T16" s="29">
        <v>444566.14109328052</v>
      </c>
      <c r="U16" s="29">
        <v>0</v>
      </c>
      <c r="V16" s="29">
        <v>0</v>
      </c>
      <c r="W16" s="29">
        <v>0</v>
      </c>
      <c r="X16" s="29">
        <v>99250.674316739722</v>
      </c>
      <c r="Y16" s="29">
        <v>0</v>
      </c>
      <c r="Z16" s="29">
        <v>0</v>
      </c>
      <c r="AA16" s="29">
        <v>59554.529939887805</v>
      </c>
      <c r="AB16" s="29">
        <v>0</v>
      </c>
      <c r="AC16" s="29">
        <v>0</v>
      </c>
      <c r="AD16" s="29">
        <v>7.9642491834595948</v>
      </c>
      <c r="AE16" s="29">
        <v>0</v>
      </c>
      <c r="AF16" s="29">
        <v>8180.4336851544449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419.5516554264114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118.13964138191784</v>
      </c>
      <c r="H17" s="29">
        <v>0</v>
      </c>
      <c r="I17" s="29">
        <v>0</v>
      </c>
      <c r="J17" s="29">
        <v>0</v>
      </c>
      <c r="K17" s="29">
        <v>86619.87184798102</v>
      </c>
      <c r="L17" s="29">
        <v>0</v>
      </c>
      <c r="M17" s="29">
        <v>0</v>
      </c>
      <c r="N17" s="29">
        <v>23226.529896801243</v>
      </c>
      <c r="O17" s="29">
        <v>4825.0069510315134</v>
      </c>
      <c r="P17" s="29">
        <v>68.25578396312396</v>
      </c>
      <c r="Q17" s="29">
        <v>26341.232504041032</v>
      </c>
      <c r="R17" s="29">
        <v>54165.287041428594</v>
      </c>
      <c r="S17" s="29">
        <v>7425.2118018132896</v>
      </c>
      <c r="T17" s="29">
        <v>429.82509125003594</v>
      </c>
      <c r="U17" s="29">
        <v>0</v>
      </c>
      <c r="V17" s="29">
        <v>0</v>
      </c>
      <c r="W17" s="29">
        <v>0</v>
      </c>
      <c r="X17" s="29">
        <v>59839.358795706816</v>
      </c>
      <c r="Y17" s="29">
        <v>0</v>
      </c>
      <c r="Z17" s="29">
        <v>0</v>
      </c>
      <c r="AA17" s="29">
        <v>4725.1542626774008</v>
      </c>
      <c r="AB17" s="29">
        <v>0</v>
      </c>
      <c r="AC17" s="29">
        <v>0</v>
      </c>
      <c r="AD17" s="29">
        <v>32.228258059680563</v>
      </c>
      <c r="AE17" s="29">
        <v>381.70054650617919</v>
      </c>
      <c r="AF17" s="29">
        <v>0</v>
      </c>
      <c r="AG17" s="29">
        <v>2.1690518689460849</v>
      </c>
      <c r="AH17" s="29">
        <v>0</v>
      </c>
      <c r="AI17" s="29">
        <v>0</v>
      </c>
      <c r="AJ17" s="29">
        <v>13985.236288059807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999968.0198866952</v>
      </c>
      <c r="L18" s="29">
        <v>0</v>
      </c>
      <c r="M18" s="29">
        <v>0</v>
      </c>
      <c r="N18" s="29">
        <v>403.21227243172189</v>
      </c>
      <c r="O18" s="29">
        <v>0</v>
      </c>
      <c r="P18" s="29">
        <v>0</v>
      </c>
      <c r="Q18" s="29">
        <v>16804.473346320567</v>
      </c>
      <c r="R18" s="29">
        <v>4510.1302626544157</v>
      </c>
      <c r="S18" s="29">
        <v>94.526878611658034</v>
      </c>
      <c r="T18" s="29">
        <v>0</v>
      </c>
      <c r="U18" s="29">
        <v>0</v>
      </c>
      <c r="V18" s="29">
        <v>0</v>
      </c>
      <c r="W18" s="29">
        <v>0</v>
      </c>
      <c r="X18" s="29">
        <v>59466.704285050313</v>
      </c>
      <c r="Y18" s="29">
        <v>0</v>
      </c>
      <c r="Z18" s="29">
        <v>0</v>
      </c>
      <c r="AA18" s="29">
        <v>5245.3687356420342</v>
      </c>
      <c r="AB18" s="29">
        <v>0</v>
      </c>
      <c r="AC18" s="29">
        <v>0</v>
      </c>
      <c r="AD18" s="29">
        <v>0</v>
      </c>
      <c r="AE18" s="29">
        <v>0</v>
      </c>
      <c r="AF18" s="29">
        <v>1100.198796495966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18686.240627483472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5820.4907286640755</v>
      </c>
      <c r="L19" s="29">
        <v>0</v>
      </c>
      <c r="M19" s="29">
        <v>0</v>
      </c>
      <c r="N19" s="29">
        <v>1475.7918123822315</v>
      </c>
      <c r="O19" s="29">
        <v>0</v>
      </c>
      <c r="P19" s="29">
        <v>18.015202459461538</v>
      </c>
      <c r="Q19" s="29">
        <v>301.29677519419749</v>
      </c>
      <c r="R19" s="29">
        <v>4061.5398427767786</v>
      </c>
      <c r="S19" s="29">
        <v>685.62115181170236</v>
      </c>
      <c r="T19" s="29">
        <v>0</v>
      </c>
      <c r="U19" s="29">
        <v>0</v>
      </c>
      <c r="V19" s="29">
        <v>0</v>
      </c>
      <c r="W19" s="29">
        <v>0</v>
      </c>
      <c r="X19" s="29">
        <v>23016.063618241329</v>
      </c>
      <c r="Y19" s="29">
        <v>0</v>
      </c>
      <c r="Z19" s="29">
        <v>0</v>
      </c>
      <c r="AA19" s="29">
        <v>1080.6597492411572</v>
      </c>
      <c r="AB19" s="29">
        <v>0</v>
      </c>
      <c r="AC19" s="29">
        <v>0</v>
      </c>
      <c r="AD19" s="29">
        <v>2540.0227171115152</v>
      </c>
      <c r="AE19" s="29">
        <v>658.1949182860144</v>
      </c>
      <c r="AF19" s="29">
        <v>0</v>
      </c>
      <c r="AG19" s="29">
        <v>0</v>
      </c>
      <c r="AH19" s="29">
        <v>0</v>
      </c>
      <c r="AI19" s="29">
        <v>0</v>
      </c>
      <c r="AJ19" s="29">
        <v>101.74835542385263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157.7024223644782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0.34140615295220189</v>
      </c>
      <c r="H20" s="29">
        <v>0</v>
      </c>
      <c r="I20" s="29">
        <v>0</v>
      </c>
      <c r="J20" s="29">
        <v>0</v>
      </c>
      <c r="K20" s="29">
        <v>13922.88230366688</v>
      </c>
      <c r="L20" s="29">
        <v>0</v>
      </c>
      <c r="M20" s="29">
        <v>0</v>
      </c>
      <c r="N20" s="29">
        <v>33822.718589820572</v>
      </c>
      <c r="O20" s="29">
        <v>31.781246428498427</v>
      </c>
      <c r="P20" s="29">
        <v>166.74592868024553</v>
      </c>
      <c r="Q20" s="29">
        <v>35031.590255715782</v>
      </c>
      <c r="R20" s="29">
        <v>53795.339681097154</v>
      </c>
      <c r="S20" s="29">
        <v>2883.8991355760063</v>
      </c>
      <c r="T20" s="29">
        <v>156.19636004256441</v>
      </c>
      <c r="U20" s="29">
        <v>0</v>
      </c>
      <c r="V20" s="29">
        <v>0</v>
      </c>
      <c r="W20" s="29">
        <v>0</v>
      </c>
      <c r="X20" s="29">
        <v>135493.76157541023</v>
      </c>
      <c r="Y20" s="29">
        <v>0</v>
      </c>
      <c r="Z20" s="29">
        <v>0</v>
      </c>
      <c r="AA20" s="29">
        <v>14183.526046698777</v>
      </c>
      <c r="AB20" s="29">
        <v>0</v>
      </c>
      <c r="AC20" s="29">
        <v>0</v>
      </c>
      <c r="AD20" s="29">
        <v>3765.8834251297189</v>
      </c>
      <c r="AE20" s="29">
        <v>2916.7054719833623</v>
      </c>
      <c r="AF20" s="29">
        <v>0</v>
      </c>
      <c r="AG20" s="29">
        <v>1.6372080424089004</v>
      </c>
      <c r="AH20" s="29">
        <v>6.3574083069935977E-2</v>
      </c>
      <c r="AI20" s="29">
        <v>0</v>
      </c>
      <c r="AJ20" s="29">
        <v>214.84864475501095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2.2481878725937464E-3</v>
      </c>
      <c r="AR20" s="29">
        <v>-124726.61236803475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0.32488735453116868</v>
      </c>
      <c r="H21" s="29">
        <v>0</v>
      </c>
      <c r="I21" s="29">
        <v>0</v>
      </c>
      <c r="J21" s="29">
        <v>0</v>
      </c>
      <c r="K21" s="29">
        <v>5.8401924908572855</v>
      </c>
      <c r="L21" s="29">
        <v>0</v>
      </c>
      <c r="M21" s="29">
        <v>0</v>
      </c>
      <c r="N21" s="29">
        <v>7383.2805409030489</v>
      </c>
      <c r="O21" s="29">
        <v>6.4599721586230344E-4</v>
      </c>
      <c r="P21" s="29">
        <v>0</v>
      </c>
      <c r="Q21" s="29">
        <v>0</v>
      </c>
      <c r="R21" s="29">
        <v>447.43601529451024</v>
      </c>
      <c r="S21" s="29">
        <v>1010.7415039969858</v>
      </c>
      <c r="T21" s="29">
        <v>64930.902101329106</v>
      </c>
      <c r="U21" s="29">
        <v>0</v>
      </c>
      <c r="V21" s="29">
        <v>0</v>
      </c>
      <c r="W21" s="29">
        <v>0</v>
      </c>
      <c r="X21" s="29">
        <v>159029.11044899872</v>
      </c>
      <c r="Y21" s="29">
        <v>0</v>
      </c>
      <c r="Z21" s="29">
        <v>0</v>
      </c>
      <c r="AA21" s="29">
        <v>238603.372328261</v>
      </c>
      <c r="AB21" s="29">
        <v>0</v>
      </c>
      <c r="AC21" s="29">
        <v>0</v>
      </c>
      <c r="AD21" s="29">
        <v>194561.503802942</v>
      </c>
      <c r="AE21" s="29">
        <v>430.93757650219271</v>
      </c>
      <c r="AF21" s="29">
        <v>0</v>
      </c>
      <c r="AG21" s="29">
        <v>5720.2210858697408</v>
      </c>
      <c r="AH21" s="29">
        <v>487.14296301302176</v>
      </c>
      <c r="AI21" s="29">
        <v>0</v>
      </c>
      <c r="AJ21" s="29">
        <v>2.1794533511719214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6751.9389830363143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9.91503416013005</v>
      </c>
      <c r="D22" s="29">
        <v>0</v>
      </c>
      <c r="E22" s="29">
        <v>271.19768903133348</v>
      </c>
      <c r="F22" s="29">
        <v>0</v>
      </c>
      <c r="G22" s="29">
        <v>762.28982685984613</v>
      </c>
      <c r="H22" s="29">
        <v>0</v>
      </c>
      <c r="I22" s="29">
        <v>0</v>
      </c>
      <c r="J22" s="29">
        <v>0</v>
      </c>
      <c r="K22" s="29">
        <v>567.57544219781221</v>
      </c>
      <c r="L22" s="29">
        <v>0</v>
      </c>
      <c r="M22" s="29">
        <v>0</v>
      </c>
      <c r="N22" s="29">
        <v>3397.6586974725137</v>
      </c>
      <c r="O22" s="29">
        <v>0</v>
      </c>
      <c r="P22" s="29">
        <v>190569.14255679783</v>
      </c>
      <c r="Q22" s="29">
        <v>0</v>
      </c>
      <c r="R22" s="29">
        <v>34008.173337932079</v>
      </c>
      <c r="S22" s="29">
        <v>157.80704394346822</v>
      </c>
      <c r="T22" s="29">
        <v>951.79184195963637</v>
      </c>
      <c r="U22" s="29">
        <v>0</v>
      </c>
      <c r="V22" s="29">
        <v>0</v>
      </c>
      <c r="W22" s="29">
        <v>0</v>
      </c>
      <c r="X22" s="29">
        <v>61429.955434662399</v>
      </c>
      <c r="Y22" s="29">
        <v>0</v>
      </c>
      <c r="Z22" s="29">
        <v>0</v>
      </c>
      <c r="AA22" s="29">
        <v>4726.9209555806246</v>
      </c>
      <c r="AB22" s="29">
        <v>0</v>
      </c>
      <c r="AC22" s="29">
        <v>0</v>
      </c>
      <c r="AD22" s="29">
        <v>806.81916244495062</v>
      </c>
      <c r="AE22" s="29">
        <v>17882.154070889072</v>
      </c>
      <c r="AF22" s="29">
        <v>0</v>
      </c>
      <c r="AG22" s="29">
        <v>1.3851521691365141</v>
      </c>
      <c r="AH22" s="29">
        <v>0</v>
      </c>
      <c r="AI22" s="29">
        <v>0</v>
      </c>
      <c r="AJ22" s="29">
        <v>1.7340090889643749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85.143840212940418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11749.972291534636</v>
      </c>
      <c r="E23" s="29">
        <v>11.454076371258484</v>
      </c>
      <c r="F23" s="29">
        <v>0</v>
      </c>
      <c r="G23" s="29">
        <v>147.08664094451419</v>
      </c>
      <c r="H23" s="29">
        <v>0</v>
      </c>
      <c r="I23" s="29">
        <v>0</v>
      </c>
      <c r="J23" s="29">
        <v>0</v>
      </c>
      <c r="K23" s="29">
        <v>47225.574971286303</v>
      </c>
      <c r="L23" s="29">
        <v>0</v>
      </c>
      <c r="M23" s="29">
        <v>0</v>
      </c>
      <c r="N23" s="29">
        <v>3035.2848527400602</v>
      </c>
      <c r="O23" s="29">
        <v>5.9165313444117107</v>
      </c>
      <c r="P23" s="29">
        <v>94470.94680394452</v>
      </c>
      <c r="Q23" s="29">
        <v>179.44334242832605</v>
      </c>
      <c r="R23" s="29">
        <v>72157.756064283691</v>
      </c>
      <c r="S23" s="29">
        <v>1655.7714106772305</v>
      </c>
      <c r="T23" s="29">
        <v>894.58142939682295</v>
      </c>
      <c r="U23" s="29">
        <v>0</v>
      </c>
      <c r="V23" s="29">
        <v>0</v>
      </c>
      <c r="W23" s="29">
        <v>0</v>
      </c>
      <c r="X23" s="29">
        <v>324559.67618444952</v>
      </c>
      <c r="Y23" s="29">
        <v>0</v>
      </c>
      <c r="Z23" s="29">
        <v>0</v>
      </c>
      <c r="AA23" s="29">
        <v>51213.905067611006</v>
      </c>
      <c r="AB23" s="29">
        <v>0</v>
      </c>
      <c r="AC23" s="29">
        <v>0</v>
      </c>
      <c r="AD23" s="29">
        <v>16520.649398723432</v>
      </c>
      <c r="AE23" s="29">
        <v>5495.1829273830108</v>
      </c>
      <c r="AF23" s="29">
        <v>0</v>
      </c>
      <c r="AG23" s="29">
        <v>148.78363915971497</v>
      </c>
      <c r="AH23" s="29">
        <v>0</v>
      </c>
      <c r="AI23" s="29">
        <v>0</v>
      </c>
      <c r="AJ23" s="29">
        <v>81.93843713780285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4818.7938041976522</v>
      </c>
      <c r="AR23" s="29">
        <v>265.32405151102392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13.326365228297842</v>
      </c>
      <c r="H24" s="29">
        <v>0</v>
      </c>
      <c r="I24" s="29">
        <v>0</v>
      </c>
      <c r="J24" s="29">
        <v>0</v>
      </c>
      <c r="K24" s="29">
        <v>0.14828329353826886</v>
      </c>
      <c r="L24" s="29">
        <v>0</v>
      </c>
      <c r="M24" s="29">
        <v>0</v>
      </c>
      <c r="N24" s="29">
        <v>13228.118405860294</v>
      </c>
      <c r="O24" s="29">
        <v>11.554681664766234</v>
      </c>
      <c r="P24" s="29">
        <v>752.19330060672917</v>
      </c>
      <c r="Q24" s="29">
        <v>4.602717312523029</v>
      </c>
      <c r="R24" s="29">
        <v>2.3821365763596551</v>
      </c>
      <c r="S24" s="29">
        <v>4.6385430015308947E-2</v>
      </c>
      <c r="T24" s="29">
        <v>4.6983924618704941E-3</v>
      </c>
      <c r="U24" s="29">
        <v>0</v>
      </c>
      <c r="V24" s="29">
        <v>0</v>
      </c>
      <c r="W24" s="29">
        <v>9320.6037301680371</v>
      </c>
      <c r="X24" s="29">
        <v>53769.561426795655</v>
      </c>
      <c r="Y24" s="29">
        <v>0</v>
      </c>
      <c r="Z24" s="29">
        <v>0</v>
      </c>
      <c r="AA24" s="29">
        <v>345.25940289696763</v>
      </c>
      <c r="AB24" s="29">
        <v>0</v>
      </c>
      <c r="AC24" s="29">
        <v>0</v>
      </c>
      <c r="AD24" s="29">
        <v>310932.5284603716</v>
      </c>
      <c r="AE24" s="29">
        <v>37.302161390513845</v>
      </c>
      <c r="AF24" s="29">
        <v>0</v>
      </c>
      <c r="AG24" s="29">
        <v>0</v>
      </c>
      <c r="AH24" s="29">
        <v>0.15849512567542981</v>
      </c>
      <c r="AI24" s="29">
        <v>0</v>
      </c>
      <c r="AJ24" s="29">
        <v>3.085911245226082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0.81965346424180563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1678.1887429428057</v>
      </c>
      <c r="H25" s="29">
        <v>0</v>
      </c>
      <c r="I25" s="29">
        <v>0</v>
      </c>
      <c r="J25" s="29">
        <v>0</v>
      </c>
      <c r="K25" s="29">
        <v>313.45427821579841</v>
      </c>
      <c r="L25" s="29">
        <v>0</v>
      </c>
      <c r="M25" s="29">
        <v>0</v>
      </c>
      <c r="N25" s="29">
        <v>58.442786342723977</v>
      </c>
      <c r="O25" s="29">
        <v>794.46562319330121</v>
      </c>
      <c r="P25" s="29">
        <v>0</v>
      </c>
      <c r="Q25" s="29">
        <v>0</v>
      </c>
      <c r="R25" s="29">
        <v>4120.5196855013328</v>
      </c>
      <c r="S25" s="29">
        <v>2.3861581472291216E-2</v>
      </c>
      <c r="T25" s="29">
        <v>137246.37983594293</v>
      </c>
      <c r="U25" s="29">
        <v>0</v>
      </c>
      <c r="V25" s="29">
        <v>0</v>
      </c>
      <c r="W25" s="29">
        <v>259016.8049770373</v>
      </c>
      <c r="X25" s="29">
        <v>14892.296731456616</v>
      </c>
      <c r="Y25" s="29">
        <v>0</v>
      </c>
      <c r="Z25" s="29">
        <v>0</v>
      </c>
      <c r="AA25" s="29">
        <v>1450.1345987270058</v>
      </c>
      <c r="AB25" s="29">
        <v>0</v>
      </c>
      <c r="AC25" s="29">
        <v>0</v>
      </c>
      <c r="AD25" s="29">
        <v>126027.33000465794</v>
      </c>
      <c r="AE25" s="29">
        <v>3065.281360007144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11313.305757990191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20.950566932294731</v>
      </c>
      <c r="D26" s="29">
        <v>0</v>
      </c>
      <c r="E26" s="29">
        <v>0</v>
      </c>
      <c r="F26" s="29">
        <v>0</v>
      </c>
      <c r="G26" s="29">
        <v>27.145188541218729</v>
      </c>
      <c r="H26" s="29">
        <v>759.72620370464097</v>
      </c>
      <c r="I26" s="29">
        <v>0</v>
      </c>
      <c r="J26" s="29">
        <v>0</v>
      </c>
      <c r="K26" s="29">
        <v>3461.7651817887063</v>
      </c>
      <c r="L26" s="29">
        <v>0</v>
      </c>
      <c r="M26" s="29">
        <v>1642.1964548802166</v>
      </c>
      <c r="N26" s="29">
        <v>1780685.2758168024</v>
      </c>
      <c r="O26" s="29">
        <v>200525.32433472818</v>
      </c>
      <c r="P26" s="29">
        <v>0</v>
      </c>
      <c r="Q26" s="29">
        <v>35921.121191532198</v>
      </c>
      <c r="R26" s="29">
        <v>7742.0807258041214</v>
      </c>
      <c r="S26" s="29">
        <v>103861.33434127305</v>
      </c>
      <c r="T26" s="29">
        <v>249951.39477863128</v>
      </c>
      <c r="U26" s="29">
        <v>218952.2671579642</v>
      </c>
      <c r="V26" s="29">
        <v>0</v>
      </c>
      <c r="W26" s="29">
        <v>0</v>
      </c>
      <c r="X26" s="29">
        <v>169779.90705896876</v>
      </c>
      <c r="Y26" s="29">
        <v>0</v>
      </c>
      <c r="Z26" s="29">
        <v>0</v>
      </c>
      <c r="AA26" s="29">
        <v>18944.577062355926</v>
      </c>
      <c r="AB26" s="29">
        <v>0</v>
      </c>
      <c r="AC26" s="29">
        <v>0</v>
      </c>
      <c r="AD26" s="29">
        <v>18479.108616550693</v>
      </c>
      <c r="AE26" s="29">
        <v>1056206.2768572113</v>
      </c>
      <c r="AF26" s="29">
        <v>0</v>
      </c>
      <c r="AG26" s="29">
        <v>2860.104973810206</v>
      </c>
      <c r="AH26" s="29">
        <v>44330.68019785214</v>
      </c>
      <c r="AI26" s="29">
        <v>0</v>
      </c>
      <c r="AJ26" s="29">
        <v>17.25079589389815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18062.140103965528</v>
      </c>
      <c r="AR26" s="29">
        <v>48617.437402438976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0.55681963275543844</v>
      </c>
      <c r="L27" s="29">
        <v>0</v>
      </c>
      <c r="M27" s="29">
        <v>0</v>
      </c>
      <c r="N27" s="29">
        <v>240.69423852814845</v>
      </c>
      <c r="O27" s="29">
        <v>0</v>
      </c>
      <c r="P27" s="29">
        <v>0</v>
      </c>
      <c r="Q27" s="29">
        <v>0</v>
      </c>
      <c r="R27" s="29">
        <v>18.168585279859556</v>
      </c>
      <c r="S27" s="29">
        <v>0.39281756901837228</v>
      </c>
      <c r="T27" s="29">
        <v>0</v>
      </c>
      <c r="U27" s="29">
        <v>0</v>
      </c>
      <c r="V27" s="29">
        <v>0</v>
      </c>
      <c r="W27" s="29">
        <v>17588.197229342943</v>
      </c>
      <c r="X27" s="29">
        <v>54978.619805137692</v>
      </c>
      <c r="Y27" s="29">
        <v>0</v>
      </c>
      <c r="Z27" s="29">
        <v>0</v>
      </c>
      <c r="AA27" s="29">
        <v>3506.3003003659419</v>
      </c>
      <c r="AB27" s="29">
        <v>0</v>
      </c>
      <c r="AC27" s="29">
        <v>0</v>
      </c>
      <c r="AD27" s="29">
        <v>2412.5469637296396</v>
      </c>
      <c r="AE27" s="29">
        <v>1611.2603728485831</v>
      </c>
      <c r="AF27" s="29">
        <v>0</v>
      </c>
      <c r="AG27" s="29">
        <v>492.66715467275787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5.202333154953909E-3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24922232.953609459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461918.36508874007</v>
      </c>
      <c r="Y28" s="29">
        <v>0</v>
      </c>
      <c r="Z28" s="29">
        <v>0</v>
      </c>
      <c r="AA28" s="29">
        <v>20933.014727043748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4016783.5361087909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298.44363020354086</v>
      </c>
      <c r="Y29" s="29">
        <v>0</v>
      </c>
      <c r="Z29" s="29">
        <v>0</v>
      </c>
      <c r="AA29" s="29">
        <v>1829.7520518059882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14604680.102814076</v>
      </c>
      <c r="M30" s="29">
        <v>1808504.9782015653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51854.565708065777</v>
      </c>
      <c r="Y30" s="29">
        <v>0</v>
      </c>
      <c r="Z30" s="29">
        <v>0</v>
      </c>
      <c r="AA30" s="29">
        <v>15608.18391593098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3924208.363939899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935917.93208265584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113171.48343733615</v>
      </c>
      <c r="H32" s="29">
        <v>0</v>
      </c>
      <c r="I32" s="29">
        <v>0</v>
      </c>
      <c r="J32" s="29">
        <v>0</v>
      </c>
      <c r="K32" s="29">
        <v>254382.28792114355</v>
      </c>
      <c r="L32" s="29">
        <v>0</v>
      </c>
      <c r="M32" s="29">
        <v>25366.359349309234</v>
      </c>
      <c r="N32" s="29">
        <v>246925.819956205</v>
      </c>
      <c r="O32" s="29">
        <v>30377.669406170993</v>
      </c>
      <c r="P32" s="29">
        <v>0</v>
      </c>
      <c r="Q32" s="29">
        <v>128340.13940924563</v>
      </c>
      <c r="R32" s="29">
        <v>205451.49662971662</v>
      </c>
      <c r="S32" s="29">
        <v>733211.65238314238</v>
      </c>
      <c r="T32" s="29">
        <v>22685.535771140818</v>
      </c>
      <c r="U32" s="29">
        <v>0</v>
      </c>
      <c r="V32" s="29">
        <v>0</v>
      </c>
      <c r="W32" s="29">
        <v>11017173.376785997</v>
      </c>
      <c r="X32" s="29">
        <v>16268641.638870979</v>
      </c>
      <c r="Y32" s="29">
        <v>0</v>
      </c>
      <c r="Z32" s="29">
        <v>0</v>
      </c>
      <c r="AA32" s="29">
        <v>85465.011944208352</v>
      </c>
      <c r="AB32" s="29">
        <v>0</v>
      </c>
      <c r="AC32" s="29">
        <v>0</v>
      </c>
      <c r="AD32" s="29">
        <v>770767.7951947106</v>
      </c>
      <c r="AE32" s="29">
        <v>964983.74023907492</v>
      </c>
      <c r="AF32" s="29">
        <v>44140.357089908059</v>
      </c>
      <c r="AG32" s="29">
        <v>0</v>
      </c>
      <c r="AH32" s="29">
        <v>96584.47362210571</v>
      </c>
      <c r="AI32" s="29">
        <v>0</v>
      </c>
      <c r="AJ32" s="29">
        <v>137415.32978712887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87494.3968448128</v>
      </c>
      <c r="AR32" s="29">
        <v>74442.599402988781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11949812.777235482</v>
      </c>
      <c r="D33" s="29">
        <v>2676322.4017646229</v>
      </c>
      <c r="E33" s="29">
        <v>2787957.6532957121</v>
      </c>
      <c r="F33" s="29">
        <v>2386674.7103297515</v>
      </c>
      <c r="G33" s="29">
        <v>5186914.1403385317</v>
      </c>
      <c r="H33" s="29">
        <v>530561.59479789622</v>
      </c>
      <c r="I33" s="29">
        <v>0</v>
      </c>
      <c r="J33" s="29">
        <v>0</v>
      </c>
      <c r="K33" s="29">
        <v>1086729.5352249197</v>
      </c>
      <c r="L33" s="29">
        <v>0</v>
      </c>
      <c r="M33" s="29">
        <v>1743646.9124720674</v>
      </c>
      <c r="N33" s="29">
        <v>1719522.5289903556</v>
      </c>
      <c r="O33" s="29">
        <v>270000.83670382429</v>
      </c>
      <c r="P33" s="29">
        <v>1104343.0483063001</v>
      </c>
      <c r="Q33" s="29">
        <v>751744.76335860381</v>
      </c>
      <c r="R33" s="29">
        <v>964256.2357033958</v>
      </c>
      <c r="S33" s="29">
        <v>684452.74549901776</v>
      </c>
      <c r="T33" s="29">
        <v>2847918.4525406812</v>
      </c>
      <c r="U33" s="29">
        <v>0</v>
      </c>
      <c r="V33" s="29">
        <v>0</v>
      </c>
      <c r="W33" s="29">
        <v>1147593.6216360659</v>
      </c>
      <c r="X33" s="29">
        <v>3610713.0458149752</v>
      </c>
      <c r="Y33" s="29">
        <v>0</v>
      </c>
      <c r="Z33" s="29">
        <v>0</v>
      </c>
      <c r="AA33" s="29">
        <v>3271913.0812781127</v>
      </c>
      <c r="AB33" s="29">
        <v>700373.75626847718</v>
      </c>
      <c r="AC33" s="29">
        <v>0</v>
      </c>
      <c r="AD33" s="29">
        <v>651387.86680715065</v>
      </c>
      <c r="AE33" s="29">
        <v>1465149.6189027152</v>
      </c>
      <c r="AF33" s="29">
        <v>1515463.6217777086</v>
      </c>
      <c r="AG33" s="29">
        <v>5313.1148161036845</v>
      </c>
      <c r="AH33" s="29">
        <v>206826.50223676191</v>
      </c>
      <c r="AI33" s="29">
        <v>0</v>
      </c>
      <c r="AJ33" s="29">
        <v>245982.89034707064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2994078.3876793035</v>
      </c>
      <c r="AR33" s="29">
        <v>976470.05957738787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25659247.083996285</v>
      </c>
      <c r="D34" s="29">
        <v>3615190.1063711531</v>
      </c>
      <c r="E34" s="29">
        <v>4524913.6396258036</v>
      </c>
      <c r="F34" s="29">
        <v>2536022.0286656818</v>
      </c>
      <c r="G34" s="29">
        <v>14661409.956447039</v>
      </c>
      <c r="H34" s="29">
        <v>2714249.6363211083</v>
      </c>
      <c r="I34" s="29">
        <v>0</v>
      </c>
      <c r="J34" s="29">
        <v>0</v>
      </c>
      <c r="K34" s="29">
        <v>825160.37859271304</v>
      </c>
      <c r="L34" s="29">
        <v>0</v>
      </c>
      <c r="M34" s="29">
        <v>180819.81285477971</v>
      </c>
      <c r="N34" s="29">
        <v>7597707.7805380765</v>
      </c>
      <c r="O34" s="29">
        <v>2024935.4543614599</v>
      </c>
      <c r="P34" s="29">
        <v>1788932.996669248</v>
      </c>
      <c r="Q34" s="29">
        <v>2171952.3522698283</v>
      </c>
      <c r="R34" s="29">
        <v>1524027.9721900385</v>
      </c>
      <c r="S34" s="29">
        <v>1264989.5201990055</v>
      </c>
      <c r="T34" s="29">
        <v>5156551.2360653058</v>
      </c>
      <c r="U34" s="29">
        <v>0</v>
      </c>
      <c r="V34" s="29">
        <v>0</v>
      </c>
      <c r="W34" s="29">
        <v>1548054.4494509751</v>
      </c>
      <c r="X34" s="29">
        <v>1579335.6652279883</v>
      </c>
      <c r="Y34" s="29">
        <v>0</v>
      </c>
      <c r="Z34" s="29">
        <v>0</v>
      </c>
      <c r="AA34" s="29">
        <v>3350697.7906726687</v>
      </c>
      <c r="AB34" s="29">
        <v>897324.27024621703</v>
      </c>
      <c r="AC34" s="29">
        <v>0</v>
      </c>
      <c r="AD34" s="29">
        <v>518251.2731521785</v>
      </c>
      <c r="AE34" s="29">
        <v>3279866.2926390488</v>
      </c>
      <c r="AF34" s="29">
        <v>4515151.3690915555</v>
      </c>
      <c r="AG34" s="29">
        <v>8605.965710085653</v>
      </c>
      <c r="AH34" s="29">
        <v>711138.54263718484</v>
      </c>
      <c r="AI34" s="29">
        <v>0</v>
      </c>
      <c r="AJ34" s="29">
        <v>1368733.021848412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2968337.842010275</v>
      </c>
      <c r="AR34" s="29">
        <v>1742735.8701356223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98332.531414286495</v>
      </c>
      <c r="Y35" s="29">
        <v>14580225.732429514</v>
      </c>
      <c r="Z35" s="29">
        <v>570128.10328008945</v>
      </c>
      <c r="AA35" s="29">
        <v>7638.5185778110899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20442.645142511145</v>
      </c>
      <c r="Y36" s="29">
        <v>1339219.9373245055</v>
      </c>
      <c r="Z36" s="29">
        <v>26581.442315100288</v>
      </c>
      <c r="AA36" s="29">
        <v>10609.316677388995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5399.038517120006</v>
      </c>
      <c r="Y37" s="29">
        <v>82164.040147180873</v>
      </c>
      <c r="Z37" s="29">
        <v>2353.9563624231555</v>
      </c>
      <c r="AA37" s="29">
        <v>1698.6884692811775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3151080.6185272001</v>
      </c>
      <c r="Y38" s="29">
        <v>1123.4125648370505</v>
      </c>
      <c r="Z38" s="29">
        <v>15272.191581851694</v>
      </c>
      <c r="AA38" s="29">
        <v>19113.119749773326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4845.9609799766768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35545.616591071404</v>
      </c>
      <c r="Y39" s="29">
        <v>0</v>
      </c>
      <c r="Z39" s="29">
        <v>471504.85051088664</v>
      </c>
      <c r="AA39" s="29">
        <v>5551.0815431148203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90699.443357866578</v>
      </c>
      <c r="Y40" s="29">
        <v>0</v>
      </c>
      <c r="Z40" s="29">
        <v>0</v>
      </c>
      <c r="AA40" s="29">
        <v>10649.645559671595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50778525.568112478</v>
      </c>
      <c r="AN40" s="29">
        <v>10256428.424998218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52677.962278096078</v>
      </c>
      <c r="Y41" s="29">
        <v>0</v>
      </c>
      <c r="Z41" s="29">
        <v>0</v>
      </c>
      <c r="AA41" s="29">
        <v>94695.367567392095</v>
      </c>
      <c r="AB41" s="29">
        <v>575584.85513282707</v>
      </c>
      <c r="AC41" s="29">
        <v>41949.312795790713</v>
      </c>
      <c r="AD41" s="29">
        <v>0</v>
      </c>
      <c r="AE41" s="29">
        <v>688603.05745694099</v>
      </c>
      <c r="AF41" s="29">
        <v>0</v>
      </c>
      <c r="AG41" s="29">
        <v>0</v>
      </c>
      <c r="AH41" s="29">
        <v>0</v>
      </c>
      <c r="AI41" s="29">
        <v>0</v>
      </c>
      <c r="AJ41" s="29">
        <v>3182846.8919826983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86745.461168702444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17253.423827809114</v>
      </c>
      <c r="Y42" s="29">
        <v>0</v>
      </c>
      <c r="Z42" s="29">
        <v>0</v>
      </c>
      <c r="AA42" s="29">
        <v>4771.6282446765917</v>
      </c>
      <c r="AB42" s="29">
        <v>0</v>
      </c>
      <c r="AC42" s="29">
        <v>2390214.1917712712</v>
      </c>
      <c r="AD42" s="29">
        <v>0</v>
      </c>
      <c r="AE42" s="29">
        <v>0</v>
      </c>
      <c r="AF42" s="29">
        <v>0</v>
      </c>
      <c r="AG42" s="29">
        <v>0</v>
      </c>
      <c r="AH42" s="29">
        <v>186826.57901086472</v>
      </c>
      <c r="AI42" s="29">
        <v>974232.54642235371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114180.56827023598</v>
      </c>
      <c r="Y43" s="29">
        <v>0</v>
      </c>
      <c r="Z43" s="29">
        <v>0</v>
      </c>
      <c r="AA43" s="29">
        <v>63376.601588943842</v>
      </c>
      <c r="AB43" s="29">
        <v>77471.243942373563</v>
      </c>
      <c r="AC43" s="29">
        <v>16672210.735754644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316702.06249328994</v>
      </c>
      <c r="Y44" s="29">
        <v>0</v>
      </c>
      <c r="Z44" s="29">
        <v>0</v>
      </c>
      <c r="AA44" s="29">
        <v>255630.94755882141</v>
      </c>
      <c r="AB44" s="29">
        <v>1303646.8332943094</v>
      </c>
      <c r="AC44" s="29">
        <v>525648.40097662224</v>
      </c>
      <c r="AD44" s="29">
        <v>0</v>
      </c>
      <c r="AE44" s="29">
        <v>167265.20745871292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1276184.90568571</v>
      </c>
      <c r="Y45" s="29">
        <v>0</v>
      </c>
      <c r="Z45" s="29">
        <v>0</v>
      </c>
      <c r="AA45" s="29">
        <v>17.194387376363846</v>
      </c>
      <c r="AB45" s="29">
        <v>0</v>
      </c>
      <c r="AC45" s="29">
        <v>0</v>
      </c>
      <c r="AD45" s="29">
        <v>0</v>
      </c>
      <c r="AE45" s="29">
        <v>700.58916335583717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60304158.278537825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30625244.148526032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1073567.5125858574</v>
      </c>
      <c r="AP47" s="29">
        <v>2512053.2810504017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83259.22894273662</v>
      </c>
      <c r="Y48" s="29">
        <v>0</v>
      </c>
      <c r="Z48" s="29">
        <v>0</v>
      </c>
      <c r="AA48" s="29">
        <v>15206.028872484912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961127.47109342262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2282549.1654108791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89686.231928914654</v>
      </c>
      <c r="Y49" s="29">
        <v>0</v>
      </c>
      <c r="Z49" s="29">
        <v>0</v>
      </c>
      <c r="AA49" s="29">
        <v>6271.7197665689764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109655379.05888349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25494.679865148541</v>
      </c>
      <c r="Y50" s="29">
        <v>0</v>
      </c>
      <c r="Z50" s="29">
        <v>0</v>
      </c>
      <c r="AA50" s="29">
        <v>34371.837111545443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144005222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356999.74510162428</v>
      </c>
      <c r="Y52" s="29">
        <v>0</v>
      </c>
      <c r="Z52" s="29">
        <v>0</v>
      </c>
      <c r="AA52" s="29">
        <v>77192.744641081386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165536.49131641458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544909.11945321993</v>
      </c>
      <c r="Y53" s="29">
        <v>0</v>
      </c>
      <c r="Z53" s="29">
        <v>0</v>
      </c>
      <c r="AA53" s="29">
        <v>33788.473320846322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65847.340199912011</v>
      </c>
      <c r="Y54" s="29">
        <v>0</v>
      </c>
      <c r="Z54" s="29">
        <v>0</v>
      </c>
      <c r="AA54" s="29">
        <v>17707.244151794202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39572.062090852189</v>
      </c>
      <c r="Y56" s="29">
        <v>0</v>
      </c>
      <c r="Z56" s="29">
        <v>0</v>
      </c>
      <c r="AA56" s="29">
        <v>8690.3581653852289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114271.7578192584</v>
      </c>
      <c r="T57" s="29">
        <v>0</v>
      </c>
      <c r="U57" s="29">
        <v>0</v>
      </c>
      <c r="V57" s="29">
        <v>0</v>
      </c>
      <c r="W57" s="29">
        <v>0</v>
      </c>
      <c r="X57" s="29">
        <v>51232.013525787443</v>
      </c>
      <c r="Y57" s="29">
        <v>0</v>
      </c>
      <c r="Z57" s="29">
        <v>0</v>
      </c>
      <c r="AA57" s="29">
        <v>10185.333175017311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2169953.8724167785</v>
      </c>
      <c r="AH57" s="29">
        <v>0</v>
      </c>
      <c r="AI57" s="29">
        <v>82686.770775181401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265032.51980304206</v>
      </c>
      <c r="T58" s="29">
        <v>0</v>
      </c>
      <c r="U58" s="29">
        <v>0</v>
      </c>
      <c r="V58" s="29">
        <v>0</v>
      </c>
      <c r="W58" s="29">
        <v>0</v>
      </c>
      <c r="X58" s="29">
        <v>3020489.7654036582</v>
      </c>
      <c r="Y58" s="29">
        <v>0</v>
      </c>
      <c r="Z58" s="29">
        <v>0</v>
      </c>
      <c r="AA58" s="29">
        <v>12471.104960654713</v>
      </c>
      <c r="AB58" s="29">
        <v>0</v>
      </c>
      <c r="AC58" s="29">
        <v>185262.0927430653</v>
      </c>
      <c r="AD58" s="29">
        <v>0</v>
      </c>
      <c r="AE58" s="29">
        <v>0</v>
      </c>
      <c r="AF58" s="29">
        <v>0</v>
      </c>
      <c r="AG58" s="29">
        <v>407538.29030975536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19678.35532229079</v>
      </c>
      <c r="Y59" s="29">
        <v>0</v>
      </c>
      <c r="Z59" s="29">
        <v>0</v>
      </c>
      <c r="AA59" s="29">
        <v>5627.0141015685313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109963.82832206867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70712.037329863699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8133.0134621714942</v>
      </c>
      <c r="Y60" s="29">
        <v>100445.42472463788</v>
      </c>
      <c r="Z60" s="29">
        <v>0</v>
      </c>
      <c r="AA60" s="29">
        <v>4110.7154944520653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259513.71790867549</v>
      </c>
      <c r="AJ60" s="29">
        <v>0</v>
      </c>
      <c r="AK60" s="29">
        <v>12052783.921442794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26756.095919684816</v>
      </c>
      <c r="L61" s="29">
        <v>1089074.0745348968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982832.15168687759</v>
      </c>
      <c r="T61" s="29">
        <v>0</v>
      </c>
      <c r="U61" s="29">
        <v>0</v>
      </c>
      <c r="V61" s="29">
        <v>0</v>
      </c>
      <c r="W61" s="29">
        <v>0</v>
      </c>
      <c r="X61" s="29">
        <v>250919.21784244914</v>
      </c>
      <c r="Y61" s="29">
        <v>0</v>
      </c>
      <c r="Z61" s="29">
        <v>0</v>
      </c>
      <c r="AA61" s="29">
        <v>15822.341029114034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37798.992694440618</v>
      </c>
      <c r="AH61" s="29">
        <v>0</v>
      </c>
      <c r="AI61" s="29">
        <v>96821.005003687402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20043.814944894075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175613.71163163282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550454.97344571352</v>
      </c>
      <c r="AN62" s="29">
        <v>0</v>
      </c>
      <c r="AO62" s="29">
        <v>6526.2385985717128</v>
      </c>
      <c r="AP62" s="29">
        <v>0</v>
      </c>
      <c r="AQ62" s="29">
        <v>0</v>
      </c>
      <c r="AR62" s="29">
        <v>0</v>
      </c>
      <c r="AS62" s="29">
        <v>0</v>
      </c>
      <c r="AT62" s="29">
        <v>689986.49700876116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20380.712536242394</v>
      </c>
      <c r="U63" s="29">
        <v>337899.42129776219</v>
      </c>
      <c r="V63" s="29">
        <v>0</v>
      </c>
      <c r="W63" s="29">
        <v>0</v>
      </c>
      <c r="X63" s="29">
        <v>251.26661837128293</v>
      </c>
      <c r="Y63" s="29">
        <v>0</v>
      </c>
      <c r="Z63" s="29">
        <v>0</v>
      </c>
      <c r="AA63" s="29">
        <v>633.56386350950584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7158876.4142494937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1917496.4874779778</v>
      </c>
      <c r="Y65" s="29">
        <v>0</v>
      </c>
      <c r="Z65" s="29">
        <v>0</v>
      </c>
      <c r="AA65" s="29">
        <v>1474.8246748000277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281607.36291981954</v>
      </c>
      <c r="AH65" s="29">
        <v>0</v>
      </c>
      <c r="AI65" s="29">
        <v>0</v>
      </c>
      <c r="AJ65" s="29">
        <v>0</v>
      </c>
      <c r="AK65" s="29">
        <v>0</v>
      </c>
      <c r="AL65" s="29">
        <v>1642191.9392796496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11939542.351876954</v>
      </c>
      <c r="V66" s="29">
        <v>5779010.4202785259</v>
      </c>
      <c r="W66" s="29">
        <v>0</v>
      </c>
      <c r="X66" s="29">
        <v>69241.585967063831</v>
      </c>
      <c r="Y66" s="29">
        <v>0</v>
      </c>
      <c r="Z66" s="29">
        <v>0</v>
      </c>
      <c r="AA66" s="29">
        <v>3097.5368488348286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963716.33326872019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18154244.922409631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385293.63911998563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11035.925994360319</v>
      </c>
      <c r="Y68" s="29">
        <v>0</v>
      </c>
      <c r="Z68" s="29">
        <v>0</v>
      </c>
      <c r="AA68" s="29">
        <v>2642.2250324910933</v>
      </c>
      <c r="AB68" s="29">
        <v>0</v>
      </c>
      <c r="AC68" s="29">
        <v>1243839.0243677145</v>
      </c>
      <c r="AD68" s="29">
        <v>0</v>
      </c>
      <c r="AE68" s="29">
        <v>0</v>
      </c>
      <c r="AF68" s="29">
        <v>0</v>
      </c>
      <c r="AG68" s="29">
        <v>6806471.5050566718</v>
      </c>
      <c r="AH68" s="29">
        <v>0</v>
      </c>
      <c r="AI68" s="29">
        <v>6831929.7914412729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27700.317311768889</v>
      </c>
      <c r="Y69" s="29">
        <v>0</v>
      </c>
      <c r="Z69" s="29">
        <v>0</v>
      </c>
      <c r="AA69" s="29">
        <v>2376.9582571477104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9821628.3450545743</v>
      </c>
      <c r="AH69" s="29">
        <v>0</v>
      </c>
      <c r="AI69" s="29">
        <v>380965.16732785007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7822.6493066767644</v>
      </c>
      <c r="Y70" s="29">
        <v>0</v>
      </c>
      <c r="Z70" s="29">
        <v>0</v>
      </c>
      <c r="AA70" s="29">
        <v>2352.0263777506998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5238509.8522004876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39056.342843235572</v>
      </c>
      <c r="H71" s="29">
        <v>207967.57319978686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406172.88050609728</v>
      </c>
      <c r="O71" s="29">
        <v>0</v>
      </c>
      <c r="P71" s="29">
        <v>392855.28655453131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1200635.433196035</v>
      </c>
      <c r="Y71" s="29">
        <v>0</v>
      </c>
      <c r="Z71" s="29">
        <v>0</v>
      </c>
      <c r="AA71" s="29">
        <v>3702.8654543312418</v>
      </c>
      <c r="AB71" s="29">
        <v>0</v>
      </c>
      <c r="AC71" s="29">
        <v>484292.66222343256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269923.61551546014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291935.10488579108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29363.017447553382</v>
      </c>
      <c r="Y72" s="29">
        <v>0</v>
      </c>
      <c r="Z72" s="29">
        <v>0</v>
      </c>
      <c r="AA72" s="29">
        <v>4751.2367296081238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270953.97616454115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8563037.6910385843</v>
      </c>
      <c r="AR72" s="29">
        <v>0</v>
      </c>
      <c r="AS72" s="29">
        <v>0</v>
      </c>
      <c r="AT72" s="29">
        <v>3298939.6235557282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861201.79491154815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4435388.7965604831</v>
      </c>
      <c r="D75" s="29">
        <v>185155.01933904976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19844.659011601183</v>
      </c>
      <c r="AE75" s="29">
        <v>104244.13237298199</v>
      </c>
      <c r="AF75" s="29">
        <v>1502787.3019489984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238175.02630296399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806923.49142505531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7781.4827988979523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5025.0811352726178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30864.147768502276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249.74104692057952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27068.624411871009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1723.1189760077432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24413822.490474492</v>
      </c>
      <c r="D79" s="29">
        <v>3973979.3811789434</v>
      </c>
      <c r="E79" s="29">
        <v>6329599.1991340229</v>
      </c>
      <c r="F79" s="29">
        <v>1404477.7751965129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0.61249768584574127</v>
      </c>
      <c r="O79" s="29">
        <v>0</v>
      </c>
      <c r="P79" s="29">
        <v>0</v>
      </c>
      <c r="Q79" s="29">
        <v>3315.9647446712925</v>
      </c>
      <c r="R79" s="29">
        <v>3.9884299521343505</v>
      </c>
      <c r="S79" s="29">
        <v>1984.6141846371343</v>
      </c>
      <c r="T79" s="29">
        <v>17332.794225739875</v>
      </c>
      <c r="U79" s="29">
        <v>0</v>
      </c>
      <c r="V79" s="29">
        <v>0</v>
      </c>
      <c r="W79" s="29">
        <v>0</v>
      </c>
      <c r="X79" s="29">
        <v>2.7421788833326213E-2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10811.970504501571</v>
      </c>
      <c r="AF79" s="29">
        <v>1349557.6306295074</v>
      </c>
      <c r="AG79" s="29">
        <v>0</v>
      </c>
      <c r="AH79" s="29">
        <v>0</v>
      </c>
      <c r="AI79" s="29">
        <v>0</v>
      </c>
      <c r="AJ79" s="29">
        <v>4546.4808956893849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2222.1067093703396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10229477.372611769</v>
      </c>
      <c r="H80" s="29">
        <v>3587467.0393867027</v>
      </c>
      <c r="I80" s="29">
        <v>0</v>
      </c>
      <c r="J80" s="29">
        <v>0</v>
      </c>
      <c r="K80" s="29">
        <v>10470.150940741485</v>
      </c>
      <c r="L80" s="29">
        <v>0</v>
      </c>
      <c r="M80" s="29">
        <v>0</v>
      </c>
      <c r="N80" s="29">
        <v>267631.75950949831</v>
      </c>
      <c r="O80" s="29">
        <v>697521.88633603475</v>
      </c>
      <c r="P80" s="29">
        <v>0</v>
      </c>
      <c r="Q80" s="29">
        <v>35390.135963018882</v>
      </c>
      <c r="R80" s="29">
        <v>36.210746232234797</v>
      </c>
      <c r="S80" s="29">
        <v>17692.862119632486</v>
      </c>
      <c r="T80" s="29">
        <v>7127.346378253942</v>
      </c>
      <c r="U80" s="29">
        <v>0</v>
      </c>
      <c r="V80" s="29">
        <v>0</v>
      </c>
      <c r="W80" s="29">
        <v>0</v>
      </c>
      <c r="X80" s="29">
        <v>574.03481958579971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121721.4764646854</v>
      </c>
      <c r="AF80" s="29">
        <v>121502.92634230878</v>
      </c>
      <c r="AG80" s="29">
        <v>0</v>
      </c>
      <c r="AH80" s="29">
        <v>0</v>
      </c>
      <c r="AI80" s="29">
        <v>0</v>
      </c>
      <c r="AJ80" s="29">
        <v>2637.5562578492436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23198.640283690122</v>
      </c>
      <c r="AR80" s="29">
        <v>627009.09736427059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8814.5515174181855</v>
      </c>
      <c r="I81" s="29">
        <v>0</v>
      </c>
      <c r="J81" s="29">
        <v>0</v>
      </c>
      <c r="K81" s="29">
        <v>195636.64834930684</v>
      </c>
      <c r="L81" s="29">
        <v>0</v>
      </c>
      <c r="M81" s="29">
        <v>1488072.3327968668</v>
      </c>
      <c r="N81" s="29">
        <v>309566.55235153454</v>
      </c>
      <c r="O81" s="29">
        <v>0</v>
      </c>
      <c r="P81" s="29">
        <v>0</v>
      </c>
      <c r="Q81" s="29">
        <v>74104.127558698325</v>
      </c>
      <c r="R81" s="29">
        <v>14823.893854918442</v>
      </c>
      <c r="S81" s="29">
        <v>252.07903086347463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8326.467087617084</v>
      </c>
      <c r="AF81" s="29">
        <v>0</v>
      </c>
      <c r="AG81" s="29">
        <v>0</v>
      </c>
      <c r="AH81" s="29">
        <v>0</v>
      </c>
      <c r="AI81" s="29">
        <v>0</v>
      </c>
      <c r="AJ81" s="29">
        <v>13261.351538127348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1178.8886583968783</v>
      </c>
      <c r="G82" s="29">
        <v>0</v>
      </c>
      <c r="H82" s="29">
        <v>0</v>
      </c>
      <c r="I82" s="29">
        <v>0</v>
      </c>
      <c r="J82" s="29">
        <v>0</v>
      </c>
      <c r="K82" s="29">
        <v>3645.627019527637</v>
      </c>
      <c r="L82" s="29">
        <v>0</v>
      </c>
      <c r="M82" s="29">
        <v>0</v>
      </c>
      <c r="N82" s="29">
        <v>21.951791556568402</v>
      </c>
      <c r="O82" s="29">
        <v>0</v>
      </c>
      <c r="P82" s="29">
        <v>0</v>
      </c>
      <c r="Q82" s="29">
        <v>0</v>
      </c>
      <c r="R82" s="29">
        <v>112.00259688169794</v>
      </c>
      <c r="S82" s="29">
        <v>187934.32583191374</v>
      </c>
      <c r="T82" s="29">
        <v>7921.1017581905089</v>
      </c>
      <c r="U82" s="29">
        <v>0</v>
      </c>
      <c r="V82" s="29">
        <v>0</v>
      </c>
      <c r="W82" s="29">
        <v>0</v>
      </c>
      <c r="X82" s="29">
        <v>1.1219411349763844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116.9435385151113</v>
      </c>
      <c r="AE82" s="29">
        <v>19213.203147572494</v>
      </c>
      <c r="AF82" s="29">
        <v>0</v>
      </c>
      <c r="AG82" s="29">
        <v>0</v>
      </c>
      <c r="AH82" s="29">
        <v>0</v>
      </c>
      <c r="AI82" s="29">
        <v>0</v>
      </c>
      <c r="AJ82" s="29">
        <v>15687.901165798734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1220126.170366969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20912.483209990918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756.5420280749529</v>
      </c>
      <c r="O83" s="29">
        <v>976.86456930120892</v>
      </c>
      <c r="P83" s="29">
        <v>88.581641933935714</v>
      </c>
      <c r="Q83" s="29">
        <v>0</v>
      </c>
      <c r="R83" s="29">
        <v>636.39781578576174</v>
      </c>
      <c r="S83" s="29">
        <v>368.17952311288701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4705.7348112947711</v>
      </c>
      <c r="AB83" s="29">
        <v>0</v>
      </c>
      <c r="AC83" s="29">
        <v>0</v>
      </c>
      <c r="AD83" s="29">
        <v>0</v>
      </c>
      <c r="AE83" s="29">
        <v>346217.45686222671</v>
      </c>
      <c r="AF83" s="29">
        <v>0</v>
      </c>
      <c r="AG83" s="29">
        <v>41.729383389800567</v>
      </c>
      <c r="AH83" s="29">
        <v>0</v>
      </c>
      <c r="AI83" s="29">
        <v>0</v>
      </c>
      <c r="AJ83" s="29">
        <v>3556.8946622580861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4646.9488716391279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757237.74884179025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1202.8139831437436</v>
      </c>
      <c r="T84" s="29">
        <v>0</v>
      </c>
      <c r="U84" s="29">
        <v>0</v>
      </c>
      <c r="V84" s="29">
        <v>0</v>
      </c>
      <c r="W84" s="29">
        <v>0</v>
      </c>
      <c r="X84" s="29">
        <v>3080500.4966325331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303686.4031987465</v>
      </c>
      <c r="D85" s="29">
        <v>213712.0718450328</v>
      </c>
      <c r="E85" s="29">
        <v>81210.384273089308</v>
      </c>
      <c r="F85" s="29">
        <v>5.2341869474544689</v>
      </c>
      <c r="G85" s="29">
        <v>1899.6292184558909</v>
      </c>
      <c r="H85" s="29">
        <v>581.38788005797096</v>
      </c>
      <c r="I85" s="29">
        <v>0</v>
      </c>
      <c r="J85" s="29">
        <v>0</v>
      </c>
      <c r="K85" s="29">
        <v>245342.84206343043</v>
      </c>
      <c r="L85" s="29">
        <v>0</v>
      </c>
      <c r="M85" s="29">
        <v>57239.772918003939</v>
      </c>
      <c r="N85" s="29">
        <v>647.42473568189996</v>
      </c>
      <c r="O85" s="29">
        <v>73.332751715696958</v>
      </c>
      <c r="P85" s="29">
        <v>20663.511709728096</v>
      </c>
      <c r="Q85" s="29">
        <v>870.5157292142261</v>
      </c>
      <c r="R85" s="29">
        <v>98379.821479490551</v>
      </c>
      <c r="S85" s="29">
        <v>135150.08248538274</v>
      </c>
      <c r="T85" s="29">
        <v>96396.576980914004</v>
      </c>
      <c r="U85" s="29">
        <v>0</v>
      </c>
      <c r="V85" s="29">
        <v>0</v>
      </c>
      <c r="W85" s="29">
        <v>0</v>
      </c>
      <c r="X85" s="29">
        <v>47640.858413431793</v>
      </c>
      <c r="Y85" s="29">
        <v>0</v>
      </c>
      <c r="Z85" s="29">
        <v>0</v>
      </c>
      <c r="AA85" s="29">
        <v>146.36719744270803</v>
      </c>
      <c r="AB85" s="29">
        <v>0</v>
      </c>
      <c r="AC85" s="29">
        <v>0</v>
      </c>
      <c r="AD85" s="29">
        <v>5.1360733631750081E-2</v>
      </c>
      <c r="AE85" s="29">
        <v>106352.58106318774</v>
      </c>
      <c r="AF85" s="29">
        <v>34299.398776246999</v>
      </c>
      <c r="AG85" s="29">
        <v>0</v>
      </c>
      <c r="AH85" s="29">
        <v>0</v>
      </c>
      <c r="AI85" s="29">
        <v>0</v>
      </c>
      <c r="AJ85" s="29">
        <v>37612.101021850132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2017713.3924028231</v>
      </c>
      <c r="AR85" s="29">
        <v>20507.301781225608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13035.603079222721</v>
      </c>
      <c r="D86" s="29">
        <v>3957.5463427454961</v>
      </c>
      <c r="E86" s="29">
        <v>0</v>
      </c>
      <c r="F86" s="29">
        <v>1564549.6066766467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27.194390849659712</v>
      </c>
      <c r="T86" s="29">
        <v>3107230.998594915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1.6586165960414172</v>
      </c>
      <c r="AE86" s="29">
        <v>0</v>
      </c>
      <c r="AF86" s="29">
        <v>142556.46771081106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2273.9070542595255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1767.9892759925465</v>
      </c>
      <c r="H87" s="29">
        <v>0</v>
      </c>
      <c r="I87" s="29">
        <v>0</v>
      </c>
      <c r="J87" s="29">
        <v>0</v>
      </c>
      <c r="K87" s="29">
        <v>212963.59890811564</v>
      </c>
      <c r="L87" s="29">
        <v>0</v>
      </c>
      <c r="M87" s="29">
        <v>0</v>
      </c>
      <c r="N87" s="29">
        <v>116567.2742632333</v>
      </c>
      <c r="O87" s="29">
        <v>18653.130502189088</v>
      </c>
      <c r="P87" s="29">
        <v>63.642014489223691</v>
      </c>
      <c r="Q87" s="29">
        <v>114819.82227077948</v>
      </c>
      <c r="R87" s="29">
        <v>142008.75885697192</v>
      </c>
      <c r="S87" s="29">
        <v>30253.861749804415</v>
      </c>
      <c r="T87" s="29">
        <v>9264.5496335670141</v>
      </c>
      <c r="U87" s="29">
        <v>0</v>
      </c>
      <c r="V87" s="29">
        <v>0</v>
      </c>
      <c r="W87" s="29">
        <v>0</v>
      </c>
      <c r="X87" s="29">
        <v>75390.125045538982</v>
      </c>
      <c r="Y87" s="29">
        <v>0</v>
      </c>
      <c r="Z87" s="29">
        <v>0</v>
      </c>
      <c r="AA87" s="29">
        <v>436.17313732197005</v>
      </c>
      <c r="AB87" s="29">
        <v>0</v>
      </c>
      <c r="AC87" s="29">
        <v>0</v>
      </c>
      <c r="AD87" s="29">
        <v>192.44879781249628</v>
      </c>
      <c r="AE87" s="29">
        <v>11338.743427703359</v>
      </c>
      <c r="AF87" s="29">
        <v>0</v>
      </c>
      <c r="AG87" s="29">
        <v>24.799159748722506</v>
      </c>
      <c r="AH87" s="29">
        <v>0</v>
      </c>
      <c r="AI87" s="29">
        <v>0</v>
      </c>
      <c r="AJ87" s="29">
        <v>22965.533670537257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34082.115036818264</v>
      </c>
      <c r="AR87" s="29">
        <v>138491.46432961934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377212.46501736389</v>
      </c>
      <c r="L88" s="29">
        <v>0</v>
      </c>
      <c r="M88" s="29">
        <v>0</v>
      </c>
      <c r="N88" s="29">
        <v>105404.03292143226</v>
      </c>
      <c r="O88" s="29">
        <v>0</v>
      </c>
      <c r="P88" s="29">
        <v>0</v>
      </c>
      <c r="Q88" s="29">
        <v>410702.59386372817</v>
      </c>
      <c r="R88" s="29">
        <v>18590.30817689679</v>
      </c>
      <c r="S88" s="29">
        <v>3800.6793199391595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16662.358367280925</v>
      </c>
      <c r="AB88" s="29">
        <v>0</v>
      </c>
      <c r="AC88" s="29">
        <v>0</v>
      </c>
      <c r="AD88" s="29">
        <v>0</v>
      </c>
      <c r="AE88" s="29">
        <v>0</v>
      </c>
      <c r="AF88" s="29">
        <v>354.66325272188141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16542.946939837017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27901.390257076593</v>
      </c>
      <c r="L89" s="29">
        <v>0</v>
      </c>
      <c r="M89" s="29">
        <v>0</v>
      </c>
      <c r="N89" s="29">
        <v>4189.3803287570217</v>
      </c>
      <c r="O89" s="29">
        <v>0</v>
      </c>
      <c r="P89" s="29">
        <v>16.181713544582262</v>
      </c>
      <c r="Q89" s="29">
        <v>4309.0487028187808</v>
      </c>
      <c r="R89" s="29">
        <v>29663.117225371392</v>
      </c>
      <c r="S89" s="29">
        <v>15853.578047112345</v>
      </c>
      <c r="T89" s="29">
        <v>0</v>
      </c>
      <c r="U89" s="29">
        <v>0</v>
      </c>
      <c r="V89" s="29">
        <v>0</v>
      </c>
      <c r="W89" s="29">
        <v>0</v>
      </c>
      <c r="X89" s="29">
        <v>12349.355922890174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14296.882431499758</v>
      </c>
      <c r="AE89" s="29">
        <v>13187.961774618796</v>
      </c>
      <c r="AF89" s="29">
        <v>0</v>
      </c>
      <c r="AG89" s="29">
        <v>0</v>
      </c>
      <c r="AH89" s="29">
        <v>0</v>
      </c>
      <c r="AI89" s="29">
        <v>0</v>
      </c>
      <c r="AJ89" s="29">
        <v>172.20497040670426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41.942526742128962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2460.1106159731535</v>
      </c>
      <c r="H90" s="29">
        <v>0</v>
      </c>
      <c r="I90" s="29">
        <v>0</v>
      </c>
      <c r="J90" s="29">
        <v>0</v>
      </c>
      <c r="K90" s="29">
        <v>54248.639843376048</v>
      </c>
      <c r="L90" s="29">
        <v>0</v>
      </c>
      <c r="M90" s="29">
        <v>0</v>
      </c>
      <c r="N90" s="29">
        <v>95203.026409703161</v>
      </c>
      <c r="O90" s="29">
        <v>175.88888839494135</v>
      </c>
      <c r="P90" s="29">
        <v>29055.785181889256</v>
      </c>
      <c r="Q90" s="29">
        <v>296424.6513409628</v>
      </c>
      <c r="R90" s="29">
        <v>184444.60504031598</v>
      </c>
      <c r="S90" s="29">
        <v>49226.18749393597</v>
      </c>
      <c r="T90" s="29">
        <v>68.741922371665524</v>
      </c>
      <c r="U90" s="29">
        <v>0</v>
      </c>
      <c r="V90" s="29">
        <v>0</v>
      </c>
      <c r="W90" s="29">
        <v>0</v>
      </c>
      <c r="X90" s="29">
        <v>3140.7446301414348</v>
      </c>
      <c r="Y90" s="29">
        <v>0</v>
      </c>
      <c r="Z90" s="29">
        <v>0</v>
      </c>
      <c r="AA90" s="29">
        <v>33795.212577831044</v>
      </c>
      <c r="AB90" s="29">
        <v>0</v>
      </c>
      <c r="AC90" s="29">
        <v>0</v>
      </c>
      <c r="AD90" s="29">
        <v>15973.644993250575</v>
      </c>
      <c r="AE90" s="29">
        <v>1954.8050063800533</v>
      </c>
      <c r="AF90" s="29">
        <v>0</v>
      </c>
      <c r="AG90" s="29">
        <v>10.709804655317386</v>
      </c>
      <c r="AH90" s="29">
        <v>2.385373822199386E-2</v>
      </c>
      <c r="AI90" s="29">
        <v>0</v>
      </c>
      <c r="AJ90" s="29">
        <v>2264.3250538652292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39230.107126856201</v>
      </c>
      <c r="AR90" s="29">
        <v>-2976.4855050781971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5781.2188444670301</v>
      </c>
      <c r="H91" s="29">
        <v>0</v>
      </c>
      <c r="I91" s="29">
        <v>0</v>
      </c>
      <c r="J91" s="29">
        <v>0</v>
      </c>
      <c r="K91" s="29">
        <v>420.688466514418</v>
      </c>
      <c r="L91" s="29">
        <v>0</v>
      </c>
      <c r="M91" s="29">
        <v>0</v>
      </c>
      <c r="N91" s="29">
        <v>39021.960652414804</v>
      </c>
      <c r="O91" s="29">
        <v>398.70260504968104</v>
      </c>
      <c r="P91" s="29">
        <v>0</v>
      </c>
      <c r="Q91" s="29">
        <v>0</v>
      </c>
      <c r="R91" s="29">
        <v>8388.103742302812</v>
      </c>
      <c r="S91" s="29">
        <v>1528.1559575341655</v>
      </c>
      <c r="T91" s="29">
        <v>612294.75502591021</v>
      </c>
      <c r="U91" s="29">
        <v>0</v>
      </c>
      <c r="V91" s="29">
        <v>0</v>
      </c>
      <c r="W91" s="29">
        <v>0</v>
      </c>
      <c r="X91" s="29">
        <v>84957.987888714837</v>
      </c>
      <c r="Y91" s="29">
        <v>0</v>
      </c>
      <c r="Z91" s="29">
        <v>0</v>
      </c>
      <c r="AA91" s="29">
        <v>9573939.1476098616</v>
      </c>
      <c r="AB91" s="29">
        <v>0</v>
      </c>
      <c r="AC91" s="29">
        <v>0</v>
      </c>
      <c r="AD91" s="29">
        <v>573989.06171933166</v>
      </c>
      <c r="AE91" s="29">
        <v>3577.1718240764194</v>
      </c>
      <c r="AF91" s="29">
        <v>0</v>
      </c>
      <c r="AG91" s="29">
        <v>11930.745808354292</v>
      </c>
      <c r="AH91" s="29">
        <v>148.68031683359874</v>
      </c>
      <c r="AI91" s="29">
        <v>0</v>
      </c>
      <c r="AJ91" s="29">
        <v>753.26426016125231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117021.91174917769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18.190515706257909</v>
      </c>
      <c r="D92" s="29">
        <v>0</v>
      </c>
      <c r="E92" s="29">
        <v>6975.7803907477246</v>
      </c>
      <c r="F92" s="29">
        <v>0</v>
      </c>
      <c r="G92" s="29">
        <v>1950.1903141368191</v>
      </c>
      <c r="H92" s="29">
        <v>0</v>
      </c>
      <c r="I92" s="29">
        <v>0</v>
      </c>
      <c r="J92" s="29">
        <v>0</v>
      </c>
      <c r="K92" s="29">
        <v>29572.595623868932</v>
      </c>
      <c r="L92" s="29">
        <v>0</v>
      </c>
      <c r="M92" s="29">
        <v>0</v>
      </c>
      <c r="N92" s="29">
        <v>386857.14136007719</v>
      </c>
      <c r="O92" s="29">
        <v>1486.928664434761</v>
      </c>
      <c r="P92" s="29">
        <v>3499726.8016375317</v>
      </c>
      <c r="Q92" s="29">
        <v>0</v>
      </c>
      <c r="R92" s="29">
        <v>225932.68968691255</v>
      </c>
      <c r="S92" s="29">
        <v>1295.5264652963835</v>
      </c>
      <c r="T92" s="29">
        <v>1152.9043770552951</v>
      </c>
      <c r="U92" s="29">
        <v>0</v>
      </c>
      <c r="V92" s="29">
        <v>0</v>
      </c>
      <c r="W92" s="29">
        <v>0</v>
      </c>
      <c r="X92" s="29">
        <v>77290.193038608442</v>
      </c>
      <c r="Y92" s="29">
        <v>0</v>
      </c>
      <c r="Z92" s="29">
        <v>0</v>
      </c>
      <c r="AA92" s="29">
        <v>15245.683043743342</v>
      </c>
      <c r="AB92" s="29">
        <v>0</v>
      </c>
      <c r="AC92" s="29">
        <v>0</v>
      </c>
      <c r="AD92" s="29">
        <v>110.86427259182668</v>
      </c>
      <c r="AE92" s="29">
        <v>16481.258282991705</v>
      </c>
      <c r="AF92" s="29">
        <v>0</v>
      </c>
      <c r="AG92" s="29">
        <v>8.7231707097161539</v>
      </c>
      <c r="AH92" s="29">
        <v>0</v>
      </c>
      <c r="AI92" s="29">
        <v>0</v>
      </c>
      <c r="AJ92" s="29">
        <v>0.64601723042230386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204053.63383958302</v>
      </c>
      <c r="AR92" s="29">
        <v>22.704053581168452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33658.591708241132</v>
      </c>
      <c r="E93" s="29">
        <v>272.44371995034231</v>
      </c>
      <c r="F93" s="29">
        <v>0</v>
      </c>
      <c r="G93" s="29">
        <v>181.22748690941609</v>
      </c>
      <c r="H93" s="29">
        <v>0</v>
      </c>
      <c r="I93" s="29">
        <v>0</v>
      </c>
      <c r="J93" s="29">
        <v>0</v>
      </c>
      <c r="K93" s="29">
        <v>64697.397468408992</v>
      </c>
      <c r="L93" s="29">
        <v>0</v>
      </c>
      <c r="M93" s="29">
        <v>0</v>
      </c>
      <c r="N93" s="29">
        <v>9516.3897229524209</v>
      </c>
      <c r="O93" s="29">
        <v>91.530085861208335</v>
      </c>
      <c r="P93" s="29">
        <v>1375621.6713051391</v>
      </c>
      <c r="Q93" s="29">
        <v>1569.9608469714583</v>
      </c>
      <c r="R93" s="29">
        <v>583593.53724497778</v>
      </c>
      <c r="S93" s="29">
        <v>12566.098639449719</v>
      </c>
      <c r="T93" s="29">
        <v>14976.839745774219</v>
      </c>
      <c r="U93" s="29">
        <v>0</v>
      </c>
      <c r="V93" s="29">
        <v>0</v>
      </c>
      <c r="W93" s="29">
        <v>646273.93614221585</v>
      </c>
      <c r="X93" s="29">
        <v>12660.666838331277</v>
      </c>
      <c r="Y93" s="29">
        <v>0</v>
      </c>
      <c r="Z93" s="29">
        <v>0</v>
      </c>
      <c r="AA93" s="29">
        <v>16986.887229613036</v>
      </c>
      <c r="AB93" s="29">
        <v>0</v>
      </c>
      <c r="AC93" s="29">
        <v>0</v>
      </c>
      <c r="AD93" s="29">
        <v>93653.385453330004</v>
      </c>
      <c r="AE93" s="29">
        <v>7081.1071155523978</v>
      </c>
      <c r="AF93" s="29">
        <v>0</v>
      </c>
      <c r="AG93" s="29">
        <v>1479.6815826767554</v>
      </c>
      <c r="AH93" s="29">
        <v>0</v>
      </c>
      <c r="AI93" s="29">
        <v>0</v>
      </c>
      <c r="AJ93" s="29">
        <v>29050.679467894457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55946.835425202931</v>
      </c>
      <c r="AR93" s="29">
        <v>198.27007586114885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6765.4014833121046</v>
      </c>
      <c r="H94" s="29">
        <v>0</v>
      </c>
      <c r="I94" s="29">
        <v>0</v>
      </c>
      <c r="J94" s="29">
        <v>0</v>
      </c>
      <c r="K94" s="29">
        <v>0.13570160953030649</v>
      </c>
      <c r="L94" s="29">
        <v>0</v>
      </c>
      <c r="M94" s="29">
        <v>0</v>
      </c>
      <c r="N94" s="29">
        <v>57919.229613792333</v>
      </c>
      <c r="O94" s="29">
        <v>49.726172894318438</v>
      </c>
      <c r="P94" s="29">
        <v>25911.796844934124</v>
      </c>
      <c r="Q94" s="29">
        <v>31.848551759604796</v>
      </c>
      <c r="R94" s="29">
        <v>51.995972052142186</v>
      </c>
      <c r="S94" s="29">
        <v>13.014168113306139</v>
      </c>
      <c r="T94" s="29">
        <v>9.5265701715446429E-3</v>
      </c>
      <c r="U94" s="29">
        <v>0</v>
      </c>
      <c r="V94" s="29">
        <v>0</v>
      </c>
      <c r="W94" s="29">
        <v>17724152.109463193</v>
      </c>
      <c r="X94" s="29">
        <v>75246.328776277136</v>
      </c>
      <c r="Y94" s="29">
        <v>0</v>
      </c>
      <c r="Z94" s="29">
        <v>0</v>
      </c>
      <c r="AA94" s="29">
        <v>5.7304063732936832E-2</v>
      </c>
      <c r="AB94" s="29">
        <v>0</v>
      </c>
      <c r="AC94" s="29">
        <v>0</v>
      </c>
      <c r="AD94" s="29">
        <v>1717734.7901914257</v>
      </c>
      <c r="AE94" s="29">
        <v>41.759445203544445</v>
      </c>
      <c r="AF94" s="29">
        <v>0</v>
      </c>
      <c r="AG94" s="29">
        <v>0</v>
      </c>
      <c r="AH94" s="29">
        <v>4.9634369847797739E-2</v>
      </c>
      <c r="AI94" s="29">
        <v>0</v>
      </c>
      <c r="AJ94" s="29">
        <v>40.981020661782381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45260.355582502511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103282.43100261205</v>
      </c>
      <c r="H95" s="29">
        <v>0</v>
      </c>
      <c r="I95" s="29">
        <v>0</v>
      </c>
      <c r="J95" s="29">
        <v>0</v>
      </c>
      <c r="K95" s="29">
        <v>66.325959655954279</v>
      </c>
      <c r="L95" s="29">
        <v>0</v>
      </c>
      <c r="M95" s="29">
        <v>0</v>
      </c>
      <c r="N95" s="29">
        <v>96.383305888512822</v>
      </c>
      <c r="O95" s="29">
        <v>1620.6882145240975</v>
      </c>
      <c r="P95" s="29">
        <v>0</v>
      </c>
      <c r="Q95" s="29">
        <v>0</v>
      </c>
      <c r="R95" s="29">
        <v>43166.798410643649</v>
      </c>
      <c r="S95" s="29">
        <v>0.15378627976574322</v>
      </c>
      <c r="T95" s="29">
        <v>72771.305510716353</v>
      </c>
      <c r="U95" s="29">
        <v>0</v>
      </c>
      <c r="V95" s="29">
        <v>0</v>
      </c>
      <c r="W95" s="29">
        <v>7420188.7703630254</v>
      </c>
      <c r="X95" s="29">
        <v>167491.61166503775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205925.18080697404</v>
      </c>
      <c r="AE95" s="29">
        <v>26455.355122804169</v>
      </c>
      <c r="AF95" s="29">
        <v>0</v>
      </c>
      <c r="AG95" s="29">
        <v>0</v>
      </c>
      <c r="AH95" s="29">
        <v>0</v>
      </c>
      <c r="AI95" s="29">
        <v>0</v>
      </c>
      <c r="AJ95" s="29">
        <v>0.25659982549930532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115637.68384022321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12.628074242254703</v>
      </c>
      <c r="D96" s="29">
        <v>0</v>
      </c>
      <c r="E96" s="29">
        <v>0</v>
      </c>
      <c r="F96" s="29">
        <v>0</v>
      </c>
      <c r="G96" s="29">
        <v>32347.644882469998</v>
      </c>
      <c r="H96" s="29">
        <v>7035.9191499571834</v>
      </c>
      <c r="I96" s="29">
        <v>0</v>
      </c>
      <c r="J96" s="29">
        <v>0</v>
      </c>
      <c r="K96" s="29">
        <v>9610.1038517555862</v>
      </c>
      <c r="L96" s="29">
        <v>0</v>
      </c>
      <c r="M96" s="29">
        <v>1588.581048193158</v>
      </c>
      <c r="N96" s="29">
        <v>4247996.0404340774</v>
      </c>
      <c r="O96" s="29">
        <v>303464.19404816383</v>
      </c>
      <c r="P96" s="29">
        <v>0</v>
      </c>
      <c r="Q96" s="29">
        <v>239541.49981476486</v>
      </c>
      <c r="R96" s="29">
        <v>31978.237576095307</v>
      </c>
      <c r="S96" s="29">
        <v>153758.31456165781</v>
      </c>
      <c r="T96" s="29">
        <v>668428.31627003825</v>
      </c>
      <c r="U96" s="29">
        <v>0</v>
      </c>
      <c r="V96" s="29">
        <v>0</v>
      </c>
      <c r="W96" s="29">
        <v>0</v>
      </c>
      <c r="X96" s="29">
        <v>9828.0786575549337</v>
      </c>
      <c r="Y96" s="29">
        <v>0</v>
      </c>
      <c r="Z96" s="29">
        <v>0</v>
      </c>
      <c r="AA96" s="29">
        <v>8531.7496239690445</v>
      </c>
      <c r="AB96" s="29">
        <v>0</v>
      </c>
      <c r="AC96" s="29">
        <v>0</v>
      </c>
      <c r="AD96" s="29">
        <v>53460.032168147693</v>
      </c>
      <c r="AE96" s="29">
        <v>979303.31101194525</v>
      </c>
      <c r="AF96" s="29">
        <v>32810.859378214867</v>
      </c>
      <c r="AG96" s="29">
        <v>0</v>
      </c>
      <c r="AH96" s="29">
        <v>170596.62791601472</v>
      </c>
      <c r="AI96" s="29">
        <v>0</v>
      </c>
      <c r="AJ96" s="29">
        <v>1926.7610799321487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25714.295675710837</v>
      </c>
      <c r="AR96" s="29">
        <v>780789.03560882702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2.4134926083722581</v>
      </c>
      <c r="L97" s="29">
        <v>0</v>
      </c>
      <c r="M97" s="29">
        <v>0</v>
      </c>
      <c r="N97" s="29">
        <v>1916.1858320243368</v>
      </c>
      <c r="O97" s="29">
        <v>159.25500744348327</v>
      </c>
      <c r="P97" s="29">
        <v>0</v>
      </c>
      <c r="Q97" s="29">
        <v>0</v>
      </c>
      <c r="R97" s="29">
        <v>57.595110697046607</v>
      </c>
      <c r="S97" s="29">
        <v>139.99057892467448</v>
      </c>
      <c r="T97" s="29">
        <v>0</v>
      </c>
      <c r="U97" s="29">
        <v>0</v>
      </c>
      <c r="V97" s="29">
        <v>0</v>
      </c>
      <c r="W97" s="29">
        <v>56441.858420113473</v>
      </c>
      <c r="X97" s="29">
        <v>11169.698045420975</v>
      </c>
      <c r="Y97" s="29">
        <v>0</v>
      </c>
      <c r="Z97" s="29">
        <v>0</v>
      </c>
      <c r="AA97" s="29">
        <v>2150.0740394678237</v>
      </c>
      <c r="AB97" s="29">
        <v>0</v>
      </c>
      <c r="AC97" s="29">
        <v>0</v>
      </c>
      <c r="AD97" s="29">
        <v>14145.778441466951</v>
      </c>
      <c r="AE97" s="29">
        <v>2598.535897560178</v>
      </c>
      <c r="AF97" s="29">
        <v>0</v>
      </c>
      <c r="AG97" s="29">
        <v>4579.7658259439977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1.1593295155854224E-3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3925164.6706054802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169548.99471604338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20445.839865265025</v>
      </c>
      <c r="M100" s="29">
        <v>211073.8766420614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9094.4294355538877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5492.7201143978918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1405005.2131156335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81357.603699301253</v>
      </c>
      <c r="Z105" s="29">
        <v>47022.019987153253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35806.857753007687</v>
      </c>
      <c r="Z106" s="29">
        <v>21719.614257509878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1476119.2180321217</v>
      </c>
      <c r="Z107" s="29">
        <v>9937.780766531514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6529.266592961375</v>
      </c>
      <c r="Z108" s="29">
        <v>3706.3012294011191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28164.694011541083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9325.2351739454425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652929.39007712691</v>
      </c>
      <c r="AC111" s="29">
        <v>11899.663112330092</v>
      </c>
      <c r="AD111" s="29">
        <v>0</v>
      </c>
      <c r="AE111" s="29">
        <v>892574.65182522323</v>
      </c>
      <c r="AF111" s="29">
        <v>0</v>
      </c>
      <c r="AG111" s="29">
        <v>0</v>
      </c>
      <c r="AH111" s="29">
        <v>0</v>
      </c>
      <c r="AI111" s="29">
        <v>0</v>
      </c>
      <c r="AJ111" s="29">
        <v>443380.05218248954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2847362.8156109862</v>
      </c>
      <c r="AD112" s="29">
        <v>0</v>
      </c>
      <c r="AE112" s="29">
        <v>0</v>
      </c>
      <c r="AF112" s="29">
        <v>0</v>
      </c>
      <c r="AG112" s="29">
        <v>0</v>
      </c>
      <c r="AH112" s="29">
        <v>6409.8740395095056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89523.688493084293</v>
      </c>
      <c r="AC113" s="29">
        <v>1981263.233739381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1424021.945651633</v>
      </c>
      <c r="AC114" s="29">
        <v>213923.3031067308</v>
      </c>
      <c r="AD114" s="29">
        <v>0</v>
      </c>
      <c r="AE114" s="29">
        <v>185744.06629519441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873.9973882236369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5617.1220029252909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2335783.6726744785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966904.48511157115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36170.319691954632</v>
      </c>
      <c r="AP117" s="29">
        <v>393258.83007337595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20034.273047195151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47578.718326992886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31328.76172383604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68322.99484719336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554.35024810777691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45829.635819230301</v>
      </c>
      <c r="Y128" s="29">
        <v>0</v>
      </c>
      <c r="Z128" s="29">
        <v>0</v>
      </c>
      <c r="AA128" s="29">
        <v>0</v>
      </c>
      <c r="AB128" s="29">
        <v>0</v>
      </c>
      <c r="AC128" s="29">
        <v>257.9547839066102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3721.5782604622382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4616.1804941445907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3137.1652068626809</v>
      </c>
      <c r="L131" s="29">
        <v>40132.85270730246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2240.0679994337806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4188.5708763915136</v>
      </c>
      <c r="AH131" s="29">
        <v>0</v>
      </c>
      <c r="AI131" s="29">
        <v>100563.65073234751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2350.147011233194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306.37048969382789</v>
      </c>
      <c r="U133" s="29">
        <v>5079.4304166827214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51495.286866580733</v>
      </c>
      <c r="AH135" s="29">
        <v>0</v>
      </c>
      <c r="AI135" s="29">
        <v>0</v>
      </c>
      <c r="AJ135" s="29">
        <v>0</v>
      </c>
      <c r="AK135" s="29">
        <v>0</v>
      </c>
      <c r="AL135" s="29">
        <v>297056.85258890421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330.86352041716509</v>
      </c>
      <c r="V136" s="29">
        <v>146920.5435724369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152512.81555904888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169187.94081687709</v>
      </c>
      <c r="AF138" s="29">
        <v>0</v>
      </c>
      <c r="AG138" s="29">
        <v>4237707.437925091</v>
      </c>
      <c r="AH138" s="29">
        <v>0</v>
      </c>
      <c r="AI138" s="29">
        <v>380207.78088589176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113304.80393092227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12325.939631981679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350538.71246119461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-74520946.266688034</v>
      </c>
      <c r="AV146" s="29">
        <v>53123734.495034084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2414626.3737274706</v>
      </c>
      <c r="D151" s="29">
        <v>279339.10176773753</v>
      </c>
      <c r="E151" s="29">
        <v>2493041.3817343931</v>
      </c>
      <c r="F151" s="29">
        <v>7204585.4992417898</v>
      </c>
      <c r="G151" s="29">
        <v>117.51158859775714</v>
      </c>
      <c r="H151" s="29">
        <v>0</v>
      </c>
      <c r="I151" s="29">
        <v>-70565.430875410471</v>
      </c>
      <c r="J151" s="29">
        <v>0</v>
      </c>
      <c r="K151" s="29">
        <v>-121349.73833318883</v>
      </c>
      <c r="L151" s="29">
        <v>1230915.0368112961</v>
      </c>
      <c r="M151" s="29">
        <v>8359612.9256249387</v>
      </c>
      <c r="N151" s="29">
        <v>367.17601098190801</v>
      </c>
      <c r="O151" s="29">
        <v>19.626649875435774</v>
      </c>
      <c r="P151" s="29">
        <v>1408.5400314452309</v>
      </c>
      <c r="Q151" s="29">
        <v>5726.5005404419508</v>
      </c>
      <c r="R151" s="29">
        <v>2893.2077187575192</v>
      </c>
      <c r="S151" s="29">
        <v>336137.98504352837</v>
      </c>
      <c r="T151" s="29">
        <v>17333.680178591312</v>
      </c>
      <c r="U151" s="29">
        <v>0</v>
      </c>
      <c r="V151" s="29">
        <v>0</v>
      </c>
      <c r="W151" s="29">
        <v>6966100.0953595331</v>
      </c>
      <c r="X151" s="29">
        <v>8443901.8198327459</v>
      </c>
      <c r="Y151" s="29">
        <v>-5757741.2549671289</v>
      </c>
      <c r="Z151" s="29">
        <v>-6429.8864110859495</v>
      </c>
      <c r="AA151" s="29">
        <v>0</v>
      </c>
      <c r="AB151" s="29">
        <v>0</v>
      </c>
      <c r="AC151" s="29">
        <v>0</v>
      </c>
      <c r="AD151" s="29">
        <v>98072.689844755543</v>
      </c>
      <c r="AE151" s="29">
        <v>0</v>
      </c>
      <c r="AF151" s="29">
        <v>13164.685822458223</v>
      </c>
      <c r="AG151" s="29">
        <v>3328264.2989864624</v>
      </c>
      <c r="AH151" s="29">
        <v>0</v>
      </c>
      <c r="AI151" s="29">
        <v>-151877.83545984063</v>
      </c>
      <c r="AJ151" s="29">
        <v>6.6716471343723942</v>
      </c>
      <c r="AK151" s="29">
        <v>0</v>
      </c>
      <c r="AL151" s="29">
        <v>0</v>
      </c>
      <c r="AM151" s="29">
        <v>0</v>
      </c>
      <c r="AN151" s="29">
        <v>0</v>
      </c>
      <c r="AO151" s="29">
        <v>631116.85440045921</v>
      </c>
      <c r="AP151" s="29">
        <v>0</v>
      </c>
      <c r="AQ151" s="29">
        <v>0</v>
      </c>
      <c r="AR151" s="29">
        <v>0</v>
      </c>
      <c r="AS151" s="29">
        <v>0</v>
      </c>
      <c r="AT151" s="29">
        <v>8393.9967644683256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25188662.156795517</v>
      </c>
      <c r="D152" s="29">
        <v>3681571.3048738688</v>
      </c>
      <c r="E152" s="29">
        <v>4151266.9516491173</v>
      </c>
      <c r="F152" s="29">
        <v>3003655.7875663638</v>
      </c>
      <c r="G152" s="29">
        <v>7455737.6516237305</v>
      </c>
      <c r="H152" s="29">
        <v>1517443.1292171553</v>
      </c>
      <c r="I152" s="29">
        <v>0</v>
      </c>
      <c r="J152" s="29">
        <v>0</v>
      </c>
      <c r="K152" s="29">
        <v>1744701.8698791629</v>
      </c>
      <c r="L152" s="29">
        <v>5287781.3633791301</v>
      </c>
      <c r="M152" s="29">
        <v>14192270.479716305</v>
      </c>
      <c r="N152" s="29">
        <v>4164066.9776790999</v>
      </c>
      <c r="O152" s="29">
        <v>828452.67231694702</v>
      </c>
      <c r="P152" s="29">
        <v>2016895.5627202874</v>
      </c>
      <c r="Q152" s="29">
        <v>1036294.2890641106</v>
      </c>
      <c r="R152" s="29">
        <v>1052076.9578842323</v>
      </c>
      <c r="S152" s="29">
        <v>1283717.7104959188</v>
      </c>
      <c r="T152" s="29">
        <v>3264093.8660784308</v>
      </c>
      <c r="U152" s="29">
        <v>195039.98830375297</v>
      </c>
      <c r="V152" s="29">
        <v>13266.036738639405</v>
      </c>
      <c r="W152" s="29">
        <v>8051189.7723264201</v>
      </c>
      <c r="X152" s="29">
        <v>14409687.096027866</v>
      </c>
      <c r="Y152" s="29">
        <v>188239.90271612123</v>
      </c>
      <c r="Z152" s="29">
        <v>249802.81348210765</v>
      </c>
      <c r="AA152" s="29">
        <v>4332820.2249755869</v>
      </c>
      <c r="AB152" s="29">
        <v>1361081.6093843319</v>
      </c>
      <c r="AC152" s="29">
        <v>6114016.5272243721</v>
      </c>
      <c r="AD152" s="29">
        <v>1350824.6051403289</v>
      </c>
      <c r="AE152" s="29">
        <v>2576232.5798148848</v>
      </c>
      <c r="AF152" s="29">
        <v>2658689.5742174406</v>
      </c>
      <c r="AG152" s="29">
        <v>2866569.6044428567</v>
      </c>
      <c r="AH152" s="29">
        <v>339090.91460821626</v>
      </c>
      <c r="AI152" s="29">
        <v>1419723.0735793859</v>
      </c>
      <c r="AJ152" s="29">
        <v>810826.97190414823</v>
      </c>
      <c r="AK152" s="29">
        <v>0</v>
      </c>
      <c r="AL152" s="29">
        <v>0</v>
      </c>
      <c r="AM152" s="29">
        <v>10267238.235967204</v>
      </c>
      <c r="AN152" s="29">
        <v>2265410.8971610419</v>
      </c>
      <c r="AO152" s="29">
        <v>0</v>
      </c>
      <c r="AP152" s="29">
        <v>139584.7538487174</v>
      </c>
      <c r="AQ152" s="29">
        <v>4283060.90206757</v>
      </c>
      <c r="AR152" s="29">
        <v>1190363.3360967133</v>
      </c>
      <c r="AS152" s="29">
        <v>0</v>
      </c>
      <c r="AT152" s="29">
        <v>949711.57378087437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129205973.24846317</v>
      </c>
      <c r="D156" s="7">
        <f t="shared" si="0"/>
        <v>19155597.543183498</v>
      </c>
      <c r="E156" s="7">
        <f t="shared" si="0"/>
        <v>21242736.307184961</v>
      </c>
      <c r="F156" s="7">
        <f t="shared" si="0"/>
        <v>18430649.811740339</v>
      </c>
      <c r="G156" s="7">
        <f t="shared" si="0"/>
        <v>39171337.899095595</v>
      </c>
      <c r="H156" s="7">
        <f t="shared" si="0"/>
        <v>8653817.295272233</v>
      </c>
      <c r="I156" s="7">
        <f t="shared" si="0"/>
        <v>109584813.62800808</v>
      </c>
      <c r="J156" s="7">
        <f t="shared" si="0"/>
        <v>144005222</v>
      </c>
      <c r="K156" s="7">
        <f t="shared" si="0"/>
        <v>10366946.21873251</v>
      </c>
      <c r="L156" s="7">
        <f t="shared" si="0"/>
        <v>26289812.806220755</v>
      </c>
      <c r="M156" s="7">
        <f t="shared" si="0"/>
        <v>58572773.122475952</v>
      </c>
      <c r="N156" s="7">
        <f t="shared" si="0"/>
        <v>22510807.039709762</v>
      </c>
      <c r="O156" s="7">
        <f t="shared" si="0"/>
        <v>4482228.9079036778</v>
      </c>
      <c r="P156" s="7">
        <f t="shared" si="0"/>
        <v>10541966.508614346</v>
      </c>
      <c r="Q156" s="7">
        <f t="shared" si="0"/>
        <v>5393991.4295105962</v>
      </c>
      <c r="R156" s="7">
        <f t="shared" si="0"/>
        <v>5384172.2094967784</v>
      </c>
      <c r="S156" s="7">
        <f t="shared" si="0"/>
        <v>7428088.0530771501</v>
      </c>
      <c r="T156" s="7">
        <f t="shared" si="0"/>
        <v>16875986.549751077</v>
      </c>
      <c r="U156" s="7">
        <f t="shared" si="0"/>
        <v>12696844.322573533</v>
      </c>
      <c r="V156" s="7">
        <f t="shared" si="0"/>
        <v>5939197.0005896026</v>
      </c>
      <c r="W156" s="7">
        <f t="shared" si="0"/>
        <v>54863093.595884085</v>
      </c>
      <c r="X156" s="7">
        <f t="shared" si="0"/>
        <v>75445407.829797804</v>
      </c>
      <c r="Y156" s="7">
        <f t="shared" si="0"/>
        <v>12133490.141017061</v>
      </c>
      <c r="Z156" s="7">
        <f t="shared" si="0"/>
        <v>1420924.4225359142</v>
      </c>
      <c r="AA156" s="7">
        <f t="shared" si="0"/>
        <v>21923160.135134995</v>
      </c>
      <c r="AB156" s="7">
        <f t="shared" ref="AB156:AC156" si="1">+SUM(AB5:AB155)</f>
        <v>7081957.5924903797</v>
      </c>
      <c r="AC156" s="7">
        <f t="shared" si="1"/>
        <v>32724465.857842226</v>
      </c>
      <c r="AD156" s="7">
        <f t="shared" ref="AD156:AV156" si="2">+SUM(AD5:AD155)</f>
        <v>6774846.4119192995</v>
      </c>
      <c r="AE156" s="7">
        <f t="shared" si="2"/>
        <v>13422212.823664585</v>
      </c>
      <c r="AF156" s="7">
        <f t="shared" si="2"/>
        <v>13879652.024484031</v>
      </c>
      <c r="AG156" s="7">
        <f t="shared" si="2"/>
        <v>33005670.957705718</v>
      </c>
      <c r="AH156" s="7">
        <f t="shared" si="2"/>
        <v>1762440.3131056731</v>
      </c>
      <c r="AI156" s="7">
        <f t="shared" si="2"/>
        <v>10375320.018864913</v>
      </c>
      <c r="AJ156" s="7">
        <f t="shared" si="2"/>
        <v>6356910.0212216303</v>
      </c>
      <c r="AK156" s="7">
        <f t="shared" si="2"/>
        <v>12052783.921442794</v>
      </c>
      <c r="AL156" s="7">
        <f t="shared" si="2"/>
        <v>9098125.2061180491</v>
      </c>
      <c r="AM156" s="7">
        <f t="shared" si="2"/>
        <v>62559935.110794112</v>
      </c>
      <c r="AN156" s="7">
        <f t="shared" si="2"/>
        <v>12521839.322159261</v>
      </c>
      <c r="AO156" s="7">
        <f t="shared" si="2"/>
        <v>33339529.558914445</v>
      </c>
      <c r="AP156" s="7">
        <f t="shared" si="2"/>
        <v>65684838.816184796</v>
      </c>
      <c r="AQ156" s="7">
        <f t="shared" si="2"/>
        <v>23005443.040657505</v>
      </c>
      <c r="AR156" s="7">
        <f t="shared" si="2"/>
        <v>6087139.6911879545</v>
      </c>
      <c r="AS156" s="7">
        <f t="shared" si="2"/>
        <v>18154244.922409631</v>
      </c>
      <c r="AT156" s="7">
        <f t="shared" si="2"/>
        <v>13247541.033498475</v>
      </c>
      <c r="AU156" s="7">
        <f t="shared" si="2"/>
        <v>-74520946.266688034</v>
      </c>
      <c r="AV156" s="7">
        <f t="shared" si="2"/>
        <v>53123734.495034084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12013540.073734662</v>
      </c>
      <c r="D5" s="29">
        <v>2287.3968340497149</v>
      </c>
      <c r="E5" s="29">
        <v>21.69996364344734</v>
      </c>
      <c r="F5" s="29">
        <v>242.22259070926913</v>
      </c>
      <c r="G5" s="29">
        <v>50054352.818615414</v>
      </c>
      <c r="H5" s="29">
        <v>31780.827507093407</v>
      </c>
      <c r="I5" s="29">
        <v>2350.2383086684295</v>
      </c>
      <c r="J5" s="29">
        <v>7.466161957621825</v>
      </c>
      <c r="K5" s="29">
        <v>12.745250057023227</v>
      </c>
      <c r="L5" s="29">
        <v>222.57010103251272</v>
      </c>
      <c r="M5" s="29">
        <v>842045.07932472427</v>
      </c>
      <c r="N5" s="29">
        <v>2294.3488079603076</v>
      </c>
      <c r="O5" s="29">
        <v>51.030802445046731</v>
      </c>
      <c r="P5" s="29">
        <v>102.34121675337886</v>
      </c>
      <c r="Q5" s="29">
        <v>0.91744796473098489</v>
      </c>
      <c r="R5" s="29">
        <v>159.40487722948433</v>
      </c>
      <c r="S5" s="29">
        <v>154.79165636854779</v>
      </c>
      <c r="T5" s="29">
        <v>47.039873974096487</v>
      </c>
      <c r="U5" s="29">
        <v>644.9481952179342</v>
      </c>
      <c r="V5" s="29">
        <v>33.063116592623523</v>
      </c>
      <c r="W5" s="29">
        <v>5.6084469391322314</v>
      </c>
      <c r="X5" s="29">
        <v>42694.506429242923</v>
      </c>
      <c r="Y5" s="29">
        <v>311.77884941562951</v>
      </c>
      <c r="Z5" s="29">
        <v>988267.60677635996</v>
      </c>
      <c r="AA5" s="29">
        <v>13.3466712946247</v>
      </c>
      <c r="AB5" s="29">
        <v>454.17429825609031</v>
      </c>
      <c r="AC5" s="29">
        <v>466.96248925103879</v>
      </c>
      <c r="AD5" s="29">
        <v>924.3919751652362</v>
      </c>
      <c r="AE5" s="29">
        <v>6132.3411218243027</v>
      </c>
      <c r="AF5" s="29">
        <v>1862.8108129758318</v>
      </c>
      <c r="AG5" s="29">
        <v>377.68715080399392</v>
      </c>
      <c r="AH5" s="29">
        <v>34.033058084843752</v>
      </c>
      <c r="AI5" s="29">
        <v>16.385159078089885</v>
      </c>
      <c r="AJ5" s="29">
        <v>121.99856643010455</v>
      </c>
      <c r="AK5" s="29">
        <v>97.966727315635481</v>
      </c>
      <c r="AL5" s="29">
        <v>463177.36532605492</v>
      </c>
      <c r="AM5" s="29">
        <v>385.12280254778642</v>
      </c>
      <c r="AN5" s="29">
        <v>4654.8564651502775</v>
      </c>
      <c r="AO5" s="29">
        <v>158.50011120310862</v>
      </c>
      <c r="AP5" s="29">
        <v>1840.6434035338903</v>
      </c>
      <c r="AQ5" s="29">
        <v>2001.7778166948419</v>
      </c>
      <c r="AR5" s="29">
        <v>6512.1110317798293</v>
      </c>
      <c r="AS5" s="29">
        <v>112.23654568296054</v>
      </c>
      <c r="AT5" s="29">
        <v>614.6485484094369</v>
      </c>
      <c r="AU5" s="29">
        <v>80.851426443665233</v>
      </c>
      <c r="AV5" s="29">
        <v>3.7354819438604401</v>
      </c>
      <c r="AW5" s="29">
        <v>3.5581388735011432E-2</v>
      </c>
      <c r="AX5" s="29">
        <v>2709.1638952103822</v>
      </c>
      <c r="AY5" s="29">
        <v>807.72366587889712</v>
      </c>
      <c r="AZ5" s="29">
        <v>592.53984734226867</v>
      </c>
      <c r="BA5" s="29">
        <v>306.62751684343317</v>
      </c>
      <c r="BB5" s="29">
        <v>294.02881925384298</v>
      </c>
      <c r="BC5" s="29">
        <v>725.03236394799706</v>
      </c>
      <c r="BD5" s="29">
        <v>469.31365873321926</v>
      </c>
      <c r="BE5" s="29">
        <v>1108.3625206404122</v>
      </c>
      <c r="BF5" s="29">
        <v>39.600819893901971</v>
      </c>
      <c r="BG5" s="29">
        <v>234004.91117496483</v>
      </c>
      <c r="BH5" s="29">
        <v>48233.208339411023</v>
      </c>
      <c r="BI5" s="29">
        <v>110.45943148244079</v>
      </c>
      <c r="BJ5" s="29">
        <v>26501.254438055046</v>
      </c>
      <c r="BK5" s="29">
        <v>251.32398217206409</v>
      </c>
      <c r="BL5" s="29">
        <v>29716.008940263935</v>
      </c>
      <c r="BM5" s="29">
        <v>149113.29753193771</v>
      </c>
      <c r="BN5" s="29">
        <v>5534.2547094533493</v>
      </c>
      <c r="BO5" s="29">
        <v>4152.1241682996488</v>
      </c>
      <c r="BP5" s="29">
        <v>1293.2430901595844</v>
      </c>
      <c r="BQ5" s="29">
        <v>55.032803545237954</v>
      </c>
      <c r="BR5" s="29">
        <v>385.51964422031779</v>
      </c>
      <c r="BS5" s="29">
        <v>0</v>
      </c>
      <c r="BT5" s="59">
        <f t="shared" ref="BT5:BT68" si="0">SUM(C5:BS5)</f>
        <v>64978077.538821504</v>
      </c>
      <c r="BU5" s="29">
        <v>4489478.3909490397</v>
      </c>
      <c r="BV5" s="29">
        <v>0</v>
      </c>
      <c r="BW5" s="29">
        <v>2.9764234574192741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2463.5750879142702</v>
      </c>
      <c r="CE5" s="29">
        <v>-50732.259148419886</v>
      </c>
      <c r="CF5" s="29">
        <v>179504.36199981105</v>
      </c>
      <c r="CG5" s="29">
        <v>0</v>
      </c>
      <c r="CH5" s="29">
        <v>-2732182.718913462</v>
      </c>
      <c r="CI5" s="29">
        <v>17142859.934780195</v>
      </c>
      <c r="CJ5" s="38">
        <f t="shared" ref="CJ5:CJ36" si="1">SUM(BT5:CI5)</f>
        <v>84009471.800000042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877654.76002536586</v>
      </c>
      <c r="D6" s="29">
        <v>1634669.5856424926</v>
      </c>
      <c r="E6" s="29">
        <v>0</v>
      </c>
      <c r="F6" s="29">
        <v>7053.9380758252955</v>
      </c>
      <c r="G6" s="29">
        <v>5360.094854703455</v>
      </c>
      <c r="H6" s="29">
        <v>0</v>
      </c>
      <c r="I6" s="29">
        <v>350260.37445016968</v>
      </c>
      <c r="J6" s="29">
        <v>4322.048093756146</v>
      </c>
      <c r="K6" s="29">
        <v>0</v>
      </c>
      <c r="L6" s="29">
        <v>0</v>
      </c>
      <c r="M6" s="29">
        <v>7653.2978217423188</v>
      </c>
      <c r="N6" s="29">
        <v>0</v>
      </c>
      <c r="O6" s="29">
        <v>77.32305944863306</v>
      </c>
      <c r="P6" s="29">
        <v>6526.6560172439322</v>
      </c>
      <c r="Q6" s="29">
        <v>45.738418514882248</v>
      </c>
      <c r="R6" s="29">
        <v>13295.761921730875</v>
      </c>
      <c r="S6" s="29">
        <v>98.118725264247558</v>
      </c>
      <c r="T6" s="29">
        <v>0</v>
      </c>
      <c r="U6" s="29">
        <v>625.4248346337215</v>
      </c>
      <c r="V6" s="29">
        <v>0</v>
      </c>
      <c r="W6" s="29">
        <v>0</v>
      </c>
      <c r="X6" s="29">
        <v>58795.368620087371</v>
      </c>
      <c r="Y6" s="29">
        <v>314.96180207574349</v>
      </c>
      <c r="Z6" s="29">
        <v>808267.85095771216</v>
      </c>
      <c r="AA6" s="29">
        <v>0</v>
      </c>
      <c r="AB6" s="29">
        <v>157.33672892503503</v>
      </c>
      <c r="AC6" s="29">
        <v>109289.48520700962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30961.644319944859</v>
      </c>
      <c r="BH6" s="29">
        <v>193.85158438763185</v>
      </c>
      <c r="BI6" s="29">
        <v>14.257678162940579</v>
      </c>
      <c r="BJ6" s="29">
        <v>523.97065295615641</v>
      </c>
      <c r="BK6" s="29">
        <v>0</v>
      </c>
      <c r="BL6" s="29">
        <v>287.6881322249555</v>
      </c>
      <c r="BM6" s="29">
        <v>558.11168236971344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3917007.6493067476</v>
      </c>
      <c r="BU6" s="29">
        <v>148255.78551298336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2989.5302611858574</v>
      </c>
      <c r="CG6" s="29">
        <v>0</v>
      </c>
      <c r="CH6" s="29">
        <v>137793.46264532488</v>
      </c>
      <c r="CI6" s="29">
        <v>351710.67227375699</v>
      </c>
      <c r="CJ6" s="38">
        <f t="shared" si="1"/>
        <v>4557757.0999999987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12934.205388998967</v>
      </c>
      <c r="D7" s="29">
        <v>1.3141554605051153</v>
      </c>
      <c r="E7" s="29">
        <v>22859.939408535589</v>
      </c>
      <c r="F7" s="29">
        <v>3.282623332929679</v>
      </c>
      <c r="G7" s="29">
        <v>721445.67119828588</v>
      </c>
      <c r="H7" s="29">
        <v>0.47667762562250493</v>
      </c>
      <c r="I7" s="29">
        <v>0.8882639801007276</v>
      </c>
      <c r="J7" s="29">
        <v>6.9898328968633683E-2</v>
      </c>
      <c r="K7" s="29">
        <v>0.26430606840081805</v>
      </c>
      <c r="L7" s="29">
        <v>4.3656199728365968</v>
      </c>
      <c r="M7" s="29">
        <v>10631.187477109603</v>
      </c>
      <c r="N7" s="29">
        <v>59.759442726588667</v>
      </c>
      <c r="O7" s="29">
        <v>0.80610181794938673</v>
      </c>
      <c r="P7" s="29">
        <v>1.4133857410623032</v>
      </c>
      <c r="Q7" s="29">
        <v>1.4439339302377277E-2</v>
      </c>
      <c r="R7" s="29">
        <v>1.3648160397956839</v>
      </c>
      <c r="S7" s="29">
        <v>2.5278005574290643</v>
      </c>
      <c r="T7" s="29">
        <v>0.79665263676346898</v>
      </c>
      <c r="U7" s="29">
        <v>10.751535530245384</v>
      </c>
      <c r="V7" s="29">
        <v>0.45933967193715158</v>
      </c>
      <c r="W7" s="29">
        <v>0.10787804944260608</v>
      </c>
      <c r="X7" s="29">
        <v>2.3574042374022928</v>
      </c>
      <c r="Y7" s="29">
        <v>5.3443444990888915</v>
      </c>
      <c r="Z7" s="29">
        <v>5.7312582462555843</v>
      </c>
      <c r="AA7" s="29">
        <v>0.19656356651781828</v>
      </c>
      <c r="AB7" s="29">
        <v>6.8875892476766802</v>
      </c>
      <c r="AC7" s="29">
        <v>9.0345158603260636</v>
      </c>
      <c r="AD7" s="29">
        <v>19.566385520064756</v>
      </c>
      <c r="AE7" s="29">
        <v>135.66712971143303</v>
      </c>
      <c r="AF7" s="29">
        <v>28.042072797135269</v>
      </c>
      <c r="AG7" s="29">
        <v>8.3027202375489324</v>
      </c>
      <c r="AH7" s="29">
        <v>0</v>
      </c>
      <c r="AI7" s="29">
        <v>0.42482731716209615</v>
      </c>
      <c r="AJ7" s="29">
        <v>0.77930865239360381</v>
      </c>
      <c r="AK7" s="29">
        <v>1.7840533203004616</v>
      </c>
      <c r="AL7" s="29">
        <v>36219.489151299262</v>
      </c>
      <c r="AM7" s="29">
        <v>6.8613043513789798</v>
      </c>
      <c r="AN7" s="29">
        <v>50.909611014054981</v>
      </c>
      <c r="AO7" s="29">
        <v>2.4384432912828475</v>
      </c>
      <c r="AP7" s="29">
        <v>34.930984925687525</v>
      </c>
      <c r="AQ7" s="29">
        <v>50.083094235826614</v>
      </c>
      <c r="AR7" s="29">
        <v>168.17849528502751</v>
      </c>
      <c r="AS7" s="29">
        <v>2.4696973948759644</v>
      </c>
      <c r="AT7" s="29">
        <v>15.612821062191779</v>
      </c>
      <c r="AU7" s="29">
        <v>0.94520247369031407</v>
      </c>
      <c r="AV7" s="29">
        <v>5.0576589859532709E-3</v>
      </c>
      <c r="AW7" s="29">
        <v>0</v>
      </c>
      <c r="AX7" s="29">
        <v>64.865402765401541</v>
      </c>
      <c r="AY7" s="29">
        <v>9.8100656844827991</v>
      </c>
      <c r="AZ7" s="29">
        <v>3.3357616995808534</v>
      </c>
      <c r="BA7" s="29">
        <v>8.0518386605251848</v>
      </c>
      <c r="BB7" s="29">
        <v>5.493342864581563</v>
      </c>
      <c r="BC7" s="29">
        <v>16.886020524424183</v>
      </c>
      <c r="BD7" s="29">
        <v>4.860357065135342</v>
      </c>
      <c r="BE7" s="29">
        <v>27.261350874852955</v>
      </c>
      <c r="BF7" s="29">
        <v>0.86229369953290791</v>
      </c>
      <c r="BG7" s="29">
        <v>29.842676967399427</v>
      </c>
      <c r="BH7" s="29">
        <v>691.10838612647422</v>
      </c>
      <c r="BI7" s="29">
        <v>1.1357189452411862</v>
      </c>
      <c r="BJ7" s="29">
        <v>419.69350883626083</v>
      </c>
      <c r="BK7" s="29">
        <v>5.9490674801851782</v>
      </c>
      <c r="BL7" s="29">
        <v>704.19773386089003</v>
      </c>
      <c r="BM7" s="29">
        <v>2623.3098483192471</v>
      </c>
      <c r="BN7" s="29">
        <v>27.861494577319839</v>
      </c>
      <c r="BO7" s="29">
        <v>67.947096590703239</v>
      </c>
      <c r="BP7" s="29">
        <v>0.24921096848622903</v>
      </c>
      <c r="BQ7" s="29">
        <v>1.0650045007023141</v>
      </c>
      <c r="BR7" s="29">
        <v>7.7823894281083925</v>
      </c>
      <c r="BS7" s="29">
        <v>0</v>
      </c>
      <c r="BT7" s="59">
        <f t="shared" si="0"/>
        <v>809457.27701645484</v>
      </c>
      <c r="BU7" s="29">
        <v>142758.58132004138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576.13309239748344</v>
      </c>
      <c r="CE7" s="29">
        <v>0</v>
      </c>
      <c r="CF7" s="29">
        <v>0</v>
      </c>
      <c r="CG7" s="29">
        <v>0</v>
      </c>
      <c r="CH7" s="29">
        <v>-13195.271167873691</v>
      </c>
      <c r="CI7" s="29">
        <v>4152152.8297389792</v>
      </c>
      <c r="CJ7" s="38">
        <f t="shared" si="1"/>
        <v>5091749.5499999989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352533.82152087247</v>
      </c>
      <c r="D8" s="29">
        <v>67.785127174830052</v>
      </c>
      <c r="E8" s="29">
        <v>77.402339352163182</v>
      </c>
      <c r="F8" s="29">
        <v>3772597.0004131841</v>
      </c>
      <c r="G8" s="29">
        <v>77301.36434486146</v>
      </c>
      <c r="H8" s="29">
        <v>319.27653337464017</v>
      </c>
      <c r="I8" s="29">
        <v>435.02728371361644</v>
      </c>
      <c r="J8" s="29">
        <v>35702.558737148778</v>
      </c>
      <c r="K8" s="29">
        <v>48.386269804608261</v>
      </c>
      <c r="L8" s="29">
        <v>13949981.859206788</v>
      </c>
      <c r="M8" s="29">
        <v>98607.1388174569</v>
      </c>
      <c r="N8" s="29">
        <v>9758.582553437047</v>
      </c>
      <c r="O8" s="29">
        <v>37659.570490107471</v>
      </c>
      <c r="P8" s="29">
        <v>1208477.1413469079</v>
      </c>
      <c r="Q8" s="29">
        <v>21846.67325995013</v>
      </c>
      <c r="R8" s="29">
        <v>70969.997613683474</v>
      </c>
      <c r="S8" s="29">
        <v>1128.7953883293512</v>
      </c>
      <c r="T8" s="29">
        <v>389.60149586538984</v>
      </c>
      <c r="U8" s="29">
        <v>16992.176544025435</v>
      </c>
      <c r="V8" s="29">
        <v>285.57705256149575</v>
      </c>
      <c r="W8" s="29">
        <v>93.200010033156701</v>
      </c>
      <c r="X8" s="29">
        <v>6187.2000083018193</v>
      </c>
      <c r="Y8" s="29">
        <v>2535.6079378128284</v>
      </c>
      <c r="Z8" s="29">
        <v>5259729.4418153772</v>
      </c>
      <c r="AA8" s="29">
        <v>107.50168412103243</v>
      </c>
      <c r="AB8" s="29">
        <v>33085.155145790261</v>
      </c>
      <c r="AC8" s="29">
        <v>2163799.1084213899</v>
      </c>
      <c r="AD8" s="29">
        <v>3288.3472008300464</v>
      </c>
      <c r="AE8" s="29">
        <v>27275.901426854143</v>
      </c>
      <c r="AF8" s="29">
        <v>14579.295228741456</v>
      </c>
      <c r="AG8" s="29">
        <v>1128.2568387230633</v>
      </c>
      <c r="AH8" s="29">
        <v>624.18195522824067</v>
      </c>
      <c r="AI8" s="29">
        <v>3.8080735914914419</v>
      </c>
      <c r="AJ8" s="29">
        <v>9195.0152390407275</v>
      </c>
      <c r="AK8" s="29">
        <v>550.75231183183189</v>
      </c>
      <c r="AL8" s="29">
        <v>24692.614310359626</v>
      </c>
      <c r="AM8" s="29">
        <v>2271.0279073788324</v>
      </c>
      <c r="AN8" s="29">
        <v>27586.630000765683</v>
      </c>
      <c r="AO8" s="29">
        <v>1201.1575169944356</v>
      </c>
      <c r="AP8" s="29">
        <v>9361.2966008750209</v>
      </c>
      <c r="AQ8" s="29">
        <v>1734.6879138166016</v>
      </c>
      <c r="AR8" s="29">
        <v>1977.7135492347234</v>
      </c>
      <c r="AS8" s="29">
        <v>333.61063294513883</v>
      </c>
      <c r="AT8" s="29">
        <v>368.77184028084059</v>
      </c>
      <c r="AU8" s="29">
        <v>822.17254506122629</v>
      </c>
      <c r="AV8" s="29">
        <v>89.405218689146238</v>
      </c>
      <c r="AW8" s="29">
        <v>2.3848677866414425</v>
      </c>
      <c r="AX8" s="29">
        <v>6865.1694689958258</v>
      </c>
      <c r="AY8" s="29">
        <v>11354.675197141871</v>
      </c>
      <c r="AZ8" s="29">
        <v>8536.4502294219601</v>
      </c>
      <c r="BA8" s="29">
        <v>376.04822634890866</v>
      </c>
      <c r="BB8" s="29">
        <v>1556.0021169035517</v>
      </c>
      <c r="BC8" s="29">
        <v>1506.0133569996451</v>
      </c>
      <c r="BD8" s="29">
        <v>5212.4453919049047</v>
      </c>
      <c r="BE8" s="29">
        <v>1288.2870419408457</v>
      </c>
      <c r="BF8" s="29">
        <v>124.06347236519277</v>
      </c>
      <c r="BG8" s="29">
        <v>460082.61622739816</v>
      </c>
      <c r="BH8" s="29">
        <v>43999.592744855931</v>
      </c>
      <c r="BI8" s="29">
        <v>256.87246538562528</v>
      </c>
      <c r="BJ8" s="29">
        <v>15586.780250840511</v>
      </c>
      <c r="BK8" s="29">
        <v>454.51441034781868</v>
      </c>
      <c r="BL8" s="29">
        <v>5768.6280515762028</v>
      </c>
      <c r="BM8" s="29">
        <v>45431.728551373191</v>
      </c>
      <c r="BN8" s="29">
        <v>23595.837196815315</v>
      </c>
      <c r="BO8" s="29">
        <v>8628.5435497013295</v>
      </c>
      <c r="BP8" s="29">
        <v>5698.284652153422</v>
      </c>
      <c r="BQ8" s="29">
        <v>265.51675068811215</v>
      </c>
      <c r="BR8" s="29">
        <v>1635.2947781387861</v>
      </c>
      <c r="BS8" s="29">
        <v>0</v>
      </c>
      <c r="BT8" s="59">
        <f t="shared" si="0"/>
        <v>27896027.34667176</v>
      </c>
      <c r="BU8" s="29">
        <v>251215.24928345694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110097.09056215649</v>
      </c>
      <c r="CE8" s="29">
        <v>0</v>
      </c>
      <c r="CF8" s="29">
        <v>137079.75876485085</v>
      </c>
      <c r="CG8" s="29">
        <v>0</v>
      </c>
      <c r="CH8" s="29">
        <v>61407.639836236507</v>
      </c>
      <c r="CI8" s="29">
        <v>7060988.5848815246</v>
      </c>
      <c r="CJ8" s="38">
        <f t="shared" si="1"/>
        <v>35516815.669999987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12248230.235697845</v>
      </c>
      <c r="D9" s="29">
        <v>1548.1934940965787</v>
      </c>
      <c r="E9" s="29">
        <v>925609.15768526425</v>
      </c>
      <c r="F9" s="29">
        <v>39387.318783087685</v>
      </c>
      <c r="G9" s="29">
        <v>22188909.718256813</v>
      </c>
      <c r="H9" s="29">
        <v>103711.25154865163</v>
      </c>
      <c r="I9" s="29">
        <v>11465.650705502172</v>
      </c>
      <c r="J9" s="29">
        <v>54922.268872292596</v>
      </c>
      <c r="K9" s="29">
        <v>947.03396812335018</v>
      </c>
      <c r="L9" s="29">
        <v>24817.958398308649</v>
      </c>
      <c r="M9" s="29">
        <v>2094323.1092897563</v>
      </c>
      <c r="N9" s="29">
        <v>449499.68673464184</v>
      </c>
      <c r="O9" s="29">
        <v>29616.607837997533</v>
      </c>
      <c r="P9" s="29">
        <v>37788.865062139041</v>
      </c>
      <c r="Q9" s="29">
        <v>3391.7814673698708</v>
      </c>
      <c r="R9" s="29">
        <v>37419.441753011582</v>
      </c>
      <c r="S9" s="29">
        <v>20380.648485518446</v>
      </c>
      <c r="T9" s="29">
        <v>5793.1636388893075</v>
      </c>
      <c r="U9" s="29">
        <v>186801.38147442043</v>
      </c>
      <c r="V9" s="29">
        <v>4892.8150851236715</v>
      </c>
      <c r="W9" s="29">
        <v>552.48470282169001</v>
      </c>
      <c r="X9" s="29">
        <v>154392.97712916494</v>
      </c>
      <c r="Y9" s="29">
        <v>35133.562773469377</v>
      </c>
      <c r="Z9" s="29">
        <v>137575.68080789439</v>
      </c>
      <c r="AA9" s="29">
        <v>1873.1522127452995</v>
      </c>
      <c r="AB9" s="29">
        <v>61269.121722855911</v>
      </c>
      <c r="AC9" s="29">
        <v>70952.748725144804</v>
      </c>
      <c r="AD9" s="29">
        <v>60253.536839072127</v>
      </c>
      <c r="AE9" s="29">
        <v>491285.11457464274</v>
      </c>
      <c r="AF9" s="29">
        <v>259147.274813255</v>
      </c>
      <c r="AG9" s="29">
        <v>21811.076439362336</v>
      </c>
      <c r="AH9" s="29">
        <v>10253.119930578861</v>
      </c>
      <c r="AI9" s="29">
        <v>317.5376645150784</v>
      </c>
      <c r="AJ9" s="29">
        <v>56795.484574350696</v>
      </c>
      <c r="AK9" s="29">
        <v>9662.4889709576619</v>
      </c>
      <c r="AL9" s="29">
        <v>6443433.4233999932</v>
      </c>
      <c r="AM9" s="29">
        <v>39586.15800553342</v>
      </c>
      <c r="AN9" s="29">
        <v>37021.350259304716</v>
      </c>
      <c r="AO9" s="29">
        <v>20699.153653928755</v>
      </c>
      <c r="AP9" s="29">
        <v>165386.93868120626</v>
      </c>
      <c r="AQ9" s="29">
        <v>45259.842647511221</v>
      </c>
      <c r="AR9" s="29">
        <v>89282.052544243386</v>
      </c>
      <c r="AS9" s="29">
        <v>6344.8837289299754</v>
      </c>
      <c r="AT9" s="29">
        <v>11338.855094837258</v>
      </c>
      <c r="AU9" s="29">
        <v>13675.132699146629</v>
      </c>
      <c r="AV9" s="29">
        <v>1057.3632875116703</v>
      </c>
      <c r="AW9" s="29">
        <v>10.750428397277011</v>
      </c>
      <c r="AX9" s="29">
        <v>133753.1775411939</v>
      </c>
      <c r="AY9" s="29">
        <v>187771.74058703022</v>
      </c>
      <c r="AZ9" s="29">
        <v>146221.22822846315</v>
      </c>
      <c r="BA9" s="29">
        <v>2741.5246759976412</v>
      </c>
      <c r="BB9" s="29">
        <v>27164.68475435775</v>
      </c>
      <c r="BC9" s="29">
        <v>30238.434089716466</v>
      </c>
      <c r="BD9" s="29">
        <v>86331.547070690198</v>
      </c>
      <c r="BE9" s="29">
        <v>30180.743174184368</v>
      </c>
      <c r="BF9" s="29">
        <v>2363.0780520045346</v>
      </c>
      <c r="BG9" s="29">
        <v>55748.45840489996</v>
      </c>
      <c r="BH9" s="29">
        <v>308704.31145256519</v>
      </c>
      <c r="BI9" s="29">
        <v>1926.1901573267205</v>
      </c>
      <c r="BJ9" s="29">
        <v>163434.689309521</v>
      </c>
      <c r="BK9" s="29">
        <v>9428.8705930845754</v>
      </c>
      <c r="BL9" s="29">
        <v>267127.6200089092</v>
      </c>
      <c r="BM9" s="29">
        <v>1089896.8562893826</v>
      </c>
      <c r="BN9" s="29">
        <v>117378.83178670674</v>
      </c>
      <c r="BO9" s="29">
        <v>59071.418671465246</v>
      </c>
      <c r="BP9" s="29">
        <v>92867.477602995859</v>
      </c>
      <c r="BQ9" s="29">
        <v>6569.3274619815184</v>
      </c>
      <c r="BR9" s="29">
        <v>29487.725882983206</v>
      </c>
      <c r="BS9" s="29">
        <v>0</v>
      </c>
      <c r="BT9" s="59">
        <f t="shared" si="0"/>
        <v>49562235.490345687</v>
      </c>
      <c r="BU9" s="29">
        <v>31953488.839509435</v>
      </c>
      <c r="BV9" s="29">
        <v>0</v>
      </c>
      <c r="BW9" s="29">
        <v>26835.965470496707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29424.763854853325</v>
      </c>
      <c r="CE9" s="29">
        <v>0</v>
      </c>
      <c r="CF9" s="29">
        <v>1492839.1091988112</v>
      </c>
      <c r="CG9" s="29">
        <v>0</v>
      </c>
      <c r="CH9" s="29">
        <v>-1491496.0879809856</v>
      </c>
      <c r="CI9" s="29">
        <v>104111814.71960159</v>
      </c>
      <c r="CJ9" s="38">
        <f t="shared" si="1"/>
        <v>185685142.79999986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4002.258830020824</v>
      </c>
      <c r="D10" s="29">
        <v>76.149629552814403</v>
      </c>
      <c r="E10" s="29">
        <v>1641.2404631187044</v>
      </c>
      <c r="F10" s="29">
        <v>2833.1650685296022</v>
      </c>
      <c r="G10" s="29">
        <v>29286.924917924043</v>
      </c>
      <c r="H10" s="29">
        <v>880159.26077983133</v>
      </c>
      <c r="I10" s="29">
        <v>13302.572664342115</v>
      </c>
      <c r="J10" s="29">
        <v>128781.81569744716</v>
      </c>
      <c r="K10" s="29">
        <v>1388.4964750035533</v>
      </c>
      <c r="L10" s="29">
        <v>1476.4022394478918</v>
      </c>
      <c r="M10" s="29">
        <v>8516.4506439497964</v>
      </c>
      <c r="N10" s="29">
        <v>8493.6849304692551</v>
      </c>
      <c r="O10" s="29">
        <v>44286.499686927433</v>
      </c>
      <c r="P10" s="29">
        <v>73932.463068109166</v>
      </c>
      <c r="Q10" s="29">
        <v>5281.431321286721</v>
      </c>
      <c r="R10" s="29">
        <v>72236.34674265825</v>
      </c>
      <c r="S10" s="29">
        <v>9187.5260801300283</v>
      </c>
      <c r="T10" s="29">
        <v>6093.98108748922</v>
      </c>
      <c r="U10" s="29">
        <v>83006.755422514078</v>
      </c>
      <c r="V10" s="29">
        <v>19401.488669664981</v>
      </c>
      <c r="W10" s="29">
        <v>50945.638681533426</v>
      </c>
      <c r="X10" s="29">
        <v>220612.28515331462</v>
      </c>
      <c r="Y10" s="29">
        <v>21507.850038223201</v>
      </c>
      <c r="Z10" s="29">
        <v>8888.1076021777189</v>
      </c>
      <c r="AA10" s="29">
        <v>214.60155351934415</v>
      </c>
      <c r="AB10" s="29">
        <v>50028.542478773859</v>
      </c>
      <c r="AC10" s="29">
        <v>209702.62552956521</v>
      </c>
      <c r="AD10" s="29">
        <v>13108.200744235262</v>
      </c>
      <c r="AE10" s="29">
        <v>81335.832227606239</v>
      </c>
      <c r="AF10" s="29">
        <v>17766.92668732558</v>
      </c>
      <c r="AG10" s="29">
        <v>6592.8260399360388</v>
      </c>
      <c r="AH10" s="29">
        <v>2867.8825306863027</v>
      </c>
      <c r="AI10" s="29">
        <v>348.83035645644702</v>
      </c>
      <c r="AJ10" s="29">
        <v>2800.0263715733472</v>
      </c>
      <c r="AK10" s="29">
        <v>14889.105619394035</v>
      </c>
      <c r="AL10" s="29">
        <v>8973.0519134645565</v>
      </c>
      <c r="AM10" s="29">
        <v>7448.0441194344185</v>
      </c>
      <c r="AN10" s="29">
        <v>37878.80462710197</v>
      </c>
      <c r="AO10" s="29">
        <v>13296.488393346697</v>
      </c>
      <c r="AP10" s="29">
        <v>12630.065477702707</v>
      </c>
      <c r="AQ10" s="29">
        <v>2037.7198156216878</v>
      </c>
      <c r="AR10" s="29">
        <v>2292.0971073785931</v>
      </c>
      <c r="AS10" s="29">
        <v>507.50933233204853</v>
      </c>
      <c r="AT10" s="29">
        <v>484.20022325381859</v>
      </c>
      <c r="AU10" s="29">
        <v>900.94825707349332</v>
      </c>
      <c r="AV10" s="29">
        <v>252.41308018514115</v>
      </c>
      <c r="AW10" s="29">
        <v>188.6658719862244</v>
      </c>
      <c r="AX10" s="29">
        <v>6298.1112100951132</v>
      </c>
      <c r="AY10" s="29">
        <v>10294.075998415892</v>
      </c>
      <c r="AZ10" s="29">
        <v>12424.512959619406</v>
      </c>
      <c r="BA10" s="29">
        <v>11.922215745170362</v>
      </c>
      <c r="BB10" s="29">
        <v>1747.4931483111945</v>
      </c>
      <c r="BC10" s="29">
        <v>2678.6651621967399</v>
      </c>
      <c r="BD10" s="29">
        <v>6995.8715176720707</v>
      </c>
      <c r="BE10" s="29">
        <v>2769.1581311525529</v>
      </c>
      <c r="BF10" s="29">
        <v>230.92226699884384</v>
      </c>
      <c r="BG10" s="29">
        <v>42387.882180176959</v>
      </c>
      <c r="BH10" s="29">
        <v>45458.285599792252</v>
      </c>
      <c r="BI10" s="29">
        <v>2539.997857684963</v>
      </c>
      <c r="BJ10" s="29">
        <v>22238.520524224994</v>
      </c>
      <c r="BK10" s="29">
        <v>541.63710287070899</v>
      </c>
      <c r="BL10" s="29">
        <v>21800.81461909991</v>
      </c>
      <c r="BM10" s="29">
        <v>93331.533980551321</v>
      </c>
      <c r="BN10" s="29">
        <v>31398.231260851931</v>
      </c>
      <c r="BO10" s="29">
        <v>19053.94478386327</v>
      </c>
      <c r="BP10" s="29">
        <v>13678.222914335713</v>
      </c>
      <c r="BQ10" s="29">
        <v>690.40585133977731</v>
      </c>
      <c r="BR10" s="29">
        <v>50361.975499399618</v>
      </c>
      <c r="BS10" s="29">
        <v>0</v>
      </c>
      <c r="BT10" s="59">
        <f t="shared" si="0"/>
        <v>2568816.3890360175</v>
      </c>
      <c r="BU10" s="29">
        <v>1337368.6229900282</v>
      </c>
      <c r="BV10" s="29">
        <v>0</v>
      </c>
      <c r="BW10" s="29">
        <v>16254.278327219374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191023.10919843282</v>
      </c>
      <c r="CE10" s="29">
        <v>0</v>
      </c>
      <c r="CF10" s="29">
        <v>80108.448136129518</v>
      </c>
      <c r="CG10" s="29">
        <v>605.0736078065429</v>
      </c>
      <c r="CH10" s="29">
        <v>-1291917.4753386525</v>
      </c>
      <c r="CI10" s="29">
        <v>7804198.5640430227</v>
      </c>
      <c r="CJ10" s="38">
        <f t="shared" si="1"/>
        <v>10706457.010000004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4183.3690095309057</v>
      </c>
      <c r="D11" s="29">
        <v>25.353474105698275</v>
      </c>
      <c r="E11" s="29">
        <v>57.729560750462014</v>
      </c>
      <c r="F11" s="29">
        <v>11287.72186775945</v>
      </c>
      <c r="G11" s="29">
        <v>70477.238426342112</v>
      </c>
      <c r="H11" s="29">
        <v>4748.2493247421708</v>
      </c>
      <c r="I11" s="29">
        <v>430719.22556432878</v>
      </c>
      <c r="J11" s="29">
        <v>21469.458219800108</v>
      </c>
      <c r="K11" s="29">
        <v>7794.9985805485048</v>
      </c>
      <c r="L11" s="29">
        <v>511.86618858184659</v>
      </c>
      <c r="M11" s="29">
        <v>23847.285671656871</v>
      </c>
      <c r="N11" s="29">
        <v>3342.7522394549633</v>
      </c>
      <c r="O11" s="29">
        <v>32774.785495047799</v>
      </c>
      <c r="P11" s="29">
        <v>50946.280768801407</v>
      </c>
      <c r="Q11" s="29">
        <v>59756.825850016263</v>
      </c>
      <c r="R11" s="29">
        <v>172053.29053741525</v>
      </c>
      <c r="S11" s="29">
        <v>32616.974407585381</v>
      </c>
      <c r="T11" s="29">
        <v>21764.613531034232</v>
      </c>
      <c r="U11" s="29">
        <v>150299.525148599</v>
      </c>
      <c r="V11" s="29">
        <v>9871.3464682664981</v>
      </c>
      <c r="W11" s="29">
        <v>31158.667416444037</v>
      </c>
      <c r="X11" s="29">
        <v>446706.50539629243</v>
      </c>
      <c r="Y11" s="29">
        <v>40002.747231609712</v>
      </c>
      <c r="Z11" s="29">
        <v>152961.13224411005</v>
      </c>
      <c r="AA11" s="29">
        <v>82.507005873412837</v>
      </c>
      <c r="AB11" s="29">
        <v>64579.923587220335</v>
      </c>
      <c r="AC11" s="29">
        <v>7843540.5817954438</v>
      </c>
      <c r="AD11" s="29">
        <v>10939.118753943409</v>
      </c>
      <c r="AE11" s="29">
        <v>245664.0784028389</v>
      </c>
      <c r="AF11" s="29">
        <v>20175.336699989839</v>
      </c>
      <c r="AG11" s="29">
        <v>15966.976821645509</v>
      </c>
      <c r="AH11" s="29">
        <v>305.38510319738782</v>
      </c>
      <c r="AI11" s="29">
        <v>113.26372825173202</v>
      </c>
      <c r="AJ11" s="29">
        <v>18050.704436190725</v>
      </c>
      <c r="AK11" s="29">
        <v>2202.2727411360461</v>
      </c>
      <c r="AL11" s="29">
        <v>2239.2727774565874</v>
      </c>
      <c r="AM11" s="29">
        <v>1178.4383517447075</v>
      </c>
      <c r="AN11" s="29">
        <v>8951.3620750907139</v>
      </c>
      <c r="AO11" s="29">
        <v>4664.9477739560643</v>
      </c>
      <c r="AP11" s="29">
        <v>4632.5965576394683</v>
      </c>
      <c r="AQ11" s="29">
        <v>713.45549885884134</v>
      </c>
      <c r="AR11" s="29">
        <v>771.36232974966504</v>
      </c>
      <c r="AS11" s="29">
        <v>186.76511582875696</v>
      </c>
      <c r="AT11" s="29">
        <v>210.60515852262412</v>
      </c>
      <c r="AU11" s="29">
        <v>289.40118811686222</v>
      </c>
      <c r="AV11" s="29">
        <v>786.30829376261715</v>
      </c>
      <c r="AW11" s="29">
        <v>347.43839522543487</v>
      </c>
      <c r="AX11" s="29">
        <v>8063.8443860669449</v>
      </c>
      <c r="AY11" s="29">
        <v>3983.7728176279625</v>
      </c>
      <c r="AZ11" s="29">
        <v>3280.3905002794299</v>
      </c>
      <c r="BA11" s="29">
        <v>4.1275705692188316</v>
      </c>
      <c r="BB11" s="29">
        <v>1190.0240378880285</v>
      </c>
      <c r="BC11" s="29">
        <v>680.37032495462222</v>
      </c>
      <c r="BD11" s="29">
        <v>4007.5904772562612</v>
      </c>
      <c r="BE11" s="29">
        <v>2442.3207505099426</v>
      </c>
      <c r="BF11" s="29">
        <v>87.629302674966922</v>
      </c>
      <c r="BG11" s="29">
        <v>49804.600856926867</v>
      </c>
      <c r="BH11" s="29">
        <v>5264.0222115490742</v>
      </c>
      <c r="BI11" s="29">
        <v>270.85091889915611</v>
      </c>
      <c r="BJ11" s="29">
        <v>2857.9672177326374</v>
      </c>
      <c r="BK11" s="29">
        <v>188.35104031062585</v>
      </c>
      <c r="BL11" s="29">
        <v>1264.8022041526569</v>
      </c>
      <c r="BM11" s="29">
        <v>2346.0801468174454</v>
      </c>
      <c r="BN11" s="29">
        <v>48858.501040297422</v>
      </c>
      <c r="BO11" s="29">
        <v>26176.818491835238</v>
      </c>
      <c r="BP11" s="29">
        <v>2255.4300309923306</v>
      </c>
      <c r="BQ11" s="29">
        <v>6372.1604849593923</v>
      </c>
      <c r="BR11" s="29">
        <v>5722.7756812799871</v>
      </c>
      <c r="BS11" s="29">
        <v>0</v>
      </c>
      <c r="BT11" s="59">
        <f t="shared" si="0"/>
        <v>10201092.475708088</v>
      </c>
      <c r="BU11" s="29">
        <v>320438.90740019124</v>
      </c>
      <c r="BV11" s="29">
        <v>0</v>
      </c>
      <c r="BW11" s="29">
        <v>1.191725047148697E-5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146105.96371225233</v>
      </c>
      <c r="CE11" s="29">
        <v>0</v>
      </c>
      <c r="CF11" s="29">
        <v>56746.315755562289</v>
      </c>
      <c r="CG11" s="29">
        <v>0</v>
      </c>
      <c r="CH11" s="29">
        <v>2406.5233430676531</v>
      </c>
      <c r="CI11" s="29">
        <v>4121862.6940689208</v>
      </c>
      <c r="CJ11" s="38">
        <f t="shared" si="1"/>
        <v>14848652.879999999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10126.46288136232</v>
      </c>
      <c r="D12" s="29">
        <v>24.799646016620319</v>
      </c>
      <c r="E12" s="29">
        <v>68.768156725523212</v>
      </c>
      <c r="F12" s="29">
        <v>10895.834779398419</v>
      </c>
      <c r="G12" s="29">
        <v>1029752.8142122027</v>
      </c>
      <c r="H12" s="29">
        <v>5555.1197982556032</v>
      </c>
      <c r="I12" s="29">
        <v>18135.933882850688</v>
      </c>
      <c r="J12" s="29">
        <v>190063.55768063461</v>
      </c>
      <c r="K12" s="29">
        <v>87834.008266097095</v>
      </c>
      <c r="L12" s="29">
        <v>569.52782920854611</v>
      </c>
      <c r="M12" s="29">
        <v>184229.61865582305</v>
      </c>
      <c r="N12" s="29">
        <v>89215.122416823506</v>
      </c>
      <c r="O12" s="29">
        <v>117599.8092430308</v>
      </c>
      <c r="P12" s="29">
        <v>33368.053586641938</v>
      </c>
      <c r="Q12" s="29">
        <v>10339.833617809951</v>
      </c>
      <c r="R12" s="29">
        <v>47903.922727669677</v>
      </c>
      <c r="S12" s="29">
        <v>31754.53911381638</v>
      </c>
      <c r="T12" s="29">
        <v>22353.858441737888</v>
      </c>
      <c r="U12" s="29">
        <v>99321.923701880209</v>
      </c>
      <c r="V12" s="29">
        <v>5564.6509497845627</v>
      </c>
      <c r="W12" s="29">
        <v>913.3292977229878</v>
      </c>
      <c r="X12" s="29">
        <v>99489.387914028935</v>
      </c>
      <c r="Y12" s="29">
        <v>13155.979040587867</v>
      </c>
      <c r="Z12" s="29">
        <v>3294.5552410029059</v>
      </c>
      <c r="AA12" s="29">
        <v>98.70055743678418</v>
      </c>
      <c r="AB12" s="29">
        <v>54037.978703313463</v>
      </c>
      <c r="AC12" s="29">
        <v>2218.110183421501</v>
      </c>
      <c r="AD12" s="29">
        <v>173697.22636458711</v>
      </c>
      <c r="AE12" s="29">
        <v>1776635.565700958</v>
      </c>
      <c r="AF12" s="29">
        <v>186663.3828327276</v>
      </c>
      <c r="AG12" s="29">
        <v>19200.588752339601</v>
      </c>
      <c r="AH12" s="29">
        <v>334.33512174931741</v>
      </c>
      <c r="AI12" s="29">
        <v>373.93418886652807</v>
      </c>
      <c r="AJ12" s="29">
        <v>771.79278823782545</v>
      </c>
      <c r="AK12" s="29">
        <v>17743.919766973231</v>
      </c>
      <c r="AL12" s="29">
        <v>7990.1061701593499</v>
      </c>
      <c r="AM12" s="29">
        <v>8497.0439311839273</v>
      </c>
      <c r="AN12" s="29">
        <v>1315.4972914506868</v>
      </c>
      <c r="AO12" s="29">
        <v>28365.912221789524</v>
      </c>
      <c r="AP12" s="29">
        <v>8024.3683355813073</v>
      </c>
      <c r="AQ12" s="29">
        <v>3084.5121387241843</v>
      </c>
      <c r="AR12" s="29">
        <v>3098.2075716560053</v>
      </c>
      <c r="AS12" s="29">
        <v>338.74348321521751</v>
      </c>
      <c r="AT12" s="29">
        <v>688.78800954926919</v>
      </c>
      <c r="AU12" s="29">
        <v>286.7155693758607</v>
      </c>
      <c r="AV12" s="29">
        <v>29.542654401823334</v>
      </c>
      <c r="AW12" s="29">
        <v>6.9982291757095112</v>
      </c>
      <c r="AX12" s="29">
        <v>8614.7438084857367</v>
      </c>
      <c r="AY12" s="29">
        <v>4000.455096483593</v>
      </c>
      <c r="AZ12" s="29">
        <v>3698.5923304311254</v>
      </c>
      <c r="BA12" s="29">
        <v>18.561099646571382</v>
      </c>
      <c r="BB12" s="29">
        <v>8630.8997629709374</v>
      </c>
      <c r="BC12" s="29">
        <v>2810.1770635365087</v>
      </c>
      <c r="BD12" s="29">
        <v>2227.6900237759005</v>
      </c>
      <c r="BE12" s="29">
        <v>2661.8553667099159</v>
      </c>
      <c r="BF12" s="29">
        <v>467.98333742397682</v>
      </c>
      <c r="BG12" s="29">
        <v>54400.567157389953</v>
      </c>
      <c r="BH12" s="29">
        <v>11869.162663068155</v>
      </c>
      <c r="BI12" s="29">
        <v>901.72597772574204</v>
      </c>
      <c r="BJ12" s="29">
        <v>14037.589297425156</v>
      </c>
      <c r="BK12" s="29">
        <v>313.46312412517563</v>
      </c>
      <c r="BL12" s="29">
        <v>8036.6009088886749</v>
      </c>
      <c r="BM12" s="29">
        <v>26276.896703802144</v>
      </c>
      <c r="BN12" s="29">
        <v>3338.9536923299202</v>
      </c>
      <c r="BO12" s="29">
        <v>2341.3821913154811</v>
      </c>
      <c r="BP12" s="29">
        <v>2707.9479023746594</v>
      </c>
      <c r="BQ12" s="29">
        <v>2881.4737783954229</v>
      </c>
      <c r="BR12" s="29">
        <v>1517.5866081800302</v>
      </c>
      <c r="BS12" s="29">
        <v>0</v>
      </c>
      <c r="BT12" s="59">
        <f t="shared" si="0"/>
        <v>4566787.6895424714</v>
      </c>
      <c r="BU12" s="29">
        <v>169250.79105582263</v>
      </c>
      <c r="BV12" s="29">
        <v>0</v>
      </c>
      <c r="BW12" s="29">
        <v>33255.457723081308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590.23151640875369</v>
      </c>
      <c r="CE12" s="29">
        <v>0</v>
      </c>
      <c r="CF12" s="29">
        <v>31595.153115750592</v>
      </c>
      <c r="CG12" s="29">
        <v>0</v>
      </c>
      <c r="CH12" s="29">
        <v>-241451.78645493303</v>
      </c>
      <c r="CI12" s="29">
        <v>4428536.5235013971</v>
      </c>
      <c r="CJ12" s="38">
        <f t="shared" si="1"/>
        <v>8988564.0599999987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1026.0160952049148</v>
      </c>
      <c r="D13" s="29">
        <v>53.762927295102436</v>
      </c>
      <c r="E13" s="29">
        <v>73.529124614395343</v>
      </c>
      <c r="F13" s="29">
        <v>1804.3047066007798</v>
      </c>
      <c r="G13" s="29">
        <v>25554.506826748162</v>
      </c>
      <c r="H13" s="29">
        <v>3888.581291208473</v>
      </c>
      <c r="I13" s="29">
        <v>791.62242275501603</v>
      </c>
      <c r="J13" s="29">
        <v>47145.303908478447</v>
      </c>
      <c r="K13" s="29">
        <v>677386.57897670136</v>
      </c>
      <c r="L13" s="29">
        <v>888.57159521070491</v>
      </c>
      <c r="M13" s="29">
        <v>4930.6930636555317</v>
      </c>
      <c r="N13" s="29">
        <v>14335.867195137613</v>
      </c>
      <c r="O13" s="29">
        <v>12120.727498346472</v>
      </c>
      <c r="P13" s="29">
        <v>2634.974392445607</v>
      </c>
      <c r="Q13" s="29">
        <v>513.8561448333578</v>
      </c>
      <c r="R13" s="29">
        <v>5497.0150731875656</v>
      </c>
      <c r="S13" s="29">
        <v>36285.68728269518</v>
      </c>
      <c r="T13" s="29">
        <v>2110.8768345433132</v>
      </c>
      <c r="U13" s="29">
        <v>17151.958449679198</v>
      </c>
      <c r="V13" s="29">
        <v>434.37685982832448</v>
      </c>
      <c r="W13" s="29">
        <v>687.28362685398395</v>
      </c>
      <c r="X13" s="29">
        <v>24859.511890380436</v>
      </c>
      <c r="Y13" s="29">
        <v>5472.4209553943438</v>
      </c>
      <c r="Z13" s="29">
        <v>3711.6025830130184</v>
      </c>
      <c r="AA13" s="29">
        <v>103.08578393265728</v>
      </c>
      <c r="AB13" s="29">
        <v>13140.026427382931</v>
      </c>
      <c r="AC13" s="29">
        <v>34044.617715413253</v>
      </c>
      <c r="AD13" s="29">
        <v>14163.410632456525</v>
      </c>
      <c r="AE13" s="29">
        <v>165081.05689414954</v>
      </c>
      <c r="AF13" s="29">
        <v>41795.503655937566</v>
      </c>
      <c r="AG13" s="29">
        <v>3154.1028623810689</v>
      </c>
      <c r="AH13" s="29">
        <v>527.28924363139447</v>
      </c>
      <c r="AI13" s="29">
        <v>1880.1952140869387</v>
      </c>
      <c r="AJ13" s="29">
        <v>1808.4213952702255</v>
      </c>
      <c r="AK13" s="29">
        <v>7140.762049300728</v>
      </c>
      <c r="AL13" s="29">
        <v>3114.8914536216453</v>
      </c>
      <c r="AM13" s="29">
        <v>1958287.7222899715</v>
      </c>
      <c r="AN13" s="29">
        <v>21734.775800725507</v>
      </c>
      <c r="AO13" s="29">
        <v>18895.048688092593</v>
      </c>
      <c r="AP13" s="29">
        <v>169450.44831401712</v>
      </c>
      <c r="AQ13" s="29">
        <v>36081.308942635609</v>
      </c>
      <c r="AR13" s="29">
        <v>43043.191608870635</v>
      </c>
      <c r="AS13" s="29">
        <v>4973.2981810577721</v>
      </c>
      <c r="AT13" s="29">
        <v>82005.629922463646</v>
      </c>
      <c r="AU13" s="29">
        <v>647.02319903744194</v>
      </c>
      <c r="AV13" s="29">
        <v>86.114611307415885</v>
      </c>
      <c r="AW13" s="29">
        <v>28.713562894663614</v>
      </c>
      <c r="AX13" s="29">
        <v>83153.092404321913</v>
      </c>
      <c r="AY13" s="29">
        <v>38522.579455471787</v>
      </c>
      <c r="AZ13" s="29">
        <v>7660.7163302349791</v>
      </c>
      <c r="BA13" s="29">
        <v>111.27805064754716</v>
      </c>
      <c r="BB13" s="29">
        <v>179189.93895666674</v>
      </c>
      <c r="BC13" s="29">
        <v>32007.547397464536</v>
      </c>
      <c r="BD13" s="29">
        <v>5201.117362996637</v>
      </c>
      <c r="BE13" s="29">
        <v>26430.03777512407</v>
      </c>
      <c r="BF13" s="29">
        <v>592.49178107161754</v>
      </c>
      <c r="BG13" s="29">
        <v>70226.103363119022</v>
      </c>
      <c r="BH13" s="29">
        <v>167486.98325512436</v>
      </c>
      <c r="BI13" s="29">
        <v>4653.4544971893511</v>
      </c>
      <c r="BJ13" s="29">
        <v>34729.640397319687</v>
      </c>
      <c r="BK13" s="29">
        <v>1964.551259383604</v>
      </c>
      <c r="BL13" s="29">
        <v>6998.6873093719496</v>
      </c>
      <c r="BM13" s="29">
        <v>7547.7205009380641</v>
      </c>
      <c r="BN13" s="29">
        <v>34895.640613150063</v>
      </c>
      <c r="BO13" s="29">
        <v>18385.329074825699</v>
      </c>
      <c r="BP13" s="29">
        <v>38041.982397141102</v>
      </c>
      <c r="BQ13" s="29">
        <v>1524.3269274315962</v>
      </c>
      <c r="BR13" s="29">
        <v>4016.7839590105182</v>
      </c>
      <c r="BS13" s="29">
        <v>0</v>
      </c>
      <c r="BT13" s="59">
        <f t="shared" si="0"/>
        <v>4273886.2712414544</v>
      </c>
      <c r="BU13" s="29">
        <v>35565.431578217598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3818.625916176481</v>
      </c>
      <c r="CE13" s="29">
        <v>0</v>
      </c>
      <c r="CF13" s="29">
        <v>36238.054106815493</v>
      </c>
      <c r="CG13" s="29">
        <v>0</v>
      </c>
      <c r="CH13" s="29">
        <v>21549.126229327267</v>
      </c>
      <c r="CI13" s="29">
        <v>1686834.3409280067</v>
      </c>
      <c r="CJ13" s="38">
        <f t="shared" si="1"/>
        <v>6057891.8499999987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1270163.5185209264</v>
      </c>
      <c r="D14" s="29">
        <v>88947.43680428114</v>
      </c>
      <c r="E14" s="29">
        <v>369079.87364365405</v>
      </c>
      <c r="F14" s="29">
        <v>105214.19271526407</v>
      </c>
      <c r="G14" s="29">
        <v>533758.9249171858</v>
      </c>
      <c r="H14" s="29">
        <v>9761.813979417986</v>
      </c>
      <c r="I14" s="29">
        <v>34941.031188872868</v>
      </c>
      <c r="J14" s="29">
        <v>78632.344101613853</v>
      </c>
      <c r="K14" s="29">
        <v>6303.5036513025716</v>
      </c>
      <c r="L14" s="29">
        <v>3763873.4745648573</v>
      </c>
      <c r="M14" s="29">
        <v>154808.71135541442</v>
      </c>
      <c r="N14" s="29">
        <v>16161.376873156738</v>
      </c>
      <c r="O14" s="29">
        <v>29992.544037518328</v>
      </c>
      <c r="P14" s="29">
        <v>301746.24123962293</v>
      </c>
      <c r="Q14" s="29">
        <v>15579.5100739232</v>
      </c>
      <c r="R14" s="29">
        <v>186490.75415667429</v>
      </c>
      <c r="S14" s="29">
        <v>10081.584028340158</v>
      </c>
      <c r="T14" s="29">
        <v>12479.533817143794</v>
      </c>
      <c r="U14" s="29">
        <v>152839.2777299688</v>
      </c>
      <c r="V14" s="29">
        <v>12400.104833410165</v>
      </c>
      <c r="W14" s="29">
        <v>5644.9135661295632</v>
      </c>
      <c r="X14" s="29">
        <v>39671.62240448418</v>
      </c>
      <c r="Y14" s="29">
        <v>131596.55009466453</v>
      </c>
      <c r="Z14" s="29">
        <v>654894.42168059596</v>
      </c>
      <c r="AA14" s="29">
        <v>13345.227398380663</v>
      </c>
      <c r="AB14" s="29">
        <v>311832.99577842676</v>
      </c>
      <c r="AC14" s="29">
        <v>3067561.89898476</v>
      </c>
      <c r="AD14" s="29">
        <v>631444.72822806274</v>
      </c>
      <c r="AE14" s="29">
        <v>799632.15175557672</v>
      </c>
      <c r="AF14" s="29">
        <v>220636.84353345752</v>
      </c>
      <c r="AG14" s="29">
        <v>3207557.9492704831</v>
      </c>
      <c r="AH14" s="29">
        <v>299617.01633034163</v>
      </c>
      <c r="AI14" s="29">
        <v>462634.44526732271</v>
      </c>
      <c r="AJ14" s="29">
        <v>297932.0693243774</v>
      </c>
      <c r="AK14" s="29">
        <v>212130.81762020953</v>
      </c>
      <c r="AL14" s="29">
        <v>102852.01255230137</v>
      </c>
      <c r="AM14" s="29">
        <v>8537.7293125070773</v>
      </c>
      <c r="AN14" s="29">
        <v>14628.42473081875</v>
      </c>
      <c r="AO14" s="29">
        <v>31541.592530245238</v>
      </c>
      <c r="AP14" s="29">
        <v>31634.324735963051</v>
      </c>
      <c r="AQ14" s="29">
        <v>64319.621197191038</v>
      </c>
      <c r="AR14" s="29">
        <v>5174.5091386258764</v>
      </c>
      <c r="AS14" s="29">
        <v>3196.3406622298789</v>
      </c>
      <c r="AT14" s="29">
        <v>34701.227330736037</v>
      </c>
      <c r="AU14" s="29">
        <v>91724.437831421805</v>
      </c>
      <c r="AV14" s="29">
        <v>58646.564354375347</v>
      </c>
      <c r="AW14" s="29">
        <v>18635.69587138114</v>
      </c>
      <c r="AX14" s="29">
        <v>100626.45710962224</v>
      </c>
      <c r="AY14" s="29">
        <v>76542.917240989176</v>
      </c>
      <c r="AZ14" s="29">
        <v>2750.5407564561501</v>
      </c>
      <c r="BA14" s="29">
        <v>5797.1143351430856</v>
      </c>
      <c r="BB14" s="29">
        <v>13201.66129016477</v>
      </c>
      <c r="BC14" s="29">
        <v>26051.375128406544</v>
      </c>
      <c r="BD14" s="29">
        <v>49947.619492817328</v>
      </c>
      <c r="BE14" s="29">
        <v>18160.064576360812</v>
      </c>
      <c r="BF14" s="29">
        <v>4422.0184029395405</v>
      </c>
      <c r="BG14" s="29">
        <v>415920.28395089193</v>
      </c>
      <c r="BH14" s="29">
        <v>583923.65438529197</v>
      </c>
      <c r="BI14" s="29">
        <v>3557.8399342849807</v>
      </c>
      <c r="BJ14" s="29">
        <v>108989.98933870788</v>
      </c>
      <c r="BK14" s="29">
        <v>8037.5926686724697</v>
      </c>
      <c r="BL14" s="29">
        <v>33239.477313985321</v>
      </c>
      <c r="BM14" s="29">
        <v>53909.577836402852</v>
      </c>
      <c r="BN14" s="29">
        <v>30230.741307700897</v>
      </c>
      <c r="BO14" s="29">
        <v>37268.048881153045</v>
      </c>
      <c r="BP14" s="29">
        <v>23529.039196652509</v>
      </c>
      <c r="BQ14" s="29">
        <v>32420.118310503261</v>
      </c>
      <c r="BR14" s="29">
        <v>49562.484914397406</v>
      </c>
      <c r="BS14" s="29">
        <v>0</v>
      </c>
      <c r="BT14" s="59">
        <f t="shared" si="0"/>
        <v>19653070.500089157</v>
      </c>
      <c r="BU14" s="29">
        <v>10567327.18118263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3869.5191434226958</v>
      </c>
      <c r="CE14" s="29">
        <v>0</v>
      </c>
      <c r="CF14" s="29">
        <v>4927.4258627091986</v>
      </c>
      <c r="CG14" s="29">
        <v>0</v>
      </c>
      <c r="CH14" s="29">
        <v>7976150.2321182191</v>
      </c>
      <c r="CI14" s="29">
        <v>22363740.191603865</v>
      </c>
      <c r="CJ14" s="38">
        <f t="shared" si="1"/>
        <v>60569085.050000012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810795.14760649961</v>
      </c>
      <c r="D15" s="29">
        <v>209.29288192986724</v>
      </c>
      <c r="E15" s="29">
        <v>1175.7342950028126</v>
      </c>
      <c r="F15" s="29">
        <v>136187.9545067767</v>
      </c>
      <c r="G15" s="29">
        <v>1389493.2659801398</v>
      </c>
      <c r="H15" s="29">
        <v>68402.094675108514</v>
      </c>
      <c r="I15" s="29">
        <v>47093.555065090164</v>
      </c>
      <c r="J15" s="29">
        <v>100085.88169623642</v>
      </c>
      <c r="K15" s="29">
        <v>30515.786449719631</v>
      </c>
      <c r="L15" s="29">
        <v>2193850.0914975922</v>
      </c>
      <c r="M15" s="29">
        <v>4891510.9131232146</v>
      </c>
      <c r="N15" s="29">
        <v>878569.20712356712</v>
      </c>
      <c r="O15" s="29">
        <v>288596.37265298789</v>
      </c>
      <c r="P15" s="29">
        <v>281569.51795158704</v>
      </c>
      <c r="Q15" s="29">
        <v>136426.09974213585</v>
      </c>
      <c r="R15" s="29">
        <v>163350.22214515595</v>
      </c>
      <c r="S15" s="29">
        <v>58545.233211239829</v>
      </c>
      <c r="T15" s="29">
        <v>63659.23720869852</v>
      </c>
      <c r="U15" s="29">
        <v>338154.97198884765</v>
      </c>
      <c r="V15" s="29">
        <v>20703.287467241982</v>
      </c>
      <c r="W15" s="29">
        <v>26825.484249124911</v>
      </c>
      <c r="X15" s="29">
        <v>143961.0161248064</v>
      </c>
      <c r="Y15" s="29">
        <v>56526.231965360028</v>
      </c>
      <c r="Z15" s="29">
        <v>58467.053773207612</v>
      </c>
      <c r="AA15" s="29">
        <v>421.11609470131634</v>
      </c>
      <c r="AB15" s="29">
        <v>42956.895080805829</v>
      </c>
      <c r="AC15" s="29">
        <v>510860.74666406261</v>
      </c>
      <c r="AD15" s="29">
        <v>53596.50398596836</v>
      </c>
      <c r="AE15" s="29">
        <v>220125.22701871849</v>
      </c>
      <c r="AF15" s="29">
        <v>59637.080418993297</v>
      </c>
      <c r="AG15" s="29">
        <v>35121.512036923028</v>
      </c>
      <c r="AH15" s="29">
        <v>2258.5092511969174</v>
      </c>
      <c r="AI15" s="29">
        <v>239.1016168461563</v>
      </c>
      <c r="AJ15" s="29">
        <v>9611.3949147965759</v>
      </c>
      <c r="AK15" s="29">
        <v>1872.1534853068649</v>
      </c>
      <c r="AL15" s="29">
        <v>98415.148731198919</v>
      </c>
      <c r="AM15" s="29">
        <v>10771.139585458972</v>
      </c>
      <c r="AN15" s="29">
        <v>19164.111091709205</v>
      </c>
      <c r="AO15" s="29">
        <v>4252.8924366305073</v>
      </c>
      <c r="AP15" s="29">
        <v>29901.75936825914</v>
      </c>
      <c r="AQ15" s="29">
        <v>7840.4468628364293</v>
      </c>
      <c r="AR15" s="29">
        <v>7458.7674271494516</v>
      </c>
      <c r="AS15" s="29">
        <v>1205.2673151147142</v>
      </c>
      <c r="AT15" s="29">
        <v>1298.5315525908495</v>
      </c>
      <c r="AU15" s="29">
        <v>5082.103030260213</v>
      </c>
      <c r="AV15" s="29">
        <v>619.14401663275703</v>
      </c>
      <c r="AW15" s="29">
        <v>5.3970868389070752</v>
      </c>
      <c r="AX15" s="29">
        <v>19943.347916671832</v>
      </c>
      <c r="AY15" s="29">
        <v>32823.14729589803</v>
      </c>
      <c r="AZ15" s="29">
        <v>326765.73700963595</v>
      </c>
      <c r="BA15" s="29">
        <v>255.42963701852244</v>
      </c>
      <c r="BB15" s="29">
        <v>4567.7557735141299</v>
      </c>
      <c r="BC15" s="29">
        <v>29537.462079865356</v>
      </c>
      <c r="BD15" s="29">
        <v>16142.045171836762</v>
      </c>
      <c r="BE15" s="29">
        <v>7154.7568610530006</v>
      </c>
      <c r="BF15" s="29">
        <v>467.46678939192941</v>
      </c>
      <c r="BG15" s="29">
        <v>277649.36733726272</v>
      </c>
      <c r="BH15" s="29">
        <v>1464897.0931862004</v>
      </c>
      <c r="BI15" s="29">
        <v>991.18978338158558</v>
      </c>
      <c r="BJ15" s="29">
        <v>60436.280050017478</v>
      </c>
      <c r="BK15" s="29">
        <v>1411.5102016445564</v>
      </c>
      <c r="BL15" s="29">
        <v>642949.32248634135</v>
      </c>
      <c r="BM15" s="29">
        <v>61197.918322250625</v>
      </c>
      <c r="BN15" s="29">
        <v>17061.76295360332</v>
      </c>
      <c r="BO15" s="29">
        <v>11583.964109461424</v>
      </c>
      <c r="BP15" s="29">
        <v>16974.539207172216</v>
      </c>
      <c r="BQ15" s="29">
        <v>1476.4490936663483</v>
      </c>
      <c r="BR15" s="29">
        <v>106827.52266861164</v>
      </c>
      <c r="BS15" s="29">
        <v>0</v>
      </c>
      <c r="BT15" s="59">
        <f t="shared" si="0"/>
        <v>16408502.670388762</v>
      </c>
      <c r="BU15" s="29">
        <v>742511.36911911028</v>
      </c>
      <c r="BV15" s="29">
        <v>0</v>
      </c>
      <c r="BW15" s="29">
        <v>91232.52036634252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186685.31671241199</v>
      </c>
      <c r="CE15" s="29">
        <v>0</v>
      </c>
      <c r="CF15" s="29">
        <v>2125092.3467723476</v>
      </c>
      <c r="CG15" s="29">
        <v>0</v>
      </c>
      <c r="CH15" s="29">
        <v>-373766.8384797367</v>
      </c>
      <c r="CI15" s="29">
        <v>38341493.445120752</v>
      </c>
      <c r="CJ15" s="38">
        <f t="shared" si="1"/>
        <v>57521750.829999991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306514.89264380676</v>
      </c>
      <c r="D16" s="29">
        <v>472.42853620592757</v>
      </c>
      <c r="E16" s="29">
        <v>284.93976280176599</v>
      </c>
      <c r="F16" s="29">
        <v>14006.605530874673</v>
      </c>
      <c r="G16" s="29">
        <v>256407.10483093531</v>
      </c>
      <c r="H16" s="29">
        <v>2129.7641269691039</v>
      </c>
      <c r="I16" s="29">
        <v>2000.8091856773829</v>
      </c>
      <c r="J16" s="29">
        <v>684.10361141488693</v>
      </c>
      <c r="K16" s="29">
        <v>484.76429088301535</v>
      </c>
      <c r="L16" s="29">
        <v>6189.0611562980421</v>
      </c>
      <c r="M16" s="29">
        <v>186528.60055112804</v>
      </c>
      <c r="N16" s="29">
        <v>4902198.7784491563</v>
      </c>
      <c r="O16" s="29">
        <v>5080.4818048078487</v>
      </c>
      <c r="P16" s="29">
        <v>3802.0831391871716</v>
      </c>
      <c r="Q16" s="29">
        <v>34.794254941317028</v>
      </c>
      <c r="R16" s="29">
        <v>6746.7284566849285</v>
      </c>
      <c r="S16" s="29">
        <v>14179.346978137301</v>
      </c>
      <c r="T16" s="29">
        <v>1338.8106461428745</v>
      </c>
      <c r="U16" s="29">
        <v>34406.499683313385</v>
      </c>
      <c r="V16" s="29">
        <v>989.60487657626288</v>
      </c>
      <c r="W16" s="29">
        <v>144.82722072569823</v>
      </c>
      <c r="X16" s="29">
        <v>52047.415465641876</v>
      </c>
      <c r="Y16" s="29">
        <v>7995.9806865217952</v>
      </c>
      <c r="Z16" s="29">
        <v>30586.389540264801</v>
      </c>
      <c r="AA16" s="29">
        <v>884.15615359540129</v>
      </c>
      <c r="AB16" s="29">
        <v>14833.009630911456</v>
      </c>
      <c r="AC16" s="29">
        <v>23192.691332231505</v>
      </c>
      <c r="AD16" s="29">
        <v>13425.562920404902</v>
      </c>
      <c r="AE16" s="29">
        <v>142349.33905505287</v>
      </c>
      <c r="AF16" s="29">
        <v>53456.192779627854</v>
      </c>
      <c r="AG16" s="29">
        <v>5483.1418918619802</v>
      </c>
      <c r="AH16" s="29">
        <v>2576.6065870882321</v>
      </c>
      <c r="AI16" s="29">
        <v>110.53426935128425</v>
      </c>
      <c r="AJ16" s="29">
        <v>14679.642169617557</v>
      </c>
      <c r="AK16" s="29">
        <v>2830.7892770349104</v>
      </c>
      <c r="AL16" s="29">
        <v>24050.19412819032</v>
      </c>
      <c r="AM16" s="29">
        <v>10097.362889706435</v>
      </c>
      <c r="AN16" s="29">
        <v>4192.1381767158109</v>
      </c>
      <c r="AO16" s="29">
        <v>6307.5730893864848</v>
      </c>
      <c r="AP16" s="29">
        <v>55035.551840028362</v>
      </c>
      <c r="AQ16" s="29">
        <v>12656.501200178533</v>
      </c>
      <c r="AR16" s="29">
        <v>8165.4669307255408</v>
      </c>
      <c r="AS16" s="29">
        <v>1143.9174622495327</v>
      </c>
      <c r="AT16" s="29">
        <v>1843.7929958093946</v>
      </c>
      <c r="AU16" s="29">
        <v>3130.5118123826078</v>
      </c>
      <c r="AV16" s="29">
        <v>215.11143006006552</v>
      </c>
      <c r="AW16" s="29">
        <v>2.8610854745471457</v>
      </c>
      <c r="AX16" s="29">
        <v>42693.793706140947</v>
      </c>
      <c r="AY16" s="29">
        <v>58774.312959364208</v>
      </c>
      <c r="AZ16" s="29">
        <v>417028.3766561505</v>
      </c>
      <c r="BA16" s="29">
        <v>665.68342436256717</v>
      </c>
      <c r="BB16" s="29">
        <v>10492.710304525019</v>
      </c>
      <c r="BC16" s="29">
        <v>47684.327997410073</v>
      </c>
      <c r="BD16" s="29">
        <v>37766.279879644178</v>
      </c>
      <c r="BE16" s="29">
        <v>7181.3270929064147</v>
      </c>
      <c r="BF16" s="29">
        <v>460.01934320771238</v>
      </c>
      <c r="BG16" s="29">
        <v>19488.036982046411</v>
      </c>
      <c r="BH16" s="29">
        <v>1194609.5259233774</v>
      </c>
      <c r="BI16" s="29">
        <v>5375.3851106976135</v>
      </c>
      <c r="BJ16" s="29">
        <v>50956.618215966024</v>
      </c>
      <c r="BK16" s="29">
        <v>1962.4816714920089</v>
      </c>
      <c r="BL16" s="29">
        <v>1431082.9270895654</v>
      </c>
      <c r="BM16" s="29">
        <v>101494.31022293407</v>
      </c>
      <c r="BN16" s="29">
        <v>7349.6977438442264</v>
      </c>
      <c r="BO16" s="29">
        <v>4699.8346105687369</v>
      </c>
      <c r="BP16" s="29">
        <v>21015.970619793978</v>
      </c>
      <c r="BQ16" s="29">
        <v>1325.6216012582358</v>
      </c>
      <c r="BR16" s="29">
        <v>6625.1084926096464</v>
      </c>
      <c r="BS16" s="29">
        <v>0</v>
      </c>
      <c r="BT16" s="59">
        <f t="shared" si="0"/>
        <v>9704649.8141846452</v>
      </c>
      <c r="BU16" s="29">
        <v>587560.80778683221</v>
      </c>
      <c r="BV16" s="29">
        <v>0</v>
      </c>
      <c r="BW16" s="29">
        <v>313181.15696650639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243919.80591815891</v>
      </c>
      <c r="CE16" s="29">
        <v>0</v>
      </c>
      <c r="CF16" s="29">
        <v>18057282.624093428</v>
      </c>
      <c r="CG16" s="29">
        <v>0</v>
      </c>
      <c r="CH16" s="29">
        <v>7014339.021945837</v>
      </c>
      <c r="CI16" s="29">
        <v>234848601.52910456</v>
      </c>
      <c r="CJ16" s="38">
        <f t="shared" si="1"/>
        <v>270769534.75999999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58403.100190702964</v>
      </c>
      <c r="D17" s="29">
        <v>222.49233649041173</v>
      </c>
      <c r="E17" s="29">
        <v>4167.0138965356728</v>
      </c>
      <c r="F17" s="29">
        <v>25161.120730473434</v>
      </c>
      <c r="G17" s="29">
        <v>915530.11931879062</v>
      </c>
      <c r="H17" s="29">
        <v>55662.287347234844</v>
      </c>
      <c r="I17" s="29">
        <v>55374.208040025609</v>
      </c>
      <c r="J17" s="29">
        <v>61618.297519998014</v>
      </c>
      <c r="K17" s="29">
        <v>46452.278344125392</v>
      </c>
      <c r="L17" s="29">
        <v>26460.75869475388</v>
      </c>
      <c r="M17" s="29">
        <v>234163.24973148393</v>
      </c>
      <c r="N17" s="29">
        <v>325397.8496389729</v>
      </c>
      <c r="O17" s="29">
        <v>522769.74696143303</v>
      </c>
      <c r="P17" s="29">
        <v>81639.207576855275</v>
      </c>
      <c r="Q17" s="29">
        <v>68084.611669781822</v>
      </c>
      <c r="R17" s="29">
        <v>239817.34577795921</v>
      </c>
      <c r="S17" s="29">
        <v>200229.38252880998</v>
      </c>
      <c r="T17" s="29">
        <v>121989.09429797574</v>
      </c>
      <c r="U17" s="29">
        <v>638018.69647722784</v>
      </c>
      <c r="V17" s="29">
        <v>39599.187971050866</v>
      </c>
      <c r="W17" s="29">
        <v>42389.249726299844</v>
      </c>
      <c r="X17" s="29">
        <v>563028.79023580649</v>
      </c>
      <c r="Y17" s="29">
        <v>133575.43749152342</v>
      </c>
      <c r="Z17" s="29">
        <v>54809.368090546544</v>
      </c>
      <c r="AA17" s="29">
        <v>1763.827334086438</v>
      </c>
      <c r="AB17" s="29">
        <v>32475.616993670275</v>
      </c>
      <c r="AC17" s="29">
        <v>2522806.9187636375</v>
      </c>
      <c r="AD17" s="29">
        <v>264523.39771846833</v>
      </c>
      <c r="AE17" s="29">
        <v>1127379.8406121875</v>
      </c>
      <c r="AF17" s="29">
        <v>198688.36173251382</v>
      </c>
      <c r="AG17" s="29">
        <v>47504.137075154169</v>
      </c>
      <c r="AH17" s="29">
        <v>4252.1045967544933</v>
      </c>
      <c r="AI17" s="29">
        <v>6217.2705885774867</v>
      </c>
      <c r="AJ17" s="29">
        <v>29332.011176002692</v>
      </c>
      <c r="AK17" s="29">
        <v>9306.2026807775874</v>
      </c>
      <c r="AL17" s="29">
        <v>23090.054037994512</v>
      </c>
      <c r="AM17" s="29">
        <v>15513.614708253688</v>
      </c>
      <c r="AN17" s="29">
        <v>30176.510817055965</v>
      </c>
      <c r="AO17" s="29">
        <v>19230.085369808643</v>
      </c>
      <c r="AP17" s="29">
        <v>56546.878395048509</v>
      </c>
      <c r="AQ17" s="29">
        <v>5971.6917883052038</v>
      </c>
      <c r="AR17" s="29">
        <v>6306.4520405358062</v>
      </c>
      <c r="AS17" s="29">
        <v>3513.5231487264141</v>
      </c>
      <c r="AT17" s="29">
        <v>2027.4389613701007</v>
      </c>
      <c r="AU17" s="29">
        <v>1843.7624491700167</v>
      </c>
      <c r="AV17" s="29">
        <v>4463.111683464057</v>
      </c>
      <c r="AW17" s="29">
        <v>3385.607727803369</v>
      </c>
      <c r="AX17" s="29">
        <v>54681.999498593439</v>
      </c>
      <c r="AY17" s="29">
        <v>31066.990286938049</v>
      </c>
      <c r="AZ17" s="29">
        <v>44283.082042145907</v>
      </c>
      <c r="BA17" s="29">
        <v>345.33424790327604</v>
      </c>
      <c r="BB17" s="29">
        <v>4124.4724594893687</v>
      </c>
      <c r="BC17" s="29">
        <v>10477.351235425182</v>
      </c>
      <c r="BD17" s="29">
        <v>12173.220407873141</v>
      </c>
      <c r="BE17" s="29">
        <v>2886.9897919682971</v>
      </c>
      <c r="BF17" s="29">
        <v>2904.3645758744742</v>
      </c>
      <c r="BG17" s="29">
        <v>48385.276507428222</v>
      </c>
      <c r="BH17" s="29">
        <v>131783.72954624018</v>
      </c>
      <c r="BI17" s="29">
        <v>3790.6091992022402</v>
      </c>
      <c r="BJ17" s="29">
        <v>79926.630248763118</v>
      </c>
      <c r="BK17" s="29">
        <v>2532.7277157804078</v>
      </c>
      <c r="BL17" s="29">
        <v>44966.604284631321</v>
      </c>
      <c r="BM17" s="29">
        <v>56289.964422514611</v>
      </c>
      <c r="BN17" s="29">
        <v>49076.536182889453</v>
      </c>
      <c r="BO17" s="29">
        <v>41632.545011175273</v>
      </c>
      <c r="BP17" s="29">
        <v>30359.619954895214</v>
      </c>
      <c r="BQ17" s="29">
        <v>10581.622420409203</v>
      </c>
      <c r="BR17" s="29">
        <v>7222.0884237058945</v>
      </c>
      <c r="BS17" s="29">
        <v>0</v>
      </c>
      <c r="BT17" s="59">
        <f t="shared" si="0"/>
        <v>9600373.0734580718</v>
      </c>
      <c r="BU17" s="29">
        <v>262483.52334303164</v>
      </c>
      <c r="BV17" s="29">
        <v>0</v>
      </c>
      <c r="BW17" s="29">
        <v>2676.7299464243192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2.1215197726048141</v>
      </c>
      <c r="CD17" s="29">
        <v>146014.08367086764</v>
      </c>
      <c r="CE17" s="29">
        <v>0</v>
      </c>
      <c r="CF17" s="29">
        <v>214867.86174504081</v>
      </c>
      <c r="CG17" s="29">
        <v>0</v>
      </c>
      <c r="CH17" s="29">
        <v>38002.456040783829</v>
      </c>
      <c r="CI17" s="29">
        <v>12029259.920276007</v>
      </c>
      <c r="CJ17" s="38">
        <f t="shared" si="1"/>
        <v>22293679.770000003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12742.98381636613</v>
      </c>
      <c r="D18" s="29">
        <v>275.81739530013431</v>
      </c>
      <c r="E18" s="29">
        <v>462.03444721970732</v>
      </c>
      <c r="F18" s="29">
        <v>145870.63374334504</v>
      </c>
      <c r="G18" s="29">
        <v>114543.46481923464</v>
      </c>
      <c r="H18" s="29">
        <v>9225.6824562557977</v>
      </c>
      <c r="I18" s="29">
        <v>112514.09122517362</v>
      </c>
      <c r="J18" s="29">
        <v>3747.0172268352248</v>
      </c>
      <c r="K18" s="29">
        <v>346.14918539308854</v>
      </c>
      <c r="L18" s="29">
        <v>53313.061191926696</v>
      </c>
      <c r="M18" s="29">
        <v>65133.093875117942</v>
      </c>
      <c r="N18" s="29">
        <v>56696.079901512334</v>
      </c>
      <c r="O18" s="29">
        <v>45503.014336859589</v>
      </c>
      <c r="P18" s="29">
        <v>1889102.8101598197</v>
      </c>
      <c r="Q18" s="29">
        <v>36731.610428890446</v>
      </c>
      <c r="R18" s="29">
        <v>135671.26815061594</v>
      </c>
      <c r="S18" s="29">
        <v>38903.145113169434</v>
      </c>
      <c r="T18" s="29">
        <v>59058.844527213638</v>
      </c>
      <c r="U18" s="29">
        <v>517826.15706045134</v>
      </c>
      <c r="V18" s="29">
        <v>13817.904042947641</v>
      </c>
      <c r="W18" s="29">
        <v>115176.77074968598</v>
      </c>
      <c r="X18" s="29">
        <v>39231.423851051237</v>
      </c>
      <c r="Y18" s="29">
        <v>175156.96764456655</v>
      </c>
      <c r="Z18" s="29">
        <v>39680.211240806966</v>
      </c>
      <c r="AA18" s="29">
        <v>653.70329886407296</v>
      </c>
      <c r="AB18" s="29">
        <v>47430.445175878536</v>
      </c>
      <c r="AC18" s="29">
        <v>15800730.942921106</v>
      </c>
      <c r="AD18" s="29">
        <v>20154.957021854985</v>
      </c>
      <c r="AE18" s="29">
        <v>151595.28430465926</v>
      </c>
      <c r="AF18" s="29">
        <v>61161.214561493514</v>
      </c>
      <c r="AG18" s="29">
        <v>11606.005869858291</v>
      </c>
      <c r="AH18" s="29">
        <v>2924.2261273601757</v>
      </c>
      <c r="AI18" s="29">
        <v>915.4694199510069</v>
      </c>
      <c r="AJ18" s="29">
        <v>14256.158953337719</v>
      </c>
      <c r="AK18" s="29">
        <v>2581.9237467915018</v>
      </c>
      <c r="AL18" s="29">
        <v>18065.098465855179</v>
      </c>
      <c r="AM18" s="29">
        <v>10461.534041071427</v>
      </c>
      <c r="AN18" s="29">
        <v>3413.2008306825819</v>
      </c>
      <c r="AO18" s="29">
        <v>6084.4014025756624</v>
      </c>
      <c r="AP18" s="29">
        <v>42963.212471012841</v>
      </c>
      <c r="AQ18" s="29">
        <v>7265.3560626851649</v>
      </c>
      <c r="AR18" s="29">
        <v>8211.7176843969828</v>
      </c>
      <c r="AS18" s="29">
        <v>1660.5383489539515</v>
      </c>
      <c r="AT18" s="29">
        <v>1661.7925980733633</v>
      </c>
      <c r="AU18" s="29">
        <v>3294.4333392800468</v>
      </c>
      <c r="AV18" s="29">
        <v>260.96129635716972</v>
      </c>
      <c r="AW18" s="29">
        <v>2.9920836431658446</v>
      </c>
      <c r="AX18" s="29">
        <v>28993.917947216269</v>
      </c>
      <c r="AY18" s="29">
        <v>46439.929118475418</v>
      </c>
      <c r="AZ18" s="29">
        <v>36860.56235732459</v>
      </c>
      <c r="BA18" s="29">
        <v>19.663532894017948</v>
      </c>
      <c r="BB18" s="29">
        <v>6332.2990455148083</v>
      </c>
      <c r="BC18" s="29">
        <v>6355.9689191600637</v>
      </c>
      <c r="BD18" s="29">
        <v>20939.56329998155</v>
      </c>
      <c r="BE18" s="29">
        <v>5157.2867854317656</v>
      </c>
      <c r="BF18" s="29">
        <v>700.54652637699371</v>
      </c>
      <c r="BG18" s="29">
        <v>14835.66360807739</v>
      </c>
      <c r="BH18" s="29">
        <v>49470.729087519401</v>
      </c>
      <c r="BI18" s="29">
        <v>355.72374271477418</v>
      </c>
      <c r="BJ18" s="29">
        <v>8118.6528159796089</v>
      </c>
      <c r="BK18" s="29">
        <v>1921.3930192986579</v>
      </c>
      <c r="BL18" s="29">
        <v>15979.74172177883</v>
      </c>
      <c r="BM18" s="29">
        <v>19622.15729967759</v>
      </c>
      <c r="BN18" s="29">
        <v>6391.3919976868528</v>
      </c>
      <c r="BO18" s="29">
        <v>5008.12681141352</v>
      </c>
      <c r="BP18" s="29">
        <v>23666.558900776181</v>
      </c>
      <c r="BQ18" s="29">
        <v>1275.5646843970317</v>
      </c>
      <c r="BR18" s="29">
        <v>7070.5165736809622</v>
      </c>
      <c r="BS18" s="29">
        <v>0</v>
      </c>
      <c r="BT18" s="59">
        <f t="shared" si="0"/>
        <v>20203601.764410887</v>
      </c>
      <c r="BU18" s="29">
        <v>951015.14243497944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28631.206097370596</v>
      </c>
      <c r="CE18" s="29">
        <v>0</v>
      </c>
      <c r="CF18" s="29">
        <v>47447.699123227481</v>
      </c>
      <c r="CG18" s="29">
        <v>0</v>
      </c>
      <c r="CH18" s="29">
        <v>133610.83389456189</v>
      </c>
      <c r="CI18" s="29">
        <v>4384650.7940389346</v>
      </c>
      <c r="CJ18" s="38">
        <f t="shared" si="1"/>
        <v>25748957.43999996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23803.305783008102</v>
      </c>
      <c r="D19" s="29">
        <v>37.700601129582715</v>
      </c>
      <c r="E19" s="29">
        <v>328.79230941988556</v>
      </c>
      <c r="F19" s="29">
        <v>4784.2969659795035</v>
      </c>
      <c r="G19" s="29">
        <v>39323.966172930224</v>
      </c>
      <c r="H19" s="29">
        <v>14806.159013201159</v>
      </c>
      <c r="I19" s="29">
        <v>46591.401169504978</v>
      </c>
      <c r="J19" s="29">
        <v>2734.3471859220149</v>
      </c>
      <c r="K19" s="29">
        <v>1307.6396218955999</v>
      </c>
      <c r="L19" s="29">
        <v>3958.3634204117484</v>
      </c>
      <c r="M19" s="29">
        <v>12963.331937174849</v>
      </c>
      <c r="N19" s="29">
        <v>37875.878107059107</v>
      </c>
      <c r="O19" s="29">
        <v>115886.58309612441</v>
      </c>
      <c r="P19" s="29">
        <v>80888.345316820632</v>
      </c>
      <c r="Q19" s="29">
        <v>570755.83756265696</v>
      </c>
      <c r="R19" s="29">
        <v>1921318.2551992796</v>
      </c>
      <c r="S19" s="29">
        <v>254960.18131772979</v>
      </c>
      <c r="T19" s="29">
        <v>178037.75293805852</v>
      </c>
      <c r="U19" s="29">
        <v>1910229.9858462776</v>
      </c>
      <c r="V19" s="29">
        <v>345367.78594646684</v>
      </c>
      <c r="W19" s="29">
        <v>201971.91475825975</v>
      </c>
      <c r="X19" s="29">
        <v>173786.52664662825</v>
      </c>
      <c r="Y19" s="29">
        <v>397027.59195402771</v>
      </c>
      <c r="Z19" s="29">
        <v>14079.646285195984</v>
      </c>
      <c r="AA19" s="29">
        <v>458.42259685137549</v>
      </c>
      <c r="AB19" s="29">
        <v>255394.35358959838</v>
      </c>
      <c r="AC19" s="29">
        <v>1741771.4840590768</v>
      </c>
      <c r="AD19" s="29">
        <v>147540.1800626615</v>
      </c>
      <c r="AE19" s="29">
        <v>147208.00274789115</v>
      </c>
      <c r="AF19" s="29">
        <v>21274.845142532813</v>
      </c>
      <c r="AG19" s="29">
        <v>41510.077433316692</v>
      </c>
      <c r="AH19" s="29">
        <v>995.30167875769587</v>
      </c>
      <c r="AI19" s="29">
        <v>1030.9622889767768</v>
      </c>
      <c r="AJ19" s="29">
        <v>3377.6941634758891</v>
      </c>
      <c r="AK19" s="29">
        <v>1234.4428942877607</v>
      </c>
      <c r="AL19" s="29">
        <v>4469.5396586903316</v>
      </c>
      <c r="AM19" s="29">
        <v>3477.0829619878946</v>
      </c>
      <c r="AN19" s="29">
        <v>1515.8923596768334</v>
      </c>
      <c r="AO19" s="29">
        <v>3573.9575659398852</v>
      </c>
      <c r="AP19" s="29">
        <v>13138.744841598196</v>
      </c>
      <c r="AQ19" s="29">
        <v>1331.0946858125856</v>
      </c>
      <c r="AR19" s="29">
        <v>1241.0915348123067</v>
      </c>
      <c r="AS19" s="29">
        <v>750.26903320171675</v>
      </c>
      <c r="AT19" s="29">
        <v>463.16182816784226</v>
      </c>
      <c r="AU19" s="29">
        <v>304.18132381555932</v>
      </c>
      <c r="AV19" s="29">
        <v>38.948799731725515</v>
      </c>
      <c r="AW19" s="29">
        <v>11.966976918902882</v>
      </c>
      <c r="AX19" s="29">
        <v>5380.0971096170397</v>
      </c>
      <c r="AY19" s="29">
        <v>6012.2329298988361</v>
      </c>
      <c r="AZ19" s="29">
        <v>5594.4705096448079</v>
      </c>
      <c r="BA19" s="29">
        <v>34.774109068689306</v>
      </c>
      <c r="BB19" s="29">
        <v>1507.7334788910189</v>
      </c>
      <c r="BC19" s="29">
        <v>1002.7603963001718</v>
      </c>
      <c r="BD19" s="29">
        <v>21600.221032715046</v>
      </c>
      <c r="BE19" s="29">
        <v>489.53332646966169</v>
      </c>
      <c r="BF19" s="29">
        <v>410.47003820697381</v>
      </c>
      <c r="BG19" s="29">
        <v>6746.1405761262122</v>
      </c>
      <c r="BH19" s="29">
        <v>33111.995852019536</v>
      </c>
      <c r="BI19" s="29">
        <v>190.97827605338941</v>
      </c>
      <c r="BJ19" s="29">
        <v>9929.804973246597</v>
      </c>
      <c r="BK19" s="29">
        <v>345.89321104711252</v>
      </c>
      <c r="BL19" s="29">
        <v>4468.9605584671208</v>
      </c>
      <c r="BM19" s="29">
        <v>4767.215245353771</v>
      </c>
      <c r="BN19" s="29">
        <v>2843.1318616090653</v>
      </c>
      <c r="BO19" s="29">
        <v>3054.1760870609369</v>
      </c>
      <c r="BP19" s="29">
        <v>3839.6005845751324</v>
      </c>
      <c r="BQ19" s="29">
        <v>2496.1290834115862</v>
      </c>
      <c r="BR19" s="29">
        <v>1616.7778025057955</v>
      </c>
      <c r="BS19" s="29">
        <v>0</v>
      </c>
      <c r="BT19" s="59">
        <f t="shared" si="0"/>
        <v>8860380.3844252247</v>
      </c>
      <c r="BU19" s="29">
        <v>46784.403437855457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2725.1810555330253</v>
      </c>
      <c r="CD19" s="29">
        <v>55801.837951641559</v>
      </c>
      <c r="CE19" s="29">
        <v>0</v>
      </c>
      <c r="CF19" s="29">
        <v>76732.576110902039</v>
      </c>
      <c r="CG19" s="29">
        <v>0</v>
      </c>
      <c r="CH19" s="29">
        <v>-108900.1289093089</v>
      </c>
      <c r="CI19" s="29">
        <v>9237957.275928149</v>
      </c>
      <c r="CJ19" s="38">
        <f t="shared" si="1"/>
        <v>18171481.529999994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804991.77799481654</v>
      </c>
      <c r="D20" s="29">
        <v>12541.592596833671</v>
      </c>
      <c r="E20" s="29">
        <v>109313.83043756557</v>
      </c>
      <c r="F20" s="29">
        <v>256249.75422264935</v>
      </c>
      <c r="G20" s="29">
        <v>1500267.7559260023</v>
      </c>
      <c r="H20" s="29">
        <v>61319.193757127294</v>
      </c>
      <c r="I20" s="29">
        <v>229191.58757558322</v>
      </c>
      <c r="J20" s="29">
        <v>19995.307145948078</v>
      </c>
      <c r="K20" s="29">
        <v>13537.694133457901</v>
      </c>
      <c r="L20" s="29">
        <v>48520.075734621852</v>
      </c>
      <c r="M20" s="29">
        <v>291270.04452534131</v>
      </c>
      <c r="N20" s="29">
        <v>392524.74594255589</v>
      </c>
      <c r="O20" s="29">
        <v>273942.85846306646</v>
      </c>
      <c r="P20" s="29">
        <v>405268.37804032123</v>
      </c>
      <c r="Q20" s="29">
        <v>390405.32949253498</v>
      </c>
      <c r="R20" s="29">
        <v>6084903.9574437188</v>
      </c>
      <c r="S20" s="29">
        <v>517917.55144915858</v>
      </c>
      <c r="T20" s="29">
        <v>442395.07541627903</v>
      </c>
      <c r="U20" s="29">
        <v>6142658.4126511067</v>
      </c>
      <c r="V20" s="29">
        <v>157722.18074773045</v>
      </c>
      <c r="W20" s="29">
        <v>434773.81711858418</v>
      </c>
      <c r="X20" s="29">
        <v>515954.57166703884</v>
      </c>
      <c r="Y20" s="29">
        <v>1276140.5497078886</v>
      </c>
      <c r="Z20" s="29">
        <v>296958.61101047089</v>
      </c>
      <c r="AA20" s="29">
        <v>38734.075699924899</v>
      </c>
      <c r="AB20" s="29">
        <v>259323.51628382702</v>
      </c>
      <c r="AC20" s="29">
        <v>18067819.529534064</v>
      </c>
      <c r="AD20" s="29">
        <v>171543.29539341811</v>
      </c>
      <c r="AE20" s="29">
        <v>777872.44148820359</v>
      </c>
      <c r="AF20" s="29">
        <v>164270.01030611724</v>
      </c>
      <c r="AG20" s="29">
        <v>126142.67522725595</v>
      </c>
      <c r="AH20" s="29">
        <v>25695.537241687318</v>
      </c>
      <c r="AI20" s="29">
        <v>17942.55409139294</v>
      </c>
      <c r="AJ20" s="29">
        <v>58898.904554838933</v>
      </c>
      <c r="AK20" s="29">
        <v>18655.79783881089</v>
      </c>
      <c r="AL20" s="29">
        <v>88779.886964421108</v>
      </c>
      <c r="AM20" s="29">
        <v>66948.205282908151</v>
      </c>
      <c r="AN20" s="29">
        <v>11212.652362884925</v>
      </c>
      <c r="AO20" s="29">
        <v>59571.690448665795</v>
      </c>
      <c r="AP20" s="29">
        <v>269011.55822004261</v>
      </c>
      <c r="AQ20" s="29">
        <v>24202.771190978139</v>
      </c>
      <c r="AR20" s="29">
        <v>20240.199336641854</v>
      </c>
      <c r="AS20" s="29">
        <v>16120.71903238278</v>
      </c>
      <c r="AT20" s="29">
        <v>9295.1729091410016</v>
      </c>
      <c r="AU20" s="29">
        <v>3384.4867344721274</v>
      </c>
      <c r="AV20" s="29">
        <v>567.66968589727242</v>
      </c>
      <c r="AW20" s="29">
        <v>232.88110227673025</v>
      </c>
      <c r="AX20" s="29">
        <v>95738.782441399817</v>
      </c>
      <c r="AY20" s="29">
        <v>89907.696171193005</v>
      </c>
      <c r="AZ20" s="29">
        <v>93028.18147323899</v>
      </c>
      <c r="BA20" s="29">
        <v>796.61310812907266</v>
      </c>
      <c r="BB20" s="29">
        <v>10495.772664244054</v>
      </c>
      <c r="BC20" s="29">
        <v>16735.9961206261</v>
      </c>
      <c r="BD20" s="29">
        <v>27522.321609232138</v>
      </c>
      <c r="BE20" s="29">
        <v>5195.0494868233691</v>
      </c>
      <c r="BF20" s="29">
        <v>9181.0227072744747</v>
      </c>
      <c r="BG20" s="29">
        <v>256703.52782010869</v>
      </c>
      <c r="BH20" s="29">
        <v>615182.62457652052</v>
      </c>
      <c r="BI20" s="29">
        <v>3643.9131412267479</v>
      </c>
      <c r="BJ20" s="29">
        <v>113149.67758436491</v>
      </c>
      <c r="BK20" s="29">
        <v>6096.9317098539341</v>
      </c>
      <c r="BL20" s="29">
        <v>56618.510045507508</v>
      </c>
      <c r="BM20" s="29">
        <v>67828.057976761964</v>
      </c>
      <c r="BN20" s="29">
        <v>30401.912289848948</v>
      </c>
      <c r="BO20" s="29">
        <v>41785.658192978226</v>
      </c>
      <c r="BP20" s="29">
        <v>60233.61727941774</v>
      </c>
      <c r="BQ20" s="29">
        <v>19190.001705608414</v>
      </c>
      <c r="BR20" s="29">
        <v>28744.583227529401</v>
      </c>
      <c r="BS20" s="29">
        <v>0</v>
      </c>
      <c r="BT20" s="59">
        <f t="shared" si="0"/>
        <v>42623411.335462563</v>
      </c>
      <c r="BU20" s="29">
        <v>168869.66374410116</v>
      </c>
      <c r="BV20" s="29">
        <v>0</v>
      </c>
      <c r="BW20" s="29">
        <v>280.26466385764564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721.6450574586928</v>
      </c>
      <c r="CD20" s="29">
        <v>887186.41438441048</v>
      </c>
      <c r="CE20" s="29">
        <v>0</v>
      </c>
      <c r="CF20" s="29">
        <v>258590.95785877621</v>
      </c>
      <c r="CG20" s="29">
        <v>0</v>
      </c>
      <c r="CH20" s="29">
        <v>675796.68390000507</v>
      </c>
      <c r="CI20" s="29">
        <v>18459114.01492884</v>
      </c>
      <c r="CJ20" s="38">
        <f t="shared" si="1"/>
        <v>63073970.980000019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78841.757302336744</v>
      </c>
      <c r="D21" s="29">
        <v>249.90346748078707</v>
      </c>
      <c r="E21" s="29">
        <v>1902.9940610040603</v>
      </c>
      <c r="F21" s="29">
        <v>30140.266222512644</v>
      </c>
      <c r="G21" s="29">
        <v>127756.70033575172</v>
      </c>
      <c r="H21" s="29">
        <v>5869.2842718896645</v>
      </c>
      <c r="I21" s="29">
        <v>12242.933555894739</v>
      </c>
      <c r="J21" s="29">
        <v>5678.5031547960161</v>
      </c>
      <c r="K21" s="29">
        <v>5000.1642810766116</v>
      </c>
      <c r="L21" s="29">
        <v>12205.959192760763</v>
      </c>
      <c r="M21" s="29">
        <v>55512.623195905726</v>
      </c>
      <c r="N21" s="29">
        <v>127625.64714594328</v>
      </c>
      <c r="O21" s="29">
        <v>27405.30338292769</v>
      </c>
      <c r="P21" s="29">
        <v>40656.122525322433</v>
      </c>
      <c r="Q21" s="29">
        <v>39524.05784836824</v>
      </c>
      <c r="R21" s="29">
        <v>234895.07985963835</v>
      </c>
      <c r="S21" s="29">
        <v>2115409.1985249342</v>
      </c>
      <c r="T21" s="29">
        <v>151009.65647927311</v>
      </c>
      <c r="U21" s="29">
        <v>1433435.2932146324</v>
      </c>
      <c r="V21" s="29">
        <v>6969.8624737925456</v>
      </c>
      <c r="W21" s="29">
        <v>116542.72682246436</v>
      </c>
      <c r="X21" s="29">
        <v>335757.37947600865</v>
      </c>
      <c r="Y21" s="29">
        <v>265107.03356995044</v>
      </c>
      <c r="Z21" s="29">
        <v>93732.905022581865</v>
      </c>
      <c r="AA21" s="29">
        <v>2771.190965122697</v>
      </c>
      <c r="AB21" s="29">
        <v>55741.391266327882</v>
      </c>
      <c r="AC21" s="29">
        <v>1533696.0564036071</v>
      </c>
      <c r="AD21" s="29">
        <v>107519.37932710422</v>
      </c>
      <c r="AE21" s="29">
        <v>128964.55648042599</v>
      </c>
      <c r="AF21" s="29">
        <v>119222.1415223607</v>
      </c>
      <c r="AG21" s="29">
        <v>41166.837984305079</v>
      </c>
      <c r="AH21" s="29">
        <v>36464.177136655315</v>
      </c>
      <c r="AI21" s="29">
        <v>6215.6267332060634</v>
      </c>
      <c r="AJ21" s="29">
        <v>60569.94477716455</v>
      </c>
      <c r="AK21" s="29">
        <v>47965.25425811117</v>
      </c>
      <c r="AL21" s="29">
        <v>30715.609645049408</v>
      </c>
      <c r="AM21" s="29">
        <v>26988.426531466968</v>
      </c>
      <c r="AN21" s="29">
        <v>11180.617210159555</v>
      </c>
      <c r="AO21" s="29">
        <v>113185.13499745903</v>
      </c>
      <c r="AP21" s="29">
        <v>105645.32403402161</v>
      </c>
      <c r="AQ21" s="29">
        <v>8720.1977472403869</v>
      </c>
      <c r="AR21" s="29">
        <v>9148.7259580448408</v>
      </c>
      <c r="AS21" s="29">
        <v>4628.7118487720145</v>
      </c>
      <c r="AT21" s="29">
        <v>3132.7845250529153</v>
      </c>
      <c r="AU21" s="29">
        <v>2469.7507553398359</v>
      </c>
      <c r="AV21" s="29">
        <v>226.56277072829855</v>
      </c>
      <c r="AW21" s="29">
        <v>25.543702736149687</v>
      </c>
      <c r="AX21" s="29">
        <v>39800.154471234062</v>
      </c>
      <c r="AY21" s="29">
        <v>438654.86022583884</v>
      </c>
      <c r="AZ21" s="29">
        <v>75288.431913147753</v>
      </c>
      <c r="BA21" s="29">
        <v>294.42270016290121</v>
      </c>
      <c r="BB21" s="29">
        <v>5875.5393420392138</v>
      </c>
      <c r="BC21" s="29">
        <v>10190.344089982496</v>
      </c>
      <c r="BD21" s="29">
        <v>22374.623171737057</v>
      </c>
      <c r="BE21" s="29">
        <v>3838.3312159724783</v>
      </c>
      <c r="BF21" s="29">
        <v>2641.5559301863191</v>
      </c>
      <c r="BG21" s="29">
        <v>16271.881390232087</v>
      </c>
      <c r="BH21" s="29">
        <v>133598.65438822735</v>
      </c>
      <c r="BI21" s="29">
        <v>3267.1125629547869</v>
      </c>
      <c r="BJ21" s="29">
        <v>37966.776707356556</v>
      </c>
      <c r="BK21" s="29">
        <v>2467.2350065873916</v>
      </c>
      <c r="BL21" s="29">
        <v>44223.591536757907</v>
      </c>
      <c r="BM21" s="29">
        <v>20689.179058777889</v>
      </c>
      <c r="BN21" s="29">
        <v>13786.620553485322</v>
      </c>
      <c r="BO21" s="29">
        <v>13576.497474857517</v>
      </c>
      <c r="BP21" s="29">
        <v>26343.160561714834</v>
      </c>
      <c r="BQ21" s="29">
        <v>28793.224714828328</v>
      </c>
      <c r="BR21" s="29">
        <v>11182.669872063552</v>
      </c>
      <c r="BS21" s="29">
        <v>0</v>
      </c>
      <c r="BT21" s="59">
        <f t="shared" si="0"/>
        <v>8730960.1688558534</v>
      </c>
      <c r="BU21" s="29">
        <v>572332.65413854597</v>
      </c>
      <c r="BV21" s="29">
        <v>0</v>
      </c>
      <c r="BW21" s="29">
        <v>42121.761485896321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9.3442140191202002E-3</v>
      </c>
      <c r="CD21" s="29">
        <v>2820924.3675696934</v>
      </c>
      <c r="CE21" s="29">
        <v>0</v>
      </c>
      <c r="CF21" s="29">
        <v>4921228.648091333</v>
      </c>
      <c r="CG21" s="29">
        <v>0</v>
      </c>
      <c r="CH21" s="29">
        <v>-34117.234705696806</v>
      </c>
      <c r="CI21" s="29">
        <v>29787944.785220187</v>
      </c>
      <c r="CJ21" s="38">
        <f t="shared" si="1"/>
        <v>46841395.160000026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74836.580472539412</v>
      </c>
      <c r="D22" s="29">
        <v>119.82005546901492</v>
      </c>
      <c r="E22" s="29">
        <v>1688.3527423018395</v>
      </c>
      <c r="F22" s="29">
        <v>15889.061732479813</v>
      </c>
      <c r="G22" s="29">
        <v>110227.5786031951</v>
      </c>
      <c r="H22" s="29">
        <v>7955.2496548539839</v>
      </c>
      <c r="I22" s="29">
        <v>11662.948133654416</v>
      </c>
      <c r="J22" s="29">
        <v>4271.3713010211068</v>
      </c>
      <c r="K22" s="29">
        <v>5403.7338828263637</v>
      </c>
      <c r="L22" s="29">
        <v>9571.3659839237989</v>
      </c>
      <c r="M22" s="29">
        <v>33530.909817049251</v>
      </c>
      <c r="N22" s="29">
        <v>86499.813761954021</v>
      </c>
      <c r="O22" s="29">
        <v>39657.563821160773</v>
      </c>
      <c r="P22" s="29">
        <v>34685.127265327144</v>
      </c>
      <c r="Q22" s="29">
        <v>62879.752757465933</v>
      </c>
      <c r="R22" s="29">
        <v>379861.27188613376</v>
      </c>
      <c r="S22" s="29">
        <v>785679.1410005918</v>
      </c>
      <c r="T22" s="29">
        <v>1034353.008551004</v>
      </c>
      <c r="U22" s="29">
        <v>3482166.1136253495</v>
      </c>
      <c r="V22" s="29">
        <v>32588.009438427413</v>
      </c>
      <c r="W22" s="29">
        <v>74467.173763685176</v>
      </c>
      <c r="X22" s="29">
        <v>103993.02045511756</v>
      </c>
      <c r="Y22" s="29">
        <v>250695.26067804141</v>
      </c>
      <c r="Z22" s="29">
        <v>135807.68842845547</v>
      </c>
      <c r="AA22" s="29">
        <v>2450.53458168821</v>
      </c>
      <c r="AB22" s="29">
        <v>40159.705454472416</v>
      </c>
      <c r="AC22" s="29">
        <v>855348.91816461203</v>
      </c>
      <c r="AD22" s="29">
        <v>38850.713969082753</v>
      </c>
      <c r="AE22" s="29">
        <v>73033.25142021988</v>
      </c>
      <c r="AF22" s="29">
        <v>38186.238500129446</v>
      </c>
      <c r="AG22" s="29">
        <v>27820.513393199944</v>
      </c>
      <c r="AH22" s="29">
        <v>6522.1456660341992</v>
      </c>
      <c r="AI22" s="29">
        <v>6126.1239412048808</v>
      </c>
      <c r="AJ22" s="29">
        <v>12235.483306941265</v>
      </c>
      <c r="AK22" s="29">
        <v>31962.697421081142</v>
      </c>
      <c r="AL22" s="29">
        <v>22372.072008494913</v>
      </c>
      <c r="AM22" s="29">
        <v>16816.385891464357</v>
      </c>
      <c r="AN22" s="29">
        <v>23807.732084332078</v>
      </c>
      <c r="AO22" s="29">
        <v>55187.76127645644</v>
      </c>
      <c r="AP22" s="29">
        <v>67632.885849152983</v>
      </c>
      <c r="AQ22" s="29">
        <v>5359.3602522891151</v>
      </c>
      <c r="AR22" s="29">
        <v>5214.6663158825941</v>
      </c>
      <c r="AS22" s="29">
        <v>3800.9957040338249</v>
      </c>
      <c r="AT22" s="29">
        <v>2344.9815197160178</v>
      </c>
      <c r="AU22" s="29">
        <v>918.25170331146683</v>
      </c>
      <c r="AV22" s="29">
        <v>84.935812288322978</v>
      </c>
      <c r="AW22" s="29">
        <v>9.9612606391544922</v>
      </c>
      <c r="AX22" s="29">
        <v>23765.447667382025</v>
      </c>
      <c r="AY22" s="29">
        <v>23244.126945614291</v>
      </c>
      <c r="AZ22" s="29">
        <v>23911.92527262534</v>
      </c>
      <c r="BA22" s="29">
        <v>202.27031586038012</v>
      </c>
      <c r="BB22" s="29">
        <v>2781.0081051406119</v>
      </c>
      <c r="BC22" s="29">
        <v>4231.6052696807228</v>
      </c>
      <c r="BD22" s="29">
        <v>8025.0333844761381</v>
      </c>
      <c r="BE22" s="29">
        <v>1392.6297451879818</v>
      </c>
      <c r="BF22" s="29">
        <v>2270.7465798361559</v>
      </c>
      <c r="BG22" s="29">
        <v>17841.658221637255</v>
      </c>
      <c r="BH22" s="29">
        <v>27010.910537185911</v>
      </c>
      <c r="BI22" s="29">
        <v>879.23006240126097</v>
      </c>
      <c r="BJ22" s="29">
        <v>15266.386878556386</v>
      </c>
      <c r="BK22" s="29">
        <v>1556.4951504520352</v>
      </c>
      <c r="BL22" s="29">
        <v>17422.902082782926</v>
      </c>
      <c r="BM22" s="29">
        <v>17596.430416105395</v>
      </c>
      <c r="BN22" s="29">
        <v>14228.590649535929</v>
      </c>
      <c r="BO22" s="29">
        <v>14007.059088393056</v>
      </c>
      <c r="BP22" s="29">
        <v>15434.647518138045</v>
      </c>
      <c r="BQ22" s="29">
        <v>21854.870498480166</v>
      </c>
      <c r="BR22" s="29">
        <v>7247.62617602912</v>
      </c>
      <c r="BS22" s="29">
        <v>0</v>
      </c>
      <c r="BT22" s="59">
        <f t="shared" si="0"/>
        <v>8374907.8338742536</v>
      </c>
      <c r="BU22" s="29">
        <v>257941.09475075168</v>
      </c>
      <c r="BV22" s="29">
        <v>0</v>
      </c>
      <c r="BW22" s="29">
        <v>261.59071885265121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706580.32540742122</v>
      </c>
      <c r="CE22" s="29">
        <v>0</v>
      </c>
      <c r="CF22" s="29">
        <v>616664.50976413593</v>
      </c>
      <c r="CG22" s="29">
        <v>0</v>
      </c>
      <c r="CH22" s="29">
        <v>-120232.61092318926</v>
      </c>
      <c r="CI22" s="29">
        <v>12895286.726407729</v>
      </c>
      <c r="CJ22" s="38">
        <f t="shared" si="1"/>
        <v>22731409.469999954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274482.95174088539</v>
      </c>
      <c r="D23" s="29">
        <v>1556.7880242829328</v>
      </c>
      <c r="E23" s="29">
        <v>20053.029100758566</v>
      </c>
      <c r="F23" s="29">
        <v>106787.25069127462</v>
      </c>
      <c r="G23" s="29">
        <v>561432.87080681883</v>
      </c>
      <c r="H23" s="29">
        <v>36125.687513996658</v>
      </c>
      <c r="I23" s="29">
        <v>60900.739139003432</v>
      </c>
      <c r="J23" s="29">
        <v>70008.471318323907</v>
      </c>
      <c r="K23" s="29">
        <v>10117.107922200419</v>
      </c>
      <c r="L23" s="29">
        <v>137846.88854496519</v>
      </c>
      <c r="M23" s="29">
        <v>204197.81250484637</v>
      </c>
      <c r="N23" s="29">
        <v>471826.79508327076</v>
      </c>
      <c r="O23" s="29">
        <v>137720.11638454418</v>
      </c>
      <c r="P23" s="29">
        <v>233599.50968336419</v>
      </c>
      <c r="Q23" s="29">
        <v>228616.72198034765</v>
      </c>
      <c r="R23" s="29">
        <v>1458310.2627119697</v>
      </c>
      <c r="S23" s="29">
        <v>399858.10692803247</v>
      </c>
      <c r="T23" s="29">
        <v>749769.60804718873</v>
      </c>
      <c r="U23" s="29">
        <v>17860532.249069795</v>
      </c>
      <c r="V23" s="29">
        <v>179137.80277698423</v>
      </c>
      <c r="W23" s="29">
        <v>427024.69287002919</v>
      </c>
      <c r="X23" s="29">
        <v>312958.35903686768</v>
      </c>
      <c r="Y23" s="29">
        <v>1045362.2741087199</v>
      </c>
      <c r="Z23" s="29">
        <v>462085.83488526189</v>
      </c>
      <c r="AA23" s="29">
        <v>12772.016842546871</v>
      </c>
      <c r="AB23" s="29">
        <v>350418.78929787641</v>
      </c>
      <c r="AC23" s="29">
        <v>7914555.4194968324</v>
      </c>
      <c r="AD23" s="29">
        <v>411132.80025407718</v>
      </c>
      <c r="AE23" s="29">
        <v>726359.91606042127</v>
      </c>
      <c r="AF23" s="29">
        <v>379376.20044932252</v>
      </c>
      <c r="AG23" s="29">
        <v>146071.41468005045</v>
      </c>
      <c r="AH23" s="29">
        <v>658465.17425943189</v>
      </c>
      <c r="AI23" s="29">
        <v>18869.883697932331</v>
      </c>
      <c r="AJ23" s="29">
        <v>96977.510907644173</v>
      </c>
      <c r="AK23" s="29">
        <v>43783.945853347344</v>
      </c>
      <c r="AL23" s="29">
        <v>146382.68138138863</v>
      </c>
      <c r="AM23" s="29">
        <v>98783.932373984222</v>
      </c>
      <c r="AN23" s="29">
        <v>36247.383895323335</v>
      </c>
      <c r="AO23" s="29">
        <v>106361.10675462823</v>
      </c>
      <c r="AP23" s="29">
        <v>403951.63657141355</v>
      </c>
      <c r="AQ23" s="29">
        <v>47951.501417677078</v>
      </c>
      <c r="AR23" s="29">
        <v>51463.964892643264</v>
      </c>
      <c r="AS23" s="29">
        <v>19406.755920473268</v>
      </c>
      <c r="AT23" s="29">
        <v>14451.388892675312</v>
      </c>
      <c r="AU23" s="29">
        <v>16949.288197502778</v>
      </c>
      <c r="AV23" s="29">
        <v>1560.9033480755165</v>
      </c>
      <c r="AW23" s="29">
        <v>182.19262484455942</v>
      </c>
      <c r="AX23" s="29">
        <v>200628.99720171641</v>
      </c>
      <c r="AY23" s="29">
        <v>294681.49814242788</v>
      </c>
      <c r="AZ23" s="29">
        <v>257006.22003693745</v>
      </c>
      <c r="BA23" s="29">
        <v>704.78114905342659</v>
      </c>
      <c r="BB23" s="29">
        <v>35809.594181283595</v>
      </c>
      <c r="BC23" s="29">
        <v>42561.868388505747</v>
      </c>
      <c r="BD23" s="29">
        <v>175217.55486925942</v>
      </c>
      <c r="BE23" s="29">
        <v>26504.60390385304</v>
      </c>
      <c r="BF23" s="29">
        <v>10172.871423170513</v>
      </c>
      <c r="BG23" s="29">
        <v>89987.455196058523</v>
      </c>
      <c r="BH23" s="29">
        <v>195915.58577070871</v>
      </c>
      <c r="BI23" s="29">
        <v>10998.184438180622</v>
      </c>
      <c r="BJ23" s="29">
        <v>80776.901905013146</v>
      </c>
      <c r="BK23" s="29">
        <v>13094.176693328753</v>
      </c>
      <c r="BL23" s="29">
        <v>88077.066462095725</v>
      </c>
      <c r="BM23" s="29">
        <v>72853.45916419549</v>
      </c>
      <c r="BN23" s="29">
        <v>52795.928160356823</v>
      </c>
      <c r="BO23" s="29">
        <v>54778.040960762475</v>
      </c>
      <c r="BP23" s="29">
        <v>149240.83069411767</v>
      </c>
      <c r="BQ23" s="29">
        <v>26380.661123258044</v>
      </c>
      <c r="BR23" s="29">
        <v>56594.14770935355</v>
      </c>
      <c r="BS23" s="29">
        <v>0</v>
      </c>
      <c r="BT23" s="59">
        <f t="shared" si="0"/>
        <v>39087568.166517466</v>
      </c>
      <c r="BU23" s="29">
        <v>545302.31755737367</v>
      </c>
      <c r="BV23" s="29">
        <v>0</v>
      </c>
      <c r="BW23" s="29">
        <v>1.1589473877853422E-7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134580.72071165132</v>
      </c>
      <c r="CD23" s="29">
        <v>14060923.436345853</v>
      </c>
      <c r="CE23" s="29">
        <v>0</v>
      </c>
      <c r="CF23" s="29">
        <v>5306530.5763865774</v>
      </c>
      <c r="CG23" s="29">
        <v>0</v>
      </c>
      <c r="CH23" s="29">
        <v>-83674.352548734139</v>
      </c>
      <c r="CI23" s="29">
        <v>99983517.865029693</v>
      </c>
      <c r="CJ23" s="38">
        <f t="shared" si="1"/>
        <v>159034748.72999999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13652.903375154494</v>
      </c>
      <c r="D24" s="29">
        <v>39.278555059578771</v>
      </c>
      <c r="E24" s="29">
        <v>325.98274557093555</v>
      </c>
      <c r="F24" s="29">
        <v>2979.9764205561182</v>
      </c>
      <c r="G24" s="29">
        <v>20981.961607407095</v>
      </c>
      <c r="H24" s="29">
        <v>1351.1600745663704</v>
      </c>
      <c r="I24" s="29">
        <v>2075.6391740608633</v>
      </c>
      <c r="J24" s="29">
        <v>573.09325609806854</v>
      </c>
      <c r="K24" s="29">
        <v>380.01235576062606</v>
      </c>
      <c r="L24" s="29">
        <v>1887.3510854787889</v>
      </c>
      <c r="M24" s="29">
        <v>6825.7602111498854</v>
      </c>
      <c r="N24" s="29">
        <v>17154.623927730921</v>
      </c>
      <c r="O24" s="29">
        <v>4031.1314042228378</v>
      </c>
      <c r="P24" s="29">
        <v>5285.7387261939393</v>
      </c>
      <c r="Q24" s="29">
        <v>7447.8391062495239</v>
      </c>
      <c r="R24" s="29">
        <v>11798.158827444091</v>
      </c>
      <c r="S24" s="29">
        <v>2865.6210898329618</v>
      </c>
      <c r="T24" s="29">
        <v>3683.3808426481132</v>
      </c>
      <c r="U24" s="29">
        <v>92573.862496468282</v>
      </c>
      <c r="V24" s="29">
        <v>193679.71038460662</v>
      </c>
      <c r="W24" s="29">
        <v>8607.1040436080366</v>
      </c>
      <c r="X24" s="29">
        <v>19673.825014845468</v>
      </c>
      <c r="Y24" s="29">
        <v>46430.619427285375</v>
      </c>
      <c r="Z24" s="29">
        <v>15757.081070901919</v>
      </c>
      <c r="AA24" s="29">
        <v>474.92045020913059</v>
      </c>
      <c r="AB24" s="29">
        <v>25984.311939350482</v>
      </c>
      <c r="AC24" s="29">
        <v>37042.566430890343</v>
      </c>
      <c r="AD24" s="29">
        <v>867270.80955082038</v>
      </c>
      <c r="AE24" s="29">
        <v>89830.118339238019</v>
      </c>
      <c r="AF24" s="29">
        <v>10622.49828820045</v>
      </c>
      <c r="AG24" s="29">
        <v>274033.01470385125</v>
      </c>
      <c r="AH24" s="29">
        <v>1096.4289556656911</v>
      </c>
      <c r="AI24" s="29">
        <v>803.37917523193494</v>
      </c>
      <c r="AJ24" s="29">
        <v>2204.8406905974775</v>
      </c>
      <c r="AK24" s="29">
        <v>2874.073238057224</v>
      </c>
      <c r="AL24" s="29">
        <v>5050.0980198839552</v>
      </c>
      <c r="AM24" s="29">
        <v>3651.2470758263994</v>
      </c>
      <c r="AN24" s="29">
        <v>660.46835602353315</v>
      </c>
      <c r="AO24" s="29">
        <v>7629.579440306894</v>
      </c>
      <c r="AP24" s="29">
        <v>14736.967678545403</v>
      </c>
      <c r="AQ24" s="29">
        <v>1406.9506360203561</v>
      </c>
      <c r="AR24" s="29">
        <v>1468.8175782949954</v>
      </c>
      <c r="AS24" s="29">
        <v>773.0162099125572</v>
      </c>
      <c r="AT24" s="29">
        <v>521.91975085203194</v>
      </c>
      <c r="AU24" s="29">
        <v>378.93875085922991</v>
      </c>
      <c r="AV24" s="29">
        <v>31.251628017715746</v>
      </c>
      <c r="AW24" s="29">
        <v>1.1424757928697828</v>
      </c>
      <c r="AX24" s="29">
        <v>6172.6577447356294</v>
      </c>
      <c r="AY24" s="29">
        <v>7262.4537389926545</v>
      </c>
      <c r="AZ24" s="29">
        <v>6558.77883933063</v>
      </c>
      <c r="BA24" s="29">
        <v>36.058047815795135</v>
      </c>
      <c r="BB24" s="29">
        <v>906.80767706135828</v>
      </c>
      <c r="BC24" s="29">
        <v>1157.3565475832643</v>
      </c>
      <c r="BD24" s="29">
        <v>100551.0586675127</v>
      </c>
      <c r="BE24" s="29">
        <v>584.50395221019323</v>
      </c>
      <c r="BF24" s="29">
        <v>446.10419416471996</v>
      </c>
      <c r="BG24" s="29">
        <v>1755.8681023938789</v>
      </c>
      <c r="BH24" s="29">
        <v>81699.614205739446</v>
      </c>
      <c r="BI24" s="29">
        <v>359.0852532039421</v>
      </c>
      <c r="BJ24" s="29">
        <v>2344.8794615604893</v>
      </c>
      <c r="BK24" s="29">
        <v>400.94477269844901</v>
      </c>
      <c r="BL24" s="29">
        <v>2854.2525451154429</v>
      </c>
      <c r="BM24" s="29">
        <v>2807.9200044833151</v>
      </c>
      <c r="BN24" s="29">
        <v>1553.6411215759504</v>
      </c>
      <c r="BO24" s="29">
        <v>1948.9270305055725</v>
      </c>
      <c r="BP24" s="29">
        <v>4220.4735727497427</v>
      </c>
      <c r="BQ24" s="29">
        <v>669.48899576179758</v>
      </c>
      <c r="BR24" s="29">
        <v>1743.6367429590609</v>
      </c>
      <c r="BS24" s="29">
        <v>0</v>
      </c>
      <c r="BT24" s="59">
        <f t="shared" si="0"/>
        <v>2054643.6858035033</v>
      </c>
      <c r="BU24" s="29">
        <v>336888.27667982882</v>
      </c>
      <c r="BV24" s="29">
        <v>0</v>
      </c>
      <c r="BW24" s="29">
        <v>2.6490360321650183E-2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1608224.2428693874</v>
      </c>
      <c r="CD24" s="29">
        <v>34743.782582692394</v>
      </c>
      <c r="CE24" s="29">
        <v>0</v>
      </c>
      <c r="CF24" s="29">
        <v>30828.325447582185</v>
      </c>
      <c r="CG24" s="29">
        <v>0</v>
      </c>
      <c r="CH24" s="29">
        <v>-325916.92031703767</v>
      </c>
      <c r="CI24" s="29">
        <v>3530755.5304436842</v>
      </c>
      <c r="CJ24" s="38">
        <f t="shared" si="1"/>
        <v>7270166.9500000011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450.40949689237351</v>
      </c>
      <c r="D25" s="29">
        <v>50.076602581996788</v>
      </c>
      <c r="E25" s="29">
        <v>2244.8758539250989</v>
      </c>
      <c r="F25" s="29">
        <v>1599.7755248380759</v>
      </c>
      <c r="G25" s="29">
        <v>4447.5378558045741</v>
      </c>
      <c r="H25" s="29">
        <v>5421.7111251264178</v>
      </c>
      <c r="I25" s="29">
        <v>544.79719538647112</v>
      </c>
      <c r="J25" s="29">
        <v>93.331746655893383</v>
      </c>
      <c r="K25" s="29">
        <v>86.673745926855631</v>
      </c>
      <c r="L25" s="29">
        <v>770.86245721835382</v>
      </c>
      <c r="M25" s="29">
        <v>2432.8785692689016</v>
      </c>
      <c r="N25" s="29">
        <v>3546.3016392269897</v>
      </c>
      <c r="O25" s="29">
        <v>3851.645182246315</v>
      </c>
      <c r="P25" s="29">
        <v>1295.6943003712722</v>
      </c>
      <c r="Q25" s="29">
        <v>249.58350508690535</v>
      </c>
      <c r="R25" s="29">
        <v>24203.82743628203</v>
      </c>
      <c r="S25" s="29">
        <v>22453.16386435974</v>
      </c>
      <c r="T25" s="29">
        <v>623.42047123546774</v>
      </c>
      <c r="U25" s="29">
        <v>14843.510522582714</v>
      </c>
      <c r="V25" s="29">
        <v>3634.6531639615832</v>
      </c>
      <c r="W25" s="29">
        <v>392501.06806408445</v>
      </c>
      <c r="X25" s="29">
        <v>18901.909185186665</v>
      </c>
      <c r="Y25" s="29">
        <v>7945.0444495105721</v>
      </c>
      <c r="Z25" s="29">
        <v>4576.0729326799956</v>
      </c>
      <c r="AA25" s="29">
        <v>81.885454417501933</v>
      </c>
      <c r="AB25" s="29">
        <v>98936.164299935175</v>
      </c>
      <c r="AC25" s="29">
        <v>585733.86877736647</v>
      </c>
      <c r="AD25" s="29">
        <v>17068.628307295421</v>
      </c>
      <c r="AE25" s="29">
        <v>16665.037838064934</v>
      </c>
      <c r="AF25" s="29">
        <v>28806.793718062432</v>
      </c>
      <c r="AG25" s="29">
        <v>3637.161564786421</v>
      </c>
      <c r="AH25" s="29">
        <v>315282.10940171074</v>
      </c>
      <c r="AI25" s="29">
        <v>17.575192500058744</v>
      </c>
      <c r="AJ25" s="29">
        <v>5218.141353402827</v>
      </c>
      <c r="AK25" s="29">
        <v>3191.237568032313</v>
      </c>
      <c r="AL25" s="29">
        <v>2805.0258930473974</v>
      </c>
      <c r="AM25" s="29">
        <v>1691.6989435549278</v>
      </c>
      <c r="AN25" s="29">
        <v>908.19777602344607</v>
      </c>
      <c r="AO25" s="29">
        <v>961.76045867481616</v>
      </c>
      <c r="AP25" s="29">
        <v>6968.9378576169293</v>
      </c>
      <c r="AQ25" s="29">
        <v>1283.352852104397</v>
      </c>
      <c r="AR25" s="29">
        <v>1462.2442295567462</v>
      </c>
      <c r="AS25" s="29">
        <v>249.87538723019443</v>
      </c>
      <c r="AT25" s="29">
        <v>274.17167358312929</v>
      </c>
      <c r="AU25" s="29">
        <v>606.48963518842322</v>
      </c>
      <c r="AV25" s="29">
        <v>59.42760344434172</v>
      </c>
      <c r="AW25" s="29">
        <v>9.4891833550388789</v>
      </c>
      <c r="AX25" s="29">
        <v>4247.207312818613</v>
      </c>
      <c r="AY25" s="29">
        <v>7137.1238374483282</v>
      </c>
      <c r="AZ25" s="29">
        <v>6313.069006016075</v>
      </c>
      <c r="BA25" s="29">
        <v>0.37503400559476113</v>
      </c>
      <c r="BB25" s="29">
        <v>1148.955879681004</v>
      </c>
      <c r="BC25" s="29">
        <v>1133.2501178945765</v>
      </c>
      <c r="BD25" s="29">
        <v>224654.84673841036</v>
      </c>
      <c r="BE25" s="29">
        <v>4611.1768096282349</v>
      </c>
      <c r="BF25" s="29">
        <v>96.913307168578882</v>
      </c>
      <c r="BG25" s="29">
        <v>28315.887736162189</v>
      </c>
      <c r="BH25" s="29">
        <v>13885.382029690754</v>
      </c>
      <c r="BI25" s="29">
        <v>397.4341706276619</v>
      </c>
      <c r="BJ25" s="29">
        <v>1400.849282883813</v>
      </c>
      <c r="BK25" s="29">
        <v>336.44723059774452</v>
      </c>
      <c r="BL25" s="29">
        <v>6942.4971864194085</v>
      </c>
      <c r="BM25" s="29">
        <v>18652.316824055233</v>
      </c>
      <c r="BN25" s="29">
        <v>1523.2568791707715</v>
      </c>
      <c r="BO25" s="29">
        <v>1331.5178329838432</v>
      </c>
      <c r="BP25" s="29">
        <v>4239.8216452391789</v>
      </c>
      <c r="BQ25" s="29">
        <v>5599.2990943460973</v>
      </c>
      <c r="BR25" s="29">
        <v>110382.54655602033</v>
      </c>
      <c r="BS25" s="29">
        <v>0</v>
      </c>
      <c r="BT25" s="59">
        <f t="shared" si="0"/>
        <v>2051038.2743706622</v>
      </c>
      <c r="BU25" s="29">
        <v>508136.42597071017</v>
      </c>
      <c r="BV25" s="29">
        <v>0</v>
      </c>
      <c r="BW25" s="29">
        <v>24300.18567048974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-1084314.12479016</v>
      </c>
      <c r="CD25" s="29">
        <v>102360.17114506497</v>
      </c>
      <c r="CE25" s="29">
        <v>0</v>
      </c>
      <c r="CF25" s="29">
        <v>163070.81869074822</v>
      </c>
      <c r="CG25" s="29">
        <v>0</v>
      </c>
      <c r="CH25" s="29">
        <v>56309.557507502228</v>
      </c>
      <c r="CI25" s="29">
        <v>5923505.1314349826</v>
      </c>
      <c r="CJ25" s="38">
        <f t="shared" si="1"/>
        <v>7744406.4400000004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49889.075814448741</v>
      </c>
      <c r="D26" s="29">
        <v>309.83616599856532</v>
      </c>
      <c r="E26" s="29">
        <v>3746.1162434940693</v>
      </c>
      <c r="F26" s="29">
        <v>16033.951264217827</v>
      </c>
      <c r="G26" s="29">
        <v>102287.04737484783</v>
      </c>
      <c r="H26" s="29">
        <v>17186.561010571219</v>
      </c>
      <c r="I26" s="29">
        <v>25119.19220150368</v>
      </c>
      <c r="J26" s="29">
        <v>3393.0288534004476</v>
      </c>
      <c r="K26" s="29">
        <v>1700.0342049185749</v>
      </c>
      <c r="L26" s="29">
        <v>9450.7333282286054</v>
      </c>
      <c r="M26" s="29">
        <v>41163.41100814876</v>
      </c>
      <c r="N26" s="29">
        <v>188350.83601683329</v>
      </c>
      <c r="O26" s="29">
        <v>17664.755940341969</v>
      </c>
      <c r="P26" s="29">
        <v>36702.309273584549</v>
      </c>
      <c r="Q26" s="29">
        <v>23110.451168554973</v>
      </c>
      <c r="R26" s="29">
        <v>80526.681232288625</v>
      </c>
      <c r="S26" s="29">
        <v>53901.407602519546</v>
      </c>
      <c r="T26" s="29">
        <v>12041.065166452732</v>
      </c>
      <c r="U26" s="29">
        <v>172762.98433726691</v>
      </c>
      <c r="V26" s="29">
        <v>6962.8816571061252</v>
      </c>
      <c r="W26" s="29">
        <v>38438.595989357433</v>
      </c>
      <c r="X26" s="29">
        <v>650427.49391923833</v>
      </c>
      <c r="Y26" s="29">
        <v>39918.803618320453</v>
      </c>
      <c r="Z26" s="29">
        <v>72414.800895581633</v>
      </c>
      <c r="AA26" s="29">
        <v>1926.6030658930135</v>
      </c>
      <c r="AB26" s="29">
        <v>55803.787296105605</v>
      </c>
      <c r="AC26" s="29">
        <v>1656553.0931888313</v>
      </c>
      <c r="AD26" s="29">
        <v>18738.378854681017</v>
      </c>
      <c r="AE26" s="29">
        <v>137705.03919885389</v>
      </c>
      <c r="AF26" s="29">
        <v>171968.54268352466</v>
      </c>
      <c r="AG26" s="29">
        <v>42819.667779385163</v>
      </c>
      <c r="AH26" s="29">
        <v>7283.0764765910089</v>
      </c>
      <c r="AI26" s="29">
        <v>3170.7067417414914</v>
      </c>
      <c r="AJ26" s="29">
        <v>20871.041907740102</v>
      </c>
      <c r="AK26" s="29">
        <v>5342.1265170491642</v>
      </c>
      <c r="AL26" s="29">
        <v>53586.084617649933</v>
      </c>
      <c r="AM26" s="29">
        <v>18336.624011513984</v>
      </c>
      <c r="AN26" s="29">
        <v>50924.390346437387</v>
      </c>
      <c r="AO26" s="29">
        <v>14041.605658077329</v>
      </c>
      <c r="AP26" s="29">
        <v>73907.855251003144</v>
      </c>
      <c r="AQ26" s="29">
        <v>8996.0093931598785</v>
      </c>
      <c r="AR26" s="29">
        <v>9740.681607974253</v>
      </c>
      <c r="AS26" s="29">
        <v>3509.7740068829644</v>
      </c>
      <c r="AT26" s="29">
        <v>2698.0546807534815</v>
      </c>
      <c r="AU26" s="29">
        <v>3245.1161687387621</v>
      </c>
      <c r="AV26" s="29">
        <v>452.9234724695753</v>
      </c>
      <c r="AW26" s="29">
        <v>111.14982881226115</v>
      </c>
      <c r="AX26" s="29">
        <v>37337.687086061705</v>
      </c>
      <c r="AY26" s="29">
        <v>50119.502106640575</v>
      </c>
      <c r="AZ26" s="29">
        <v>125313.1264124313</v>
      </c>
      <c r="BA26" s="29">
        <v>1133.3968239253004</v>
      </c>
      <c r="BB26" s="29">
        <v>6806.7991767885305</v>
      </c>
      <c r="BC26" s="29">
        <v>24908.064105893245</v>
      </c>
      <c r="BD26" s="29">
        <v>21270.847224055273</v>
      </c>
      <c r="BE26" s="29">
        <v>5354.426921466229</v>
      </c>
      <c r="BF26" s="29">
        <v>1918.7766012982654</v>
      </c>
      <c r="BG26" s="29">
        <v>43105.162599193791</v>
      </c>
      <c r="BH26" s="29">
        <v>48332.274518569844</v>
      </c>
      <c r="BI26" s="29">
        <v>5629.5038682837667</v>
      </c>
      <c r="BJ26" s="29">
        <v>69734.134784018097</v>
      </c>
      <c r="BK26" s="29">
        <v>2470.3830132809762</v>
      </c>
      <c r="BL26" s="29">
        <v>683436.81350139994</v>
      </c>
      <c r="BM26" s="29">
        <v>826499.74613591714</v>
      </c>
      <c r="BN26" s="29">
        <v>69230.593666644039</v>
      </c>
      <c r="BO26" s="29">
        <v>30222.925682238099</v>
      </c>
      <c r="BP26" s="29">
        <v>31458.480364645449</v>
      </c>
      <c r="BQ26" s="29">
        <v>11229.033790380981</v>
      </c>
      <c r="BR26" s="29">
        <v>12144.717409491022</v>
      </c>
      <c r="BS26" s="29">
        <v>0</v>
      </c>
      <c r="BT26" s="59">
        <f t="shared" si="0"/>
        <v>6132890.7828337178</v>
      </c>
      <c r="BU26" s="29">
        <v>3477842.849948423</v>
      </c>
      <c r="BV26" s="29">
        <v>0</v>
      </c>
      <c r="BW26" s="29">
        <v>415259.57948717714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2263557.1973403348</v>
      </c>
      <c r="CE26" s="29">
        <v>0</v>
      </c>
      <c r="CF26" s="29">
        <v>4677673.6721014446</v>
      </c>
      <c r="CG26" s="29">
        <v>496279.60495998681</v>
      </c>
      <c r="CH26" s="29">
        <v>240958.9501217764</v>
      </c>
      <c r="CI26" s="29">
        <v>52967056.07320714</v>
      </c>
      <c r="CJ26" s="38">
        <f t="shared" si="1"/>
        <v>70671518.710000008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2355587.2127230596</v>
      </c>
      <c r="D27" s="29">
        <v>24327.990612085861</v>
      </c>
      <c r="E27" s="29">
        <v>319424.85552921024</v>
      </c>
      <c r="F27" s="29">
        <v>99795.585778637353</v>
      </c>
      <c r="G27" s="29">
        <v>902614.92584341171</v>
      </c>
      <c r="H27" s="29">
        <v>33525.782378293348</v>
      </c>
      <c r="I27" s="29">
        <v>91110.21515365041</v>
      </c>
      <c r="J27" s="29">
        <v>25398.666213264041</v>
      </c>
      <c r="K27" s="29">
        <v>25596.006099308921</v>
      </c>
      <c r="L27" s="29">
        <v>71605.59748487451</v>
      </c>
      <c r="M27" s="29">
        <v>253127.34941111019</v>
      </c>
      <c r="N27" s="29">
        <v>745114.14075688913</v>
      </c>
      <c r="O27" s="29">
        <v>133075.69898240938</v>
      </c>
      <c r="P27" s="29">
        <v>240750.85720221317</v>
      </c>
      <c r="Q27" s="29">
        <v>276348.57376483909</v>
      </c>
      <c r="R27" s="29">
        <v>347986.13469014771</v>
      </c>
      <c r="S27" s="29">
        <v>1231606.0177894179</v>
      </c>
      <c r="T27" s="29">
        <v>93521.849300353788</v>
      </c>
      <c r="U27" s="29">
        <v>1012495.4771354928</v>
      </c>
      <c r="V27" s="29">
        <v>60177.259789910546</v>
      </c>
      <c r="W27" s="29">
        <v>50556.45976447023</v>
      </c>
      <c r="X27" s="29">
        <v>387254.22468448634</v>
      </c>
      <c r="Y27" s="29">
        <v>102989.87072797115</v>
      </c>
      <c r="Z27" s="29">
        <v>604238.2431016115</v>
      </c>
      <c r="AA27" s="29">
        <v>21069.236311856239</v>
      </c>
      <c r="AB27" s="29">
        <v>258806.1984387702</v>
      </c>
      <c r="AC27" s="29">
        <v>1495552.5327336076</v>
      </c>
      <c r="AD27" s="29">
        <v>73463.462927084605</v>
      </c>
      <c r="AE27" s="29">
        <v>406119.78903646534</v>
      </c>
      <c r="AF27" s="29">
        <v>219473.75747005644</v>
      </c>
      <c r="AG27" s="29">
        <v>2224623.2406819197</v>
      </c>
      <c r="AH27" s="29">
        <v>1455739.4792214029</v>
      </c>
      <c r="AI27" s="29">
        <v>165588.17557286107</v>
      </c>
      <c r="AJ27" s="29">
        <v>180690.71504764617</v>
      </c>
      <c r="AK27" s="29">
        <v>36449.252638237333</v>
      </c>
      <c r="AL27" s="29">
        <v>169667.34368919788</v>
      </c>
      <c r="AM27" s="29">
        <v>132635.74662556004</v>
      </c>
      <c r="AN27" s="29">
        <v>15840.782718516653</v>
      </c>
      <c r="AO27" s="29">
        <v>122850.93369573398</v>
      </c>
      <c r="AP27" s="29">
        <v>530303.71676505508</v>
      </c>
      <c r="AQ27" s="29">
        <v>32912.592972174185</v>
      </c>
      <c r="AR27" s="29">
        <v>30784.910711840417</v>
      </c>
      <c r="AS27" s="29">
        <v>31012.398776666781</v>
      </c>
      <c r="AT27" s="29">
        <v>17976.825330163087</v>
      </c>
      <c r="AU27" s="29">
        <v>1600.2676285371124</v>
      </c>
      <c r="AV27" s="29">
        <v>182.99466401787672</v>
      </c>
      <c r="AW27" s="29">
        <v>37.101455183258317</v>
      </c>
      <c r="AX27" s="29">
        <v>160791.17756872525</v>
      </c>
      <c r="AY27" s="29">
        <v>121792.9989316946</v>
      </c>
      <c r="AZ27" s="29">
        <v>145299.26828321174</v>
      </c>
      <c r="BA27" s="29">
        <v>1763.8890457810542</v>
      </c>
      <c r="BB27" s="29">
        <v>12161.567546609163</v>
      </c>
      <c r="BC27" s="29">
        <v>25663.173767098258</v>
      </c>
      <c r="BD27" s="29">
        <v>17622.990754157276</v>
      </c>
      <c r="BE27" s="29">
        <v>2053.1315130468593</v>
      </c>
      <c r="BF27" s="29">
        <v>19496.220834480719</v>
      </c>
      <c r="BG27" s="29">
        <v>146647.45812390893</v>
      </c>
      <c r="BH27" s="29">
        <v>822030.19338310487</v>
      </c>
      <c r="BI27" s="29">
        <v>22206.258752240708</v>
      </c>
      <c r="BJ27" s="29">
        <v>92992.585720451549</v>
      </c>
      <c r="BK27" s="29">
        <v>10273.595811126856</v>
      </c>
      <c r="BL27" s="29">
        <v>106008.76532464565</v>
      </c>
      <c r="BM27" s="29">
        <v>108623.86340483933</v>
      </c>
      <c r="BN27" s="29">
        <v>45781.119410314241</v>
      </c>
      <c r="BO27" s="29">
        <v>77384.290272124912</v>
      </c>
      <c r="BP27" s="29">
        <v>89462.431757604383</v>
      </c>
      <c r="BQ27" s="29">
        <v>15910.771723515809</v>
      </c>
      <c r="BR27" s="29">
        <v>51720.68913615428</v>
      </c>
      <c r="BS27" s="29">
        <v>0</v>
      </c>
      <c r="BT27" s="59">
        <f t="shared" si="0"/>
        <v>19207296.89109451</v>
      </c>
      <c r="BU27" s="29">
        <v>71053.869518333886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1501208.8061015008</v>
      </c>
      <c r="CD27" s="29">
        <v>538938.30401989375</v>
      </c>
      <c r="CE27" s="29">
        <v>0</v>
      </c>
      <c r="CF27" s="29">
        <v>231376.78423190047</v>
      </c>
      <c r="CG27" s="29">
        <v>0</v>
      </c>
      <c r="CH27" s="29">
        <v>57368.752114437295</v>
      </c>
      <c r="CI27" s="29">
        <v>3788724.1629194254</v>
      </c>
      <c r="CJ27" s="38">
        <f t="shared" si="1"/>
        <v>25395967.57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2135893.6340273186</v>
      </c>
      <c r="D28" s="29">
        <v>15027.410964298371</v>
      </c>
      <c r="E28" s="29">
        <v>85986.69907965399</v>
      </c>
      <c r="F28" s="29">
        <v>278564.4753259311</v>
      </c>
      <c r="G28" s="29">
        <v>5196455.6047138637</v>
      </c>
      <c r="H28" s="29">
        <v>132565.78649763009</v>
      </c>
      <c r="I28" s="29">
        <v>218201.07037141957</v>
      </c>
      <c r="J28" s="29">
        <v>287359.67543317133</v>
      </c>
      <c r="K28" s="29">
        <v>85390.643614391927</v>
      </c>
      <c r="L28" s="29">
        <v>858259.28013365786</v>
      </c>
      <c r="M28" s="29">
        <v>1843577.5077114885</v>
      </c>
      <c r="N28" s="29">
        <v>1026650.6178067124</v>
      </c>
      <c r="O28" s="29">
        <v>558490.26093693019</v>
      </c>
      <c r="P28" s="29">
        <v>1680739.8195976375</v>
      </c>
      <c r="Q28" s="29">
        <v>1134451.7727073457</v>
      </c>
      <c r="R28" s="29">
        <v>794255.07307160809</v>
      </c>
      <c r="S28" s="29">
        <v>160262.57087154812</v>
      </c>
      <c r="T28" s="29">
        <v>179549.00463383351</v>
      </c>
      <c r="U28" s="29">
        <v>945372.33513696503</v>
      </c>
      <c r="V28" s="29">
        <v>90341.341639066173</v>
      </c>
      <c r="W28" s="29">
        <v>52357.637580862342</v>
      </c>
      <c r="X28" s="29">
        <v>386230.45083183231</v>
      </c>
      <c r="Y28" s="29">
        <v>160073.36712496521</v>
      </c>
      <c r="Z28" s="29">
        <v>30756197.362130214</v>
      </c>
      <c r="AA28" s="29">
        <v>212958.94995390947</v>
      </c>
      <c r="AB28" s="29">
        <v>774778.39142675395</v>
      </c>
      <c r="AC28" s="29">
        <v>599665.81977127085</v>
      </c>
      <c r="AD28" s="29">
        <v>795093.10027460754</v>
      </c>
      <c r="AE28" s="29">
        <v>2274422.9463576395</v>
      </c>
      <c r="AF28" s="29">
        <v>2534845.333619507</v>
      </c>
      <c r="AG28" s="29">
        <v>610181.20888304268</v>
      </c>
      <c r="AH28" s="29">
        <v>32324.61687750967</v>
      </c>
      <c r="AI28" s="29">
        <v>7493.1890916471048</v>
      </c>
      <c r="AJ28" s="29">
        <v>396797.55901552993</v>
      </c>
      <c r="AK28" s="29">
        <v>108085.7660759032</v>
      </c>
      <c r="AL28" s="29">
        <v>2044659.3287327874</v>
      </c>
      <c r="AM28" s="29">
        <v>108429.66614710151</v>
      </c>
      <c r="AN28" s="29">
        <v>372115.9967958355</v>
      </c>
      <c r="AO28" s="29">
        <v>194763.89052214986</v>
      </c>
      <c r="AP28" s="29">
        <v>455970.72551535669</v>
      </c>
      <c r="AQ28" s="29">
        <v>293072.9525779442</v>
      </c>
      <c r="AR28" s="29">
        <v>117634.80081028193</v>
      </c>
      <c r="AS28" s="29">
        <v>23506.301382632904</v>
      </c>
      <c r="AT28" s="29">
        <v>131071.24714020912</v>
      </c>
      <c r="AU28" s="29">
        <v>154572.82815577177</v>
      </c>
      <c r="AV28" s="29">
        <v>127080.7529646372</v>
      </c>
      <c r="AW28" s="29">
        <v>8309.5362969178314</v>
      </c>
      <c r="AX28" s="29">
        <v>280345.58376765606</v>
      </c>
      <c r="AY28" s="29">
        <v>568297.94441714219</v>
      </c>
      <c r="AZ28" s="29">
        <v>76776.098316877062</v>
      </c>
      <c r="BA28" s="29">
        <v>33067.808598776421</v>
      </c>
      <c r="BB28" s="29">
        <v>84321.021992056587</v>
      </c>
      <c r="BC28" s="29">
        <v>132934.2579706375</v>
      </c>
      <c r="BD28" s="29">
        <v>139426.71354765704</v>
      </c>
      <c r="BE28" s="29">
        <v>209540.87466152216</v>
      </c>
      <c r="BF28" s="29">
        <v>38356.037726726936</v>
      </c>
      <c r="BG28" s="29">
        <v>413100.15643786697</v>
      </c>
      <c r="BH28" s="29">
        <v>752622.12538819248</v>
      </c>
      <c r="BI28" s="29">
        <v>34466.532899414087</v>
      </c>
      <c r="BJ28" s="29">
        <v>2145420.154478319</v>
      </c>
      <c r="BK28" s="29">
        <v>11400.528456353091</v>
      </c>
      <c r="BL28" s="29">
        <v>1387235.230991601</v>
      </c>
      <c r="BM28" s="29">
        <v>1576487.0004277881</v>
      </c>
      <c r="BN28" s="29">
        <v>674864.62338653055</v>
      </c>
      <c r="BO28" s="29">
        <v>657733.90326166921</v>
      </c>
      <c r="BP28" s="29">
        <v>162309.42273483297</v>
      </c>
      <c r="BQ28" s="29">
        <v>25450.834527473358</v>
      </c>
      <c r="BR28" s="29">
        <v>72077.060965802928</v>
      </c>
      <c r="BS28" s="29">
        <v>0</v>
      </c>
      <c r="BT28" s="59">
        <f t="shared" si="0"/>
        <v>70916322.225286171</v>
      </c>
      <c r="BU28" s="29">
        <v>40299389.363587081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2599585.3957733223</v>
      </c>
      <c r="CE28" s="29">
        <v>0</v>
      </c>
      <c r="CF28" s="29">
        <v>1859087.1287399749</v>
      </c>
      <c r="CG28" s="29">
        <v>0</v>
      </c>
      <c r="CH28" s="29">
        <v>-350950.86574950325</v>
      </c>
      <c r="CI28" s="29">
        <v>25304602.152362823</v>
      </c>
      <c r="CJ28" s="38">
        <f t="shared" si="1"/>
        <v>140628035.39999986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341895.93181490683</v>
      </c>
      <c r="D29" s="29">
        <v>4869.9862184639769</v>
      </c>
      <c r="E29" s="29">
        <v>7973.1129255748356</v>
      </c>
      <c r="F29" s="29">
        <v>1257.2062169253477</v>
      </c>
      <c r="G29" s="29">
        <v>232452.79306965272</v>
      </c>
      <c r="H29" s="29">
        <v>7455.2044464716764</v>
      </c>
      <c r="I29" s="29">
        <v>3963.6910039130998</v>
      </c>
      <c r="J29" s="29">
        <v>9820.3434724807594</v>
      </c>
      <c r="K29" s="29">
        <v>2563.8367739534133</v>
      </c>
      <c r="L29" s="29">
        <v>1271.6248643676695</v>
      </c>
      <c r="M29" s="29">
        <v>92606.981269777112</v>
      </c>
      <c r="N29" s="29">
        <v>89956.371507402582</v>
      </c>
      <c r="O29" s="29">
        <v>7481.2459600466163</v>
      </c>
      <c r="P29" s="29">
        <v>15395.73975317351</v>
      </c>
      <c r="Q29" s="29">
        <v>2608.4124857210554</v>
      </c>
      <c r="R29" s="29">
        <v>11653.598103590151</v>
      </c>
      <c r="S29" s="29">
        <v>3774.7130622599593</v>
      </c>
      <c r="T29" s="29">
        <v>2687.743838747992</v>
      </c>
      <c r="U29" s="29">
        <v>12033.748005032232</v>
      </c>
      <c r="V29" s="29">
        <v>1099.5854926477598</v>
      </c>
      <c r="W29" s="29">
        <v>1869.0263773187562</v>
      </c>
      <c r="X29" s="29">
        <v>7856.2410582055509</v>
      </c>
      <c r="Y29" s="29">
        <v>2855.4609809069289</v>
      </c>
      <c r="Z29" s="29">
        <v>63997.558386138502</v>
      </c>
      <c r="AA29" s="29">
        <v>592445.64339215192</v>
      </c>
      <c r="AB29" s="29">
        <v>13158.892023661665</v>
      </c>
      <c r="AC29" s="29">
        <v>58023.384744573013</v>
      </c>
      <c r="AD29" s="29">
        <v>23340.486153246642</v>
      </c>
      <c r="AE29" s="29">
        <v>126825.85714990539</v>
      </c>
      <c r="AF29" s="29">
        <v>54015.217612737419</v>
      </c>
      <c r="AG29" s="29">
        <v>12807.544131908953</v>
      </c>
      <c r="AH29" s="29">
        <v>794.58029009924462</v>
      </c>
      <c r="AI29" s="29">
        <v>450.97760298764877</v>
      </c>
      <c r="AJ29" s="29">
        <v>12129.823212283682</v>
      </c>
      <c r="AK29" s="29">
        <v>713.02777644977539</v>
      </c>
      <c r="AL29" s="29">
        <v>55972.26158095376</v>
      </c>
      <c r="AM29" s="29">
        <v>1957.278580587883</v>
      </c>
      <c r="AN29" s="29">
        <v>2119.2211830768902</v>
      </c>
      <c r="AO29" s="29">
        <v>3592.1093382344834</v>
      </c>
      <c r="AP29" s="29">
        <v>4329.150947010412</v>
      </c>
      <c r="AQ29" s="29">
        <v>3751.164721870146</v>
      </c>
      <c r="AR29" s="29">
        <v>2266.1078420481713</v>
      </c>
      <c r="AS29" s="29">
        <v>121.52039036621403</v>
      </c>
      <c r="AT29" s="29">
        <v>3957.753577348255</v>
      </c>
      <c r="AU29" s="29">
        <v>25118.167697823883</v>
      </c>
      <c r="AV29" s="29">
        <v>101701.93616659957</v>
      </c>
      <c r="AW29" s="29">
        <v>173689.4172141639</v>
      </c>
      <c r="AX29" s="29">
        <v>5726.0782419954357</v>
      </c>
      <c r="AY29" s="29">
        <v>9964.6923844842113</v>
      </c>
      <c r="AZ29" s="29">
        <v>1861.0998656697832</v>
      </c>
      <c r="BA29" s="29">
        <v>1297.9417287368574</v>
      </c>
      <c r="BB29" s="29">
        <v>1154.1779517465673</v>
      </c>
      <c r="BC29" s="29">
        <v>1610.9803198591494</v>
      </c>
      <c r="BD29" s="29">
        <v>3701.6686542214129</v>
      </c>
      <c r="BE29" s="29">
        <v>2824.9921438058782</v>
      </c>
      <c r="BF29" s="29">
        <v>3092.6878620212492</v>
      </c>
      <c r="BG29" s="29">
        <v>9614.213434771651</v>
      </c>
      <c r="BH29" s="29">
        <v>16846.956635100152</v>
      </c>
      <c r="BI29" s="29">
        <v>1593.289406457538</v>
      </c>
      <c r="BJ29" s="29">
        <v>139743.55439746901</v>
      </c>
      <c r="BK29" s="29">
        <v>341.62327583620799</v>
      </c>
      <c r="BL29" s="29">
        <v>29344.437349240234</v>
      </c>
      <c r="BM29" s="29">
        <v>77209.611581131277</v>
      </c>
      <c r="BN29" s="29">
        <v>12542.574179518831</v>
      </c>
      <c r="BO29" s="29">
        <v>13366.349074581598</v>
      </c>
      <c r="BP29" s="29">
        <v>1485.0087248112811</v>
      </c>
      <c r="BQ29" s="29">
        <v>4964.8993310535761</v>
      </c>
      <c r="BR29" s="29">
        <v>27294.588770399569</v>
      </c>
      <c r="BS29" s="29">
        <v>0</v>
      </c>
      <c r="BT29" s="59">
        <f t="shared" si="0"/>
        <v>2568263.1057306798</v>
      </c>
      <c r="BU29" s="29">
        <v>3839019.8690546383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55917.315214683214</v>
      </c>
      <c r="CG29" s="29">
        <v>0</v>
      </c>
      <c r="CH29" s="29">
        <v>0</v>
      </c>
      <c r="CI29" s="29">
        <v>0</v>
      </c>
      <c r="CJ29" s="38">
        <f t="shared" si="1"/>
        <v>6463200.2900000019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273270.76463923283</v>
      </c>
      <c r="D30" s="29">
        <v>5684.6477232481657</v>
      </c>
      <c r="E30" s="29">
        <v>15307.430345511693</v>
      </c>
      <c r="F30" s="29">
        <v>56354.290434224895</v>
      </c>
      <c r="G30" s="29">
        <v>855089.06883687526</v>
      </c>
      <c r="H30" s="29">
        <v>43692.756642346219</v>
      </c>
      <c r="I30" s="29">
        <v>36561.795741259572</v>
      </c>
      <c r="J30" s="29">
        <v>366627.69334230368</v>
      </c>
      <c r="K30" s="29">
        <v>9194.6003523538693</v>
      </c>
      <c r="L30" s="29">
        <v>130746.98093730975</v>
      </c>
      <c r="M30" s="29">
        <v>259905.84724600942</v>
      </c>
      <c r="N30" s="29">
        <v>171553.93549312162</v>
      </c>
      <c r="O30" s="29">
        <v>645985.56954144756</v>
      </c>
      <c r="P30" s="29">
        <v>175784.70088680816</v>
      </c>
      <c r="Q30" s="29">
        <v>145715.35134645403</v>
      </c>
      <c r="R30" s="29">
        <v>2187545.5354595413</v>
      </c>
      <c r="S30" s="29">
        <v>48349.676913063086</v>
      </c>
      <c r="T30" s="29">
        <v>16583.767028967199</v>
      </c>
      <c r="U30" s="29">
        <v>260929.586878434</v>
      </c>
      <c r="V30" s="29">
        <v>15216.01262814509</v>
      </c>
      <c r="W30" s="29">
        <v>9133.0606268597694</v>
      </c>
      <c r="X30" s="29">
        <v>64817.696910193379</v>
      </c>
      <c r="Y30" s="29">
        <v>56104.5316878019</v>
      </c>
      <c r="Z30" s="29">
        <v>561705.38216609904</v>
      </c>
      <c r="AA30" s="29">
        <v>56384.148365682086</v>
      </c>
      <c r="AB30" s="29">
        <v>2741759.1907884791</v>
      </c>
      <c r="AC30" s="29">
        <v>210502.12341039948</v>
      </c>
      <c r="AD30" s="29">
        <v>187531.20611009892</v>
      </c>
      <c r="AE30" s="29">
        <v>1307752.5167341232</v>
      </c>
      <c r="AF30" s="29">
        <v>544904.20109730854</v>
      </c>
      <c r="AG30" s="29">
        <v>79749.666144906907</v>
      </c>
      <c r="AH30" s="29">
        <v>47206.981533565202</v>
      </c>
      <c r="AI30" s="29">
        <v>1692.1066726387705</v>
      </c>
      <c r="AJ30" s="29">
        <v>172823.38782063068</v>
      </c>
      <c r="AK30" s="29">
        <v>107112.26809191518</v>
      </c>
      <c r="AL30" s="29">
        <v>417811.62115740305</v>
      </c>
      <c r="AM30" s="29">
        <v>314517.30589475518</v>
      </c>
      <c r="AN30" s="29">
        <v>124705.58679297188</v>
      </c>
      <c r="AO30" s="29">
        <v>243068.05817727899</v>
      </c>
      <c r="AP30" s="29">
        <v>497150.50791005057</v>
      </c>
      <c r="AQ30" s="29">
        <v>237807.61119144398</v>
      </c>
      <c r="AR30" s="29">
        <v>59450.832597276698</v>
      </c>
      <c r="AS30" s="29">
        <v>7311.5061381105934</v>
      </c>
      <c r="AT30" s="29">
        <v>204414.35112708766</v>
      </c>
      <c r="AU30" s="29">
        <v>65980.553043520878</v>
      </c>
      <c r="AV30" s="29">
        <v>10534.470045402588</v>
      </c>
      <c r="AW30" s="29">
        <v>5051.1141276867211</v>
      </c>
      <c r="AX30" s="29">
        <v>495087.41083467362</v>
      </c>
      <c r="AY30" s="29">
        <v>549978.06597892859</v>
      </c>
      <c r="AZ30" s="29">
        <v>128583.73894974223</v>
      </c>
      <c r="BA30" s="29">
        <v>6112.5086543782982</v>
      </c>
      <c r="BB30" s="29">
        <v>40015.110516428133</v>
      </c>
      <c r="BC30" s="29">
        <v>169528.80827113806</v>
      </c>
      <c r="BD30" s="29">
        <v>190491.08986965238</v>
      </c>
      <c r="BE30" s="29">
        <v>145481.7503355841</v>
      </c>
      <c r="BF30" s="29">
        <v>29308.04876297454</v>
      </c>
      <c r="BG30" s="29">
        <v>258614.90002326487</v>
      </c>
      <c r="BH30" s="29">
        <v>866929.09493272973</v>
      </c>
      <c r="BI30" s="29">
        <v>9205.5874370508809</v>
      </c>
      <c r="BJ30" s="29">
        <v>1187373.9129307445</v>
      </c>
      <c r="BK30" s="29">
        <v>33464.771200767726</v>
      </c>
      <c r="BL30" s="29">
        <v>1524251.1095425447</v>
      </c>
      <c r="BM30" s="29">
        <v>1600332.7915106851</v>
      </c>
      <c r="BN30" s="29">
        <v>234128.51343776964</v>
      </c>
      <c r="BO30" s="29">
        <v>181205.94357443444</v>
      </c>
      <c r="BP30" s="29">
        <v>120235.09612636857</v>
      </c>
      <c r="BQ30" s="29">
        <v>29622.283065504409</v>
      </c>
      <c r="BR30" s="29">
        <v>135967.51518091423</v>
      </c>
      <c r="BS30" s="29">
        <v>0</v>
      </c>
      <c r="BT30" s="59">
        <f t="shared" si="0"/>
        <v>21993000.04991664</v>
      </c>
      <c r="BU30" s="29">
        <v>15045820.511611745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4422.7588937703013</v>
      </c>
      <c r="CE30" s="29">
        <v>0</v>
      </c>
      <c r="CF30" s="29">
        <v>50390.934415567768</v>
      </c>
      <c r="CG30" s="29">
        <v>0</v>
      </c>
      <c r="CH30" s="29">
        <v>100936.81109644136</v>
      </c>
      <c r="CI30" s="29">
        <v>6016946.1140658529</v>
      </c>
      <c r="CJ30" s="38">
        <f t="shared" si="1"/>
        <v>43211517.18000003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1722875.9005081616</v>
      </c>
      <c r="D31" s="29">
        <v>37996.700773821693</v>
      </c>
      <c r="E31" s="29">
        <v>21546.788218654932</v>
      </c>
      <c r="F31" s="29">
        <v>540170.0660270087</v>
      </c>
      <c r="G31" s="29">
        <v>1533988.9469185795</v>
      </c>
      <c r="H31" s="29">
        <v>46911.24033856154</v>
      </c>
      <c r="I31" s="29">
        <v>203894.78216593014</v>
      </c>
      <c r="J31" s="29">
        <v>54735.735501285642</v>
      </c>
      <c r="K31" s="29">
        <v>31318.883863969288</v>
      </c>
      <c r="L31" s="29">
        <v>51880.727260211199</v>
      </c>
      <c r="M31" s="29">
        <v>363306.94218859065</v>
      </c>
      <c r="N31" s="29">
        <v>2221118.0820431449</v>
      </c>
      <c r="O31" s="29">
        <v>139366.71655390662</v>
      </c>
      <c r="P31" s="29">
        <v>277549.38051996124</v>
      </c>
      <c r="Q31" s="29">
        <v>146622.05101416129</v>
      </c>
      <c r="R31" s="29">
        <v>351891.04109046666</v>
      </c>
      <c r="S31" s="29">
        <v>260389.61619747491</v>
      </c>
      <c r="T31" s="29">
        <v>177216.60176760866</v>
      </c>
      <c r="U31" s="29">
        <v>1976759.2109547681</v>
      </c>
      <c r="V31" s="29">
        <v>37025.773367025518</v>
      </c>
      <c r="W31" s="29">
        <v>34951.214978014134</v>
      </c>
      <c r="X31" s="29">
        <v>372344.55028313375</v>
      </c>
      <c r="Y31" s="29">
        <v>217505.34457727245</v>
      </c>
      <c r="Z31" s="29">
        <v>5296451.5451194625</v>
      </c>
      <c r="AA31" s="29">
        <v>588691.05058879359</v>
      </c>
      <c r="AB31" s="29">
        <v>902446.13692172326</v>
      </c>
      <c r="AC31" s="29">
        <v>3562630.9121476565</v>
      </c>
      <c r="AD31" s="29">
        <v>382989.21693071502</v>
      </c>
      <c r="AE31" s="29">
        <v>1431559.6265454227</v>
      </c>
      <c r="AF31" s="29">
        <v>695041.00991421135</v>
      </c>
      <c r="AG31" s="29">
        <v>1179176.5774532158</v>
      </c>
      <c r="AH31" s="29">
        <v>485589.6527337177</v>
      </c>
      <c r="AI31" s="29">
        <v>18802.942172267693</v>
      </c>
      <c r="AJ31" s="29">
        <v>509587.63382527034</v>
      </c>
      <c r="AK31" s="29">
        <v>488406.76597195875</v>
      </c>
      <c r="AL31" s="29">
        <v>836342.02657168882</v>
      </c>
      <c r="AM31" s="29">
        <v>132652.25450053325</v>
      </c>
      <c r="AN31" s="29">
        <v>138293.9848974942</v>
      </c>
      <c r="AO31" s="29">
        <v>2075107.811051182</v>
      </c>
      <c r="AP31" s="29">
        <v>569757.24985862954</v>
      </c>
      <c r="AQ31" s="29">
        <v>4303891.1595184188</v>
      </c>
      <c r="AR31" s="29">
        <v>1364880.2976383129</v>
      </c>
      <c r="AS31" s="29">
        <v>3717581.8140548812</v>
      </c>
      <c r="AT31" s="29">
        <v>703637.2812404834</v>
      </c>
      <c r="AU31" s="29">
        <v>21670618.97190477</v>
      </c>
      <c r="AV31" s="29">
        <v>16549139.933416741</v>
      </c>
      <c r="AW31" s="29">
        <v>8033474.1196217062</v>
      </c>
      <c r="AX31" s="29">
        <v>590458.57025233889</v>
      </c>
      <c r="AY31" s="29">
        <v>279690.23704190424</v>
      </c>
      <c r="AZ31" s="29">
        <v>122614.60328325788</v>
      </c>
      <c r="BA31" s="29">
        <v>13697.481183070111</v>
      </c>
      <c r="BB31" s="29">
        <v>71385.977935524541</v>
      </c>
      <c r="BC31" s="29">
        <v>236471.93470618167</v>
      </c>
      <c r="BD31" s="29">
        <v>166394.48090145175</v>
      </c>
      <c r="BE31" s="29">
        <v>83783.684063536013</v>
      </c>
      <c r="BF31" s="29">
        <v>18125.087691053945</v>
      </c>
      <c r="BG31" s="29">
        <v>560019.23285809485</v>
      </c>
      <c r="BH31" s="29">
        <v>3564618.018208073</v>
      </c>
      <c r="BI31" s="29">
        <v>18829.821082140243</v>
      </c>
      <c r="BJ31" s="29">
        <v>1014310.8557686162</v>
      </c>
      <c r="BK31" s="29">
        <v>17244.477796708197</v>
      </c>
      <c r="BL31" s="29">
        <v>2025430.9036116949</v>
      </c>
      <c r="BM31" s="29">
        <v>1912266.1840632157</v>
      </c>
      <c r="BN31" s="29">
        <v>235595.36028484767</v>
      </c>
      <c r="BO31" s="29">
        <v>466209.11924169777</v>
      </c>
      <c r="BP31" s="29">
        <v>1181480.8071123387</v>
      </c>
      <c r="BQ31" s="29">
        <v>51102.03673910474</v>
      </c>
      <c r="BR31" s="29">
        <v>68175.54217653138</v>
      </c>
      <c r="BS31" s="29">
        <v>0</v>
      </c>
      <c r="BT31" s="59">
        <f t="shared" si="0"/>
        <v>99156020.687712356</v>
      </c>
      <c r="BU31" s="29">
        <v>4828090.0545401517</v>
      </c>
      <c r="BV31" s="29">
        <v>0</v>
      </c>
      <c r="BW31" s="29">
        <v>285916.10763022432</v>
      </c>
      <c r="BX31" s="29">
        <v>0</v>
      </c>
      <c r="BY31" s="29">
        <v>5235339.444982186</v>
      </c>
      <c r="BZ31" s="29">
        <v>101056707.0157056</v>
      </c>
      <c r="CA31" s="29">
        <v>78834817.789689302</v>
      </c>
      <c r="CB31" s="29">
        <v>63246392.156204969</v>
      </c>
      <c r="CC31" s="29">
        <v>0</v>
      </c>
      <c r="CD31" s="29">
        <v>451330.52517036244</v>
      </c>
      <c r="CE31" s="29">
        <v>0</v>
      </c>
      <c r="CF31" s="29">
        <v>409234.59841910598</v>
      </c>
      <c r="CG31" s="29">
        <v>0</v>
      </c>
      <c r="CH31" s="29">
        <v>0</v>
      </c>
      <c r="CI31" s="29">
        <v>19079799.719945297</v>
      </c>
      <c r="CJ31" s="38">
        <f t="shared" si="1"/>
        <v>372583648.09999967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215219.69700195239</v>
      </c>
      <c r="D32" s="29">
        <v>26326.135545384135</v>
      </c>
      <c r="E32" s="29">
        <v>5788.2353164233191</v>
      </c>
      <c r="F32" s="29">
        <v>10458.968180391814</v>
      </c>
      <c r="G32" s="29">
        <v>74448.513449079939</v>
      </c>
      <c r="H32" s="29">
        <v>4830.2942164348224</v>
      </c>
      <c r="I32" s="29">
        <v>12897.225118921124</v>
      </c>
      <c r="J32" s="29">
        <v>1762.129047161136</v>
      </c>
      <c r="K32" s="29">
        <v>4344.8703600278477</v>
      </c>
      <c r="L32" s="29">
        <v>26186.251134881706</v>
      </c>
      <c r="M32" s="29">
        <v>11385.636057495838</v>
      </c>
      <c r="N32" s="29">
        <v>4420.4755178814203</v>
      </c>
      <c r="O32" s="29">
        <v>14310.095201975724</v>
      </c>
      <c r="P32" s="29">
        <v>62562.458816582526</v>
      </c>
      <c r="Q32" s="29">
        <v>11707.424203765167</v>
      </c>
      <c r="R32" s="29">
        <v>100932.98580759479</v>
      </c>
      <c r="S32" s="29">
        <v>6193.3544181734487</v>
      </c>
      <c r="T32" s="29">
        <v>11613.914330935506</v>
      </c>
      <c r="U32" s="29">
        <v>227320.97076452224</v>
      </c>
      <c r="V32" s="29">
        <v>74456.451062668493</v>
      </c>
      <c r="W32" s="29">
        <v>6358.0565568159154</v>
      </c>
      <c r="X32" s="29">
        <v>19816.63545360123</v>
      </c>
      <c r="Y32" s="29">
        <v>149127.97884621122</v>
      </c>
      <c r="Z32" s="29">
        <v>70516.783185021312</v>
      </c>
      <c r="AA32" s="29">
        <v>5242.735620003913</v>
      </c>
      <c r="AB32" s="29">
        <v>119743.47852524095</v>
      </c>
      <c r="AC32" s="29">
        <v>1706821.7285969118</v>
      </c>
      <c r="AD32" s="29">
        <v>3595933.2923427937</v>
      </c>
      <c r="AE32" s="29">
        <v>571491.19710087648</v>
      </c>
      <c r="AF32" s="29">
        <v>126432.67397347101</v>
      </c>
      <c r="AG32" s="29">
        <v>3455854.0895078625</v>
      </c>
      <c r="AH32" s="29">
        <v>2332.347715780325</v>
      </c>
      <c r="AI32" s="29">
        <v>1820.3509415067913</v>
      </c>
      <c r="AJ32" s="29">
        <v>198317.66140111419</v>
      </c>
      <c r="AK32" s="29">
        <v>51222.389340777911</v>
      </c>
      <c r="AL32" s="29">
        <v>62921.125322461732</v>
      </c>
      <c r="AM32" s="29">
        <v>5877.0278630160647</v>
      </c>
      <c r="AN32" s="29">
        <v>10656.898773007555</v>
      </c>
      <c r="AO32" s="29">
        <v>15725.481040846907</v>
      </c>
      <c r="AP32" s="29">
        <v>25490.94517133286</v>
      </c>
      <c r="AQ32" s="29">
        <v>658786.07461601077</v>
      </c>
      <c r="AR32" s="29">
        <v>22878.292145162584</v>
      </c>
      <c r="AS32" s="29">
        <v>2095.3762240553137</v>
      </c>
      <c r="AT32" s="29">
        <v>14746.796712109732</v>
      </c>
      <c r="AU32" s="29">
        <v>49657.944412986057</v>
      </c>
      <c r="AV32" s="29">
        <v>16328.949951117605</v>
      </c>
      <c r="AW32" s="29">
        <v>6688.6925036169314</v>
      </c>
      <c r="AX32" s="29">
        <v>91914.757163286471</v>
      </c>
      <c r="AY32" s="29">
        <v>41329.826138548859</v>
      </c>
      <c r="AZ32" s="29">
        <v>6149.2337810771605</v>
      </c>
      <c r="BA32" s="29">
        <v>2180.2826789360761</v>
      </c>
      <c r="BB32" s="29">
        <v>7145.5800483974017</v>
      </c>
      <c r="BC32" s="29">
        <v>14818.519581484208</v>
      </c>
      <c r="BD32" s="29">
        <v>1024417.3375305883</v>
      </c>
      <c r="BE32" s="29">
        <v>12207.720173915393</v>
      </c>
      <c r="BF32" s="29">
        <v>3274.6355166074513</v>
      </c>
      <c r="BG32" s="29">
        <v>186344.22842169926</v>
      </c>
      <c r="BH32" s="29">
        <v>373156.6174199041</v>
      </c>
      <c r="BI32" s="29">
        <v>2795.821016676372</v>
      </c>
      <c r="BJ32" s="29">
        <v>75638.863409451136</v>
      </c>
      <c r="BK32" s="29">
        <v>5650.448087395991</v>
      </c>
      <c r="BL32" s="29">
        <v>22714.04472683874</v>
      </c>
      <c r="BM32" s="29">
        <v>176112.41263928817</v>
      </c>
      <c r="BN32" s="29">
        <v>33138.525013799168</v>
      </c>
      <c r="BO32" s="29">
        <v>22392.916605095274</v>
      </c>
      <c r="BP32" s="29">
        <v>21472.450666930112</v>
      </c>
      <c r="BQ32" s="29">
        <v>13935.648830813483</v>
      </c>
      <c r="BR32" s="29">
        <v>21232.521290964065</v>
      </c>
      <c r="BS32" s="29">
        <v>0</v>
      </c>
      <c r="BT32" s="59">
        <f t="shared" si="0"/>
        <v>14038073.480137661</v>
      </c>
      <c r="BU32" s="29">
        <v>29138547.77820915</v>
      </c>
      <c r="BV32" s="29">
        <v>0</v>
      </c>
      <c r="BW32" s="29">
        <v>38857.013064365688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6055948.9943905929</v>
      </c>
      <c r="CD32" s="29">
        <v>52950.910115572842</v>
      </c>
      <c r="CE32" s="29">
        <v>0</v>
      </c>
      <c r="CF32" s="29">
        <v>331707.22669675818</v>
      </c>
      <c r="CG32" s="29">
        <v>151682.01399197883</v>
      </c>
      <c r="CH32" s="29">
        <v>95427.241504106991</v>
      </c>
      <c r="CI32" s="29">
        <v>6939028.4418898113</v>
      </c>
      <c r="CJ32" s="38">
        <f t="shared" si="1"/>
        <v>56842223.099999994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4363171.7543522026</v>
      </c>
      <c r="D33" s="29">
        <v>12945.12727444265</v>
      </c>
      <c r="E33" s="29">
        <v>211638.40964027017</v>
      </c>
      <c r="F33" s="29">
        <v>324954.21887116134</v>
      </c>
      <c r="G33" s="29">
        <v>7991646.0548141915</v>
      </c>
      <c r="H33" s="29">
        <v>730304.02850343834</v>
      </c>
      <c r="I33" s="29">
        <v>1921728.4726654699</v>
      </c>
      <c r="J33" s="29">
        <v>856194.03158484446</v>
      </c>
      <c r="K33" s="29">
        <v>443813.88179947733</v>
      </c>
      <c r="L33" s="29">
        <v>517087.39630098315</v>
      </c>
      <c r="M33" s="29">
        <v>2126615.8761447999</v>
      </c>
      <c r="N33" s="29">
        <v>1226407.5492906331</v>
      </c>
      <c r="O33" s="29">
        <v>1106956.1676586899</v>
      </c>
      <c r="P33" s="29">
        <v>2951790.0705704493</v>
      </c>
      <c r="Q33" s="29">
        <v>1379687.213274851</v>
      </c>
      <c r="R33" s="29">
        <v>4508311.7162816301</v>
      </c>
      <c r="S33" s="29">
        <v>1916037.6802670634</v>
      </c>
      <c r="T33" s="29">
        <v>1870206.8409875184</v>
      </c>
      <c r="U33" s="29">
        <v>11451171.323455146</v>
      </c>
      <c r="V33" s="29">
        <v>464971.18263982364</v>
      </c>
      <c r="W33" s="29">
        <v>364658.5050535007</v>
      </c>
      <c r="X33" s="29">
        <v>3192699.6215040749</v>
      </c>
      <c r="Y33" s="29">
        <v>1631808.6121661812</v>
      </c>
      <c r="Z33" s="29">
        <v>515956.68209250295</v>
      </c>
      <c r="AA33" s="29">
        <v>15222.596583473291</v>
      </c>
      <c r="AB33" s="29">
        <v>6912133.89530023</v>
      </c>
      <c r="AC33" s="29">
        <v>44653852.050773516</v>
      </c>
      <c r="AD33" s="29">
        <v>2488134.9857472926</v>
      </c>
      <c r="AE33" s="29">
        <v>4517803.0294754505</v>
      </c>
      <c r="AF33" s="29">
        <v>1196046.2723006299</v>
      </c>
      <c r="AG33" s="29">
        <v>755161.35697749688</v>
      </c>
      <c r="AH33" s="29">
        <v>154346.00846220285</v>
      </c>
      <c r="AI33" s="29">
        <v>318658.18047886691</v>
      </c>
      <c r="AJ33" s="29">
        <v>195775.22042343812</v>
      </c>
      <c r="AK33" s="29">
        <v>215855.14881783631</v>
      </c>
      <c r="AL33" s="29">
        <v>5168644.9256371148</v>
      </c>
      <c r="AM33" s="29">
        <v>181330.09241566929</v>
      </c>
      <c r="AN33" s="29">
        <v>848669.44353045651</v>
      </c>
      <c r="AO33" s="29">
        <v>368095.32636657084</v>
      </c>
      <c r="AP33" s="29">
        <v>834021.01371670491</v>
      </c>
      <c r="AQ33" s="29">
        <v>77479.585169187019</v>
      </c>
      <c r="AR33" s="29">
        <v>92288.539171751152</v>
      </c>
      <c r="AS33" s="29">
        <v>24107.779786032472</v>
      </c>
      <c r="AT33" s="29">
        <v>21763.862546486649</v>
      </c>
      <c r="AU33" s="29">
        <v>33796.338879663432</v>
      </c>
      <c r="AV33" s="29">
        <v>11079.921980357951</v>
      </c>
      <c r="AW33" s="29">
        <v>4637.2416731930134</v>
      </c>
      <c r="AX33" s="29">
        <v>753721.21583359467</v>
      </c>
      <c r="AY33" s="29">
        <v>826793.87709156028</v>
      </c>
      <c r="AZ33" s="29">
        <v>779964.24731422553</v>
      </c>
      <c r="BA33" s="29">
        <v>5683.1009442732447</v>
      </c>
      <c r="BB33" s="29">
        <v>56845.140981975004</v>
      </c>
      <c r="BC33" s="29">
        <v>216656.94146837614</v>
      </c>
      <c r="BD33" s="29">
        <v>229144.11707785443</v>
      </c>
      <c r="BE33" s="29">
        <v>57422.205374954698</v>
      </c>
      <c r="BF33" s="29">
        <v>15876.116176080519</v>
      </c>
      <c r="BG33" s="29">
        <v>1385741.0227693347</v>
      </c>
      <c r="BH33" s="29">
        <v>1737575.1561352639</v>
      </c>
      <c r="BI33" s="29">
        <v>48457.936943043504</v>
      </c>
      <c r="BJ33" s="29">
        <v>618902.04280973435</v>
      </c>
      <c r="BK33" s="29">
        <v>16141.827376806968</v>
      </c>
      <c r="BL33" s="29">
        <v>3175892.2552090641</v>
      </c>
      <c r="BM33" s="29">
        <v>1826063.749392652</v>
      </c>
      <c r="BN33" s="29">
        <v>392118.53360247653</v>
      </c>
      <c r="BO33" s="29">
        <v>285543.9363163932</v>
      </c>
      <c r="BP33" s="29">
        <v>164133.01174278063</v>
      </c>
      <c r="BQ33" s="29">
        <v>334858.52073071041</v>
      </c>
      <c r="BR33" s="29">
        <v>569399.42029348027</v>
      </c>
      <c r="BS33" s="29">
        <v>0</v>
      </c>
      <c r="BT33" s="59">
        <f t="shared" si="0"/>
        <v>134666599.60899159</v>
      </c>
      <c r="BU33" s="29">
        <v>52267539.485792063</v>
      </c>
      <c r="BV33" s="29">
        <v>0</v>
      </c>
      <c r="BW33" s="29">
        <v>1021938.5011161588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1067312.3027935005</v>
      </c>
      <c r="CD33" s="29">
        <v>11286467.242661225</v>
      </c>
      <c r="CE33" s="29">
        <v>0</v>
      </c>
      <c r="CF33" s="29">
        <v>12008726.138278782</v>
      </c>
      <c r="CG33" s="29">
        <v>217906.93682175584</v>
      </c>
      <c r="CH33" s="29">
        <v>-454052.57173084823</v>
      </c>
      <c r="CI33" s="29">
        <v>188156204.35527578</v>
      </c>
      <c r="CJ33" s="38">
        <f t="shared" si="1"/>
        <v>400238642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132954.99805803169</v>
      </c>
      <c r="D34" s="29">
        <v>7839.3350804086931</v>
      </c>
      <c r="E34" s="29">
        <v>2363.989452796382</v>
      </c>
      <c r="F34" s="29">
        <v>27293.733592209101</v>
      </c>
      <c r="G34" s="29">
        <v>169960.77188255044</v>
      </c>
      <c r="H34" s="29">
        <v>7278.2955476679062</v>
      </c>
      <c r="I34" s="29">
        <v>12678.879908063538</v>
      </c>
      <c r="J34" s="29">
        <v>1885.885409489716</v>
      </c>
      <c r="K34" s="29">
        <v>2405.1093707319255</v>
      </c>
      <c r="L34" s="29">
        <v>61038.032517132633</v>
      </c>
      <c r="M34" s="29">
        <v>33169.500272560712</v>
      </c>
      <c r="N34" s="29">
        <v>61414.032645827952</v>
      </c>
      <c r="O34" s="29">
        <v>14430.967882004043</v>
      </c>
      <c r="P34" s="29">
        <v>27757.676155118465</v>
      </c>
      <c r="Q34" s="29">
        <v>7242.3390572257304</v>
      </c>
      <c r="R34" s="29">
        <v>55763.353214829935</v>
      </c>
      <c r="S34" s="29">
        <v>19361.272310434873</v>
      </c>
      <c r="T34" s="29">
        <v>7685.6162740830969</v>
      </c>
      <c r="U34" s="29">
        <v>73336.503315309878</v>
      </c>
      <c r="V34" s="29">
        <v>5894.0976756670716</v>
      </c>
      <c r="W34" s="29">
        <v>5203.8096226622338</v>
      </c>
      <c r="X34" s="29">
        <v>39494.617201318877</v>
      </c>
      <c r="Y34" s="29">
        <v>42411.982973262035</v>
      </c>
      <c r="Z34" s="29">
        <v>70051.680804092146</v>
      </c>
      <c r="AA34" s="29">
        <v>2713.1150555028812</v>
      </c>
      <c r="AB34" s="29">
        <v>75391.50270087106</v>
      </c>
      <c r="AC34" s="29">
        <v>7138510.0485021425</v>
      </c>
      <c r="AD34" s="29">
        <v>117384.72809718255</v>
      </c>
      <c r="AE34" s="29">
        <v>315463.18927316758</v>
      </c>
      <c r="AF34" s="29">
        <v>199448.61711336146</v>
      </c>
      <c r="AG34" s="29">
        <v>373288.99586698809</v>
      </c>
      <c r="AH34" s="29">
        <v>7626.2600090247606</v>
      </c>
      <c r="AI34" s="29">
        <v>791.71644098738307</v>
      </c>
      <c r="AJ34" s="29">
        <v>75668.388019160659</v>
      </c>
      <c r="AK34" s="29">
        <v>41605.427895241883</v>
      </c>
      <c r="AL34" s="29">
        <v>1972656.7228285349</v>
      </c>
      <c r="AM34" s="29">
        <v>36186.013166348785</v>
      </c>
      <c r="AN34" s="29">
        <v>26237.197667794608</v>
      </c>
      <c r="AO34" s="29">
        <v>1050749.8225404746</v>
      </c>
      <c r="AP34" s="29">
        <v>140572.05241687689</v>
      </c>
      <c r="AQ34" s="29">
        <v>30610.211873210144</v>
      </c>
      <c r="AR34" s="29">
        <v>44795.629955079232</v>
      </c>
      <c r="AS34" s="29">
        <v>4441.7327837660978</v>
      </c>
      <c r="AT34" s="29">
        <v>9197.269350109158</v>
      </c>
      <c r="AU34" s="29">
        <v>25544.280958858762</v>
      </c>
      <c r="AV34" s="29">
        <v>7214.4587993975538</v>
      </c>
      <c r="AW34" s="29">
        <v>2090.9467526478334</v>
      </c>
      <c r="AX34" s="29">
        <v>76261.046882437106</v>
      </c>
      <c r="AY34" s="29">
        <v>101115.56153543631</v>
      </c>
      <c r="AZ34" s="29">
        <v>353309.77148268651</v>
      </c>
      <c r="BA34" s="29">
        <v>1559.8049144933818</v>
      </c>
      <c r="BB34" s="29">
        <v>23624.111044428719</v>
      </c>
      <c r="BC34" s="29">
        <v>105284.46492328738</v>
      </c>
      <c r="BD34" s="29">
        <v>65344.750071668241</v>
      </c>
      <c r="BE34" s="29">
        <v>19562.855014768251</v>
      </c>
      <c r="BF34" s="29">
        <v>2147.2758307402087</v>
      </c>
      <c r="BG34" s="29">
        <v>116393.52818583818</v>
      </c>
      <c r="BH34" s="29">
        <v>485837.26820013119</v>
      </c>
      <c r="BI34" s="29">
        <v>24351.112241826351</v>
      </c>
      <c r="BJ34" s="29">
        <v>272433.57103926776</v>
      </c>
      <c r="BK34" s="29">
        <v>6689.0982737599679</v>
      </c>
      <c r="BL34" s="29">
        <v>953160.96558658383</v>
      </c>
      <c r="BM34" s="29">
        <v>1336895.5858755887</v>
      </c>
      <c r="BN34" s="29">
        <v>88102.769349276292</v>
      </c>
      <c r="BO34" s="29">
        <v>59255.811315539097</v>
      </c>
      <c r="BP34" s="29">
        <v>82702.795837193393</v>
      </c>
      <c r="BQ34" s="29">
        <v>6697.4756922354727</v>
      </c>
      <c r="BR34" s="29">
        <v>25706.788714211634</v>
      </c>
      <c r="BS34" s="29">
        <v>0</v>
      </c>
      <c r="BT34" s="59">
        <f t="shared" si="0"/>
        <v>16793541.220301613</v>
      </c>
      <c r="BU34" s="29">
        <v>91480743.998189971</v>
      </c>
      <c r="BV34" s="29">
        <v>0</v>
      </c>
      <c r="BW34" s="29">
        <v>1509810.5076654393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1160429.5747248535</v>
      </c>
      <c r="CD34" s="29">
        <v>1968166.0309362106</v>
      </c>
      <c r="CE34" s="29">
        <v>0</v>
      </c>
      <c r="CF34" s="29">
        <v>2098678.4798262529</v>
      </c>
      <c r="CG34" s="29">
        <v>1019518.6597513597</v>
      </c>
      <c r="CH34" s="29">
        <v>0</v>
      </c>
      <c r="CI34" s="29">
        <v>1530894.5286042769</v>
      </c>
      <c r="CJ34" s="38">
        <f t="shared" si="1"/>
        <v>117561782.99999999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41477.328498183953</v>
      </c>
      <c r="D35" s="29">
        <v>2482.6304474779977</v>
      </c>
      <c r="E35" s="29">
        <v>15374.782767669352</v>
      </c>
      <c r="F35" s="29">
        <v>151459.01539486012</v>
      </c>
      <c r="G35" s="29">
        <v>2516471.1811923515</v>
      </c>
      <c r="H35" s="29">
        <v>55882.016875198526</v>
      </c>
      <c r="I35" s="29">
        <v>154019.22648179982</v>
      </c>
      <c r="J35" s="29">
        <v>137199.25901070161</v>
      </c>
      <c r="K35" s="29">
        <v>25800.762670706084</v>
      </c>
      <c r="L35" s="29">
        <v>40237.777917340187</v>
      </c>
      <c r="M35" s="29">
        <v>335478.17933629488</v>
      </c>
      <c r="N35" s="29">
        <v>179258.01718851144</v>
      </c>
      <c r="O35" s="29">
        <v>224462.1460971309</v>
      </c>
      <c r="P35" s="29">
        <v>600171.10017859435</v>
      </c>
      <c r="Q35" s="29">
        <v>117674.97710450024</v>
      </c>
      <c r="R35" s="29">
        <v>314291.31291572039</v>
      </c>
      <c r="S35" s="29">
        <v>67093.94184372091</v>
      </c>
      <c r="T35" s="29">
        <v>39790.207177672033</v>
      </c>
      <c r="U35" s="29">
        <v>972584.11335576326</v>
      </c>
      <c r="V35" s="29">
        <v>40550.04317880603</v>
      </c>
      <c r="W35" s="29">
        <v>2119.9410688039552</v>
      </c>
      <c r="X35" s="29">
        <v>498293.50439561711</v>
      </c>
      <c r="Y35" s="29">
        <v>59663.713283768229</v>
      </c>
      <c r="Z35" s="29">
        <v>295010.41859097395</v>
      </c>
      <c r="AA35" s="29">
        <v>8770.9710725848236</v>
      </c>
      <c r="AB35" s="29">
        <v>740480.28854879586</v>
      </c>
      <c r="AC35" s="29">
        <v>833556.24953333091</v>
      </c>
      <c r="AD35" s="29">
        <v>327951.05417767173</v>
      </c>
      <c r="AE35" s="29">
        <v>9298158.800486587</v>
      </c>
      <c r="AF35" s="29">
        <v>1073336.8420858551</v>
      </c>
      <c r="AG35" s="29">
        <v>13173980.998711444</v>
      </c>
      <c r="AH35" s="29">
        <v>16556.014439363869</v>
      </c>
      <c r="AI35" s="29">
        <v>428.99765897742662</v>
      </c>
      <c r="AJ35" s="29">
        <v>979305.32250762149</v>
      </c>
      <c r="AK35" s="29">
        <v>424302.66051530372</v>
      </c>
      <c r="AL35" s="29">
        <v>62011.764389121672</v>
      </c>
      <c r="AM35" s="29">
        <v>123532.80289235961</v>
      </c>
      <c r="AN35" s="29">
        <v>98186.563391471864</v>
      </c>
      <c r="AO35" s="29">
        <v>599348.95314538619</v>
      </c>
      <c r="AP35" s="29">
        <v>406436.74586547591</v>
      </c>
      <c r="AQ35" s="29">
        <v>227862.52602140221</v>
      </c>
      <c r="AR35" s="29">
        <v>24864.639511274538</v>
      </c>
      <c r="AS35" s="29">
        <v>6435.9038799619302</v>
      </c>
      <c r="AT35" s="29">
        <v>42156.278841017149</v>
      </c>
      <c r="AU35" s="29">
        <v>19659.458472971797</v>
      </c>
      <c r="AV35" s="29">
        <v>602.94432808530803</v>
      </c>
      <c r="AW35" s="29">
        <v>19.187409865221394</v>
      </c>
      <c r="AX35" s="29">
        <v>355042.68155092018</v>
      </c>
      <c r="AY35" s="29">
        <v>287938.74251492345</v>
      </c>
      <c r="AZ35" s="29">
        <v>88751.220943239299</v>
      </c>
      <c r="BA35" s="29">
        <v>297.97629692836978</v>
      </c>
      <c r="BB35" s="29">
        <v>31603.336872387506</v>
      </c>
      <c r="BC35" s="29">
        <v>95486.761408643972</v>
      </c>
      <c r="BD35" s="29">
        <v>237982.00292923386</v>
      </c>
      <c r="BE35" s="29">
        <v>99369.97423683088</v>
      </c>
      <c r="BF35" s="29">
        <v>47942.709479209727</v>
      </c>
      <c r="BG35" s="29">
        <v>211489.39533344292</v>
      </c>
      <c r="BH35" s="29">
        <v>1105010.7581488255</v>
      </c>
      <c r="BI35" s="29">
        <v>11318.128629890449</v>
      </c>
      <c r="BJ35" s="29">
        <v>1975135.7028165217</v>
      </c>
      <c r="BK35" s="29">
        <v>12524.169742969194</v>
      </c>
      <c r="BL35" s="29">
        <v>1009370.692650606</v>
      </c>
      <c r="BM35" s="29">
        <v>3624347.0664986381</v>
      </c>
      <c r="BN35" s="29">
        <v>208784.52075039648</v>
      </c>
      <c r="BO35" s="29">
        <v>352247.65252297639</v>
      </c>
      <c r="BP35" s="29">
        <v>258324.97668319443</v>
      </c>
      <c r="BQ35" s="29">
        <v>34815.080077069913</v>
      </c>
      <c r="BR35" s="29">
        <v>115899.26025674432</v>
      </c>
      <c r="BS35" s="29">
        <v>0</v>
      </c>
      <c r="BT35" s="59">
        <f t="shared" si="0"/>
        <v>45538474.37520168</v>
      </c>
      <c r="BU35" s="29">
        <v>16561489.121486064</v>
      </c>
      <c r="BV35" s="29">
        <v>0</v>
      </c>
      <c r="BW35" s="29">
        <v>318588.97071933548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6398.8615126271634</v>
      </c>
      <c r="CE35" s="29">
        <v>0</v>
      </c>
      <c r="CF35" s="29">
        <v>100989.94949449701</v>
      </c>
      <c r="CG35" s="29">
        <v>0</v>
      </c>
      <c r="CH35" s="29">
        <v>0</v>
      </c>
      <c r="CI35" s="29">
        <v>25928281.721585765</v>
      </c>
      <c r="CJ35" s="38">
        <f t="shared" si="1"/>
        <v>88454222.99999997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5048.4877917482372</v>
      </c>
      <c r="D36" s="29">
        <v>570.68444432167746</v>
      </c>
      <c r="E36" s="29">
        <v>222.07297605052207</v>
      </c>
      <c r="F36" s="29">
        <v>729629.53841113392</v>
      </c>
      <c r="G36" s="29">
        <v>968569.44133985264</v>
      </c>
      <c r="H36" s="29">
        <v>46520.890761300783</v>
      </c>
      <c r="I36" s="29">
        <v>12768.967454342242</v>
      </c>
      <c r="J36" s="29">
        <v>3015.813939557785</v>
      </c>
      <c r="K36" s="29">
        <v>2019.7367414736414</v>
      </c>
      <c r="L36" s="29">
        <v>338355.81709440029</v>
      </c>
      <c r="M36" s="29">
        <v>167929.52990092829</v>
      </c>
      <c r="N36" s="29">
        <v>203938.16150017758</v>
      </c>
      <c r="O36" s="29">
        <v>45355.565754921547</v>
      </c>
      <c r="P36" s="29">
        <v>164279.19523912732</v>
      </c>
      <c r="Q36" s="29">
        <v>65610.452044985941</v>
      </c>
      <c r="R36" s="29">
        <v>238917.12428210041</v>
      </c>
      <c r="S36" s="29">
        <v>50607.900480304983</v>
      </c>
      <c r="T36" s="29">
        <v>47272.998622181556</v>
      </c>
      <c r="U36" s="29">
        <v>1923538.2327418081</v>
      </c>
      <c r="V36" s="29">
        <v>21613.602485878011</v>
      </c>
      <c r="W36" s="29">
        <v>32208.865349838914</v>
      </c>
      <c r="X36" s="29">
        <v>528941.9206622988</v>
      </c>
      <c r="Y36" s="29">
        <v>38944.974003495634</v>
      </c>
      <c r="Z36" s="29">
        <v>662938.95145089575</v>
      </c>
      <c r="AA36" s="29">
        <v>14632.621978428058</v>
      </c>
      <c r="AB36" s="29">
        <v>67586.020262314909</v>
      </c>
      <c r="AC36" s="29">
        <v>274915.72638960026</v>
      </c>
      <c r="AD36" s="29">
        <v>271353.78305954492</v>
      </c>
      <c r="AE36" s="29">
        <v>4704990.0345085403</v>
      </c>
      <c r="AF36" s="29">
        <v>205169.54996438796</v>
      </c>
      <c r="AG36" s="29">
        <v>11322230.998767184</v>
      </c>
      <c r="AH36" s="29">
        <v>430367.006933884</v>
      </c>
      <c r="AI36" s="29">
        <v>5376.5732538380653</v>
      </c>
      <c r="AJ36" s="29">
        <v>528487.4808366209</v>
      </c>
      <c r="AK36" s="29">
        <v>585039.15246898658</v>
      </c>
      <c r="AL36" s="29">
        <v>75328.850740655369</v>
      </c>
      <c r="AM36" s="29">
        <v>105833.85189054217</v>
      </c>
      <c r="AN36" s="29">
        <v>63219.307462451594</v>
      </c>
      <c r="AO36" s="29">
        <v>784646.52782994602</v>
      </c>
      <c r="AP36" s="29">
        <v>545197.3558912049</v>
      </c>
      <c r="AQ36" s="29">
        <v>70312.333130848478</v>
      </c>
      <c r="AR36" s="29">
        <v>2679.1984297415052</v>
      </c>
      <c r="AS36" s="29">
        <v>2273.203607631785</v>
      </c>
      <c r="AT36" s="29">
        <v>85053.614697421537</v>
      </c>
      <c r="AU36" s="29">
        <v>11622.121538677005</v>
      </c>
      <c r="AV36" s="29">
        <v>8.9508308403076207</v>
      </c>
      <c r="AW36" s="29">
        <v>9.5213893801658873</v>
      </c>
      <c r="AX36" s="29">
        <v>791636.4954291886</v>
      </c>
      <c r="AY36" s="29">
        <v>243544.40869703403</v>
      </c>
      <c r="AZ36" s="29">
        <v>59926.365511996184</v>
      </c>
      <c r="BA36" s="29">
        <v>11836.92160453931</v>
      </c>
      <c r="BB36" s="29">
        <v>55831.087454125256</v>
      </c>
      <c r="BC36" s="29">
        <v>190932.67143152838</v>
      </c>
      <c r="BD36" s="29">
        <v>1063034.0579975601</v>
      </c>
      <c r="BE36" s="29">
        <v>145100.49819792341</v>
      </c>
      <c r="BF36" s="29">
        <v>354607.1276976348</v>
      </c>
      <c r="BG36" s="29">
        <v>337733.19616930297</v>
      </c>
      <c r="BH36" s="29">
        <v>271560.96960783482</v>
      </c>
      <c r="BI36" s="29">
        <v>8511.207006574652</v>
      </c>
      <c r="BJ36" s="29">
        <v>539629.59457393503</v>
      </c>
      <c r="BK36" s="29">
        <v>28909.813591019742</v>
      </c>
      <c r="BL36" s="29">
        <v>86238.543365329329</v>
      </c>
      <c r="BM36" s="29">
        <v>547701.10091971804</v>
      </c>
      <c r="BN36" s="29">
        <v>91502.81212430328</v>
      </c>
      <c r="BO36" s="29">
        <v>59356.620199221652</v>
      </c>
      <c r="BP36" s="29">
        <v>112012.26110547761</v>
      </c>
      <c r="BQ36" s="29">
        <v>5981.4826037226512</v>
      </c>
      <c r="BR36" s="29">
        <v>48231.47843169298</v>
      </c>
      <c r="BS36" s="29">
        <v>0</v>
      </c>
      <c r="BT36" s="59">
        <f t="shared" si="0"/>
        <v>31508971.425055452</v>
      </c>
      <c r="BU36" s="29">
        <v>3844311.8678229544</v>
      </c>
      <c r="BV36" s="29">
        <v>0</v>
      </c>
      <c r="BW36" s="29">
        <v>0</v>
      </c>
      <c r="BX36" s="29">
        <v>0</v>
      </c>
      <c r="BY36" s="29">
        <v>70657.719811351693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860882.16896058933</v>
      </c>
      <c r="CG36" s="29">
        <v>0</v>
      </c>
      <c r="CH36" s="29">
        <v>0</v>
      </c>
      <c r="CI36" s="29">
        <v>539764304.21834958</v>
      </c>
      <c r="CJ36" s="38">
        <f t="shared" si="1"/>
        <v>576049127.39999986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855.3221773225124</v>
      </c>
      <c r="D37" s="29">
        <v>80.784719140450747</v>
      </c>
      <c r="E37" s="29">
        <v>111.41115934534933</v>
      </c>
      <c r="F37" s="29">
        <v>8354.4801693933277</v>
      </c>
      <c r="G37" s="29">
        <v>22183.565502666344</v>
      </c>
      <c r="H37" s="29">
        <v>6810.5414159733336</v>
      </c>
      <c r="I37" s="29">
        <v>1320.0650156956262</v>
      </c>
      <c r="J37" s="29">
        <v>317.52881323416398</v>
      </c>
      <c r="K37" s="29">
        <v>377.05802223518361</v>
      </c>
      <c r="L37" s="29">
        <v>15382.237679289134</v>
      </c>
      <c r="M37" s="29">
        <v>31402.408353332285</v>
      </c>
      <c r="N37" s="29">
        <v>34065.5403911713</v>
      </c>
      <c r="O37" s="29">
        <v>1802.3385061672348</v>
      </c>
      <c r="P37" s="29">
        <v>1768.1409838490763</v>
      </c>
      <c r="Q37" s="29">
        <v>856.57462944789563</v>
      </c>
      <c r="R37" s="29">
        <v>5782.2229006530206</v>
      </c>
      <c r="S37" s="29">
        <v>9333.9505593130689</v>
      </c>
      <c r="T37" s="29">
        <v>9333.8952533926677</v>
      </c>
      <c r="U37" s="29">
        <v>128576.45346533491</v>
      </c>
      <c r="V37" s="29">
        <v>1728.4204686839419</v>
      </c>
      <c r="W37" s="29">
        <v>708.17526406054731</v>
      </c>
      <c r="X37" s="29">
        <v>8453.4614221406409</v>
      </c>
      <c r="Y37" s="29">
        <v>9045.36974038874</v>
      </c>
      <c r="Z37" s="29">
        <v>14157.48236060431</v>
      </c>
      <c r="AA37" s="29">
        <v>801.36486460599076</v>
      </c>
      <c r="AB37" s="29">
        <v>11544.793451316988</v>
      </c>
      <c r="AC37" s="29">
        <v>12617.502937574915</v>
      </c>
      <c r="AD37" s="29">
        <v>23021.200432345871</v>
      </c>
      <c r="AE37" s="29">
        <v>147801.48236096956</v>
      </c>
      <c r="AF37" s="29">
        <v>38359.518752257107</v>
      </c>
      <c r="AG37" s="29">
        <v>3221.573474865153</v>
      </c>
      <c r="AH37" s="29">
        <v>5873.3297631605756</v>
      </c>
      <c r="AI37" s="29">
        <v>8432.8399609092412</v>
      </c>
      <c r="AJ37" s="29">
        <v>46330.35352986386</v>
      </c>
      <c r="AK37" s="29">
        <v>10921.351053046679</v>
      </c>
      <c r="AL37" s="29">
        <v>5763.4805696801623</v>
      </c>
      <c r="AM37" s="29">
        <v>5070.8617016945464</v>
      </c>
      <c r="AN37" s="29">
        <v>3167.2476872069929</v>
      </c>
      <c r="AO37" s="29">
        <v>16755.094129264136</v>
      </c>
      <c r="AP37" s="29">
        <v>29520.237172784829</v>
      </c>
      <c r="AQ37" s="29">
        <v>5018.6887532629653</v>
      </c>
      <c r="AR37" s="29">
        <v>2568.3717918962489</v>
      </c>
      <c r="AS37" s="29">
        <v>479.01281267317631</v>
      </c>
      <c r="AT37" s="29">
        <v>4404.8792658322936</v>
      </c>
      <c r="AU37" s="29">
        <v>1869.8614485302728</v>
      </c>
      <c r="AV37" s="29">
        <v>76.846149853047237</v>
      </c>
      <c r="AW37" s="29">
        <v>2.1354748872313452</v>
      </c>
      <c r="AX37" s="29">
        <v>79102.479645051397</v>
      </c>
      <c r="AY37" s="29">
        <v>50317.593364609362</v>
      </c>
      <c r="AZ37" s="29">
        <v>11426.911597088201</v>
      </c>
      <c r="BA37" s="29">
        <v>5.1771747839411617</v>
      </c>
      <c r="BB37" s="29">
        <v>5948.6360485942641</v>
      </c>
      <c r="BC37" s="29">
        <v>13927.393739183737</v>
      </c>
      <c r="BD37" s="29">
        <v>39115.570744215765</v>
      </c>
      <c r="BE37" s="29">
        <v>12309.349219997712</v>
      </c>
      <c r="BF37" s="29">
        <v>956576.8550687331</v>
      </c>
      <c r="BG37" s="29">
        <v>33775.937635694158</v>
      </c>
      <c r="BH37" s="29">
        <v>81590.92289235827</v>
      </c>
      <c r="BI37" s="29">
        <v>320.61264379325002</v>
      </c>
      <c r="BJ37" s="29">
        <v>15930.636695559468</v>
      </c>
      <c r="BK37" s="29">
        <v>1643.7487977900951</v>
      </c>
      <c r="BL37" s="29">
        <v>5199.1663539161782</v>
      </c>
      <c r="BM37" s="29">
        <v>3823.3170557357807</v>
      </c>
      <c r="BN37" s="29">
        <v>5402.7126908010232</v>
      </c>
      <c r="BO37" s="29">
        <v>4105.8998546313433</v>
      </c>
      <c r="BP37" s="29">
        <v>12161.055352159046</v>
      </c>
      <c r="BQ37" s="29">
        <v>1072.9140304562309</v>
      </c>
      <c r="BR37" s="29">
        <v>3841.6287152906061</v>
      </c>
      <c r="BS37" s="29">
        <v>0</v>
      </c>
      <c r="BT37" s="59">
        <f t="shared" si="0"/>
        <v>2034027.9758317603</v>
      </c>
      <c r="BU37" s="29">
        <v>86149.430669549547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2592.0876901493361</v>
      </c>
      <c r="CE37" s="29">
        <v>0</v>
      </c>
      <c r="CF37" s="29">
        <v>42943.234761257932</v>
      </c>
      <c r="CG37" s="29">
        <v>0</v>
      </c>
      <c r="CH37" s="29">
        <v>0</v>
      </c>
      <c r="CI37" s="29">
        <v>17884929.571047284</v>
      </c>
      <c r="CJ37" s="38">
        <f t="shared" ref="CJ37:CJ68" si="2">SUM(BT37:CI37)</f>
        <v>20050642.300000001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2386.8648711661699</v>
      </c>
      <c r="D38" s="29">
        <v>787.02667242169059</v>
      </c>
      <c r="E38" s="29">
        <v>139581.63882438026</v>
      </c>
      <c r="F38" s="29">
        <v>281605.46265548671</v>
      </c>
      <c r="G38" s="29">
        <v>675657.96743916208</v>
      </c>
      <c r="H38" s="29">
        <v>32315.730228052598</v>
      </c>
      <c r="I38" s="29">
        <v>29378.792439849509</v>
      </c>
      <c r="J38" s="29">
        <v>4925.9778980718902</v>
      </c>
      <c r="K38" s="29">
        <v>8342.144963072431</v>
      </c>
      <c r="L38" s="29">
        <v>94625.107614542721</v>
      </c>
      <c r="M38" s="29">
        <v>197183.34192147711</v>
      </c>
      <c r="N38" s="29">
        <v>113928.33365334224</v>
      </c>
      <c r="O38" s="29">
        <v>34402.354142061202</v>
      </c>
      <c r="P38" s="29">
        <v>42754.609726872382</v>
      </c>
      <c r="Q38" s="29">
        <v>512.26037613428923</v>
      </c>
      <c r="R38" s="29">
        <v>25301.580082369175</v>
      </c>
      <c r="S38" s="29">
        <v>34720.524645349258</v>
      </c>
      <c r="T38" s="29">
        <v>6331.7972612050626</v>
      </c>
      <c r="U38" s="29">
        <v>135722.66107314793</v>
      </c>
      <c r="V38" s="29">
        <v>4580.3403184503277</v>
      </c>
      <c r="W38" s="29">
        <v>429.10558449294496</v>
      </c>
      <c r="X38" s="29">
        <v>29980.84297491725</v>
      </c>
      <c r="Y38" s="29">
        <v>60924.629642645152</v>
      </c>
      <c r="Z38" s="29">
        <v>7503.5477716085679</v>
      </c>
      <c r="AA38" s="29">
        <v>3565.9404122380006</v>
      </c>
      <c r="AB38" s="29">
        <v>107212.90773475634</v>
      </c>
      <c r="AC38" s="29">
        <v>770543.35399250838</v>
      </c>
      <c r="AD38" s="29">
        <v>820561.00982706598</v>
      </c>
      <c r="AE38" s="29">
        <v>16608103.868346497</v>
      </c>
      <c r="AF38" s="29">
        <v>823245.70335645543</v>
      </c>
      <c r="AG38" s="29">
        <v>1771052.8927673022</v>
      </c>
      <c r="AH38" s="29">
        <v>1145430.8833172556</v>
      </c>
      <c r="AI38" s="29">
        <v>3626491.7309764544</v>
      </c>
      <c r="AJ38" s="29">
        <v>2017945.1609634515</v>
      </c>
      <c r="AK38" s="29">
        <v>99327.381526559635</v>
      </c>
      <c r="AL38" s="29">
        <v>10755.568954288354</v>
      </c>
      <c r="AM38" s="29">
        <v>60889.007891177549</v>
      </c>
      <c r="AN38" s="29">
        <v>19787.675014092598</v>
      </c>
      <c r="AO38" s="29">
        <v>170517.5000068745</v>
      </c>
      <c r="AP38" s="29">
        <v>51762.169630744029</v>
      </c>
      <c r="AQ38" s="29">
        <v>6116.5529818213272</v>
      </c>
      <c r="AR38" s="29">
        <v>1869.3350422866688</v>
      </c>
      <c r="AS38" s="29">
        <v>408.05118199188718</v>
      </c>
      <c r="AT38" s="29">
        <v>17867.420774542054</v>
      </c>
      <c r="AU38" s="29">
        <v>6070.0570665670612</v>
      </c>
      <c r="AV38" s="29">
        <v>18.138231549949857</v>
      </c>
      <c r="AW38" s="29">
        <v>4.2582549179602127</v>
      </c>
      <c r="AX38" s="29">
        <v>64597.247732007309</v>
      </c>
      <c r="AY38" s="29">
        <v>35874.945894676261</v>
      </c>
      <c r="AZ38" s="29">
        <v>7451.3095161380515</v>
      </c>
      <c r="BA38" s="29">
        <v>222.64022196072543</v>
      </c>
      <c r="BB38" s="29">
        <v>5455.8192966653005</v>
      </c>
      <c r="BC38" s="29">
        <v>16930.664009415763</v>
      </c>
      <c r="BD38" s="29">
        <v>116987.02105050562</v>
      </c>
      <c r="BE38" s="29">
        <v>15201.31805463952</v>
      </c>
      <c r="BF38" s="29">
        <v>8006.431435565768</v>
      </c>
      <c r="BG38" s="29">
        <v>39126.239741799269</v>
      </c>
      <c r="BH38" s="29">
        <v>201292.19173730348</v>
      </c>
      <c r="BI38" s="29">
        <v>3507.1032057141674</v>
      </c>
      <c r="BJ38" s="29">
        <v>112869.21977251858</v>
      </c>
      <c r="BK38" s="29">
        <v>4448.7876827863956</v>
      </c>
      <c r="BL38" s="29">
        <v>24585.466524879241</v>
      </c>
      <c r="BM38" s="29">
        <v>92825.77441266377</v>
      </c>
      <c r="BN38" s="29">
        <v>43922.48624669142</v>
      </c>
      <c r="BO38" s="29">
        <v>23542.711954685372</v>
      </c>
      <c r="BP38" s="29">
        <v>14402.269557897802</v>
      </c>
      <c r="BQ38" s="29">
        <v>25057.496475228898</v>
      </c>
      <c r="BR38" s="29">
        <v>12552.274416609484</v>
      </c>
      <c r="BS38" s="29">
        <v>0</v>
      </c>
      <c r="BT38" s="59">
        <f t="shared" si="0"/>
        <v>30972288.629972026</v>
      </c>
      <c r="BU38" s="29">
        <v>2861539.4795383769</v>
      </c>
      <c r="BV38" s="29">
        <v>0</v>
      </c>
      <c r="BW38" s="29">
        <v>0</v>
      </c>
      <c r="BX38" s="29">
        <v>0</v>
      </c>
      <c r="BY38" s="29">
        <v>3782589.7348067085</v>
      </c>
      <c r="BZ38" s="29">
        <v>0</v>
      </c>
      <c r="CA38" s="29">
        <v>0</v>
      </c>
      <c r="CB38" s="29">
        <v>0</v>
      </c>
      <c r="CC38" s="29">
        <v>0</v>
      </c>
      <c r="CD38" s="29">
        <v>5660.3502523570951</v>
      </c>
      <c r="CE38" s="29">
        <v>0</v>
      </c>
      <c r="CF38" s="29">
        <v>526037.45481140458</v>
      </c>
      <c r="CG38" s="29">
        <v>0</v>
      </c>
      <c r="CH38" s="29">
        <v>0</v>
      </c>
      <c r="CI38" s="29">
        <v>25494086.450619131</v>
      </c>
      <c r="CJ38" s="38">
        <f t="shared" si="2"/>
        <v>63642202.100000001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23151.486333355064</v>
      </c>
      <c r="D39" s="29">
        <v>28.054948071159391</v>
      </c>
      <c r="E39" s="29">
        <v>488.76617734132935</v>
      </c>
      <c r="F39" s="29">
        <v>6967.882329310657</v>
      </c>
      <c r="G39" s="29">
        <v>293019.0924417139</v>
      </c>
      <c r="H39" s="29">
        <v>6792.9339914498069</v>
      </c>
      <c r="I39" s="29">
        <v>51000.779962768516</v>
      </c>
      <c r="J39" s="29">
        <v>4527.0066193898947</v>
      </c>
      <c r="K39" s="29">
        <v>90586.570133426314</v>
      </c>
      <c r="L39" s="29">
        <v>131863.57192679326</v>
      </c>
      <c r="M39" s="29">
        <v>165425.71162505081</v>
      </c>
      <c r="N39" s="29">
        <v>50500.616043107737</v>
      </c>
      <c r="O39" s="29">
        <v>8798.8429707929336</v>
      </c>
      <c r="P39" s="29">
        <v>14257.281944137218</v>
      </c>
      <c r="Q39" s="29">
        <v>405.32688826067181</v>
      </c>
      <c r="R39" s="29">
        <v>22026.881679614464</v>
      </c>
      <c r="S39" s="29">
        <v>3731.95991568208</v>
      </c>
      <c r="T39" s="29">
        <v>8081.6847864443062</v>
      </c>
      <c r="U39" s="29">
        <v>62537.340614496563</v>
      </c>
      <c r="V39" s="29">
        <v>12348.765371594001</v>
      </c>
      <c r="W39" s="29">
        <v>634.5964786726297</v>
      </c>
      <c r="X39" s="29">
        <v>82679.308728895383</v>
      </c>
      <c r="Y39" s="29">
        <v>40341.8222189589</v>
      </c>
      <c r="Z39" s="29">
        <v>497522.31678272173</v>
      </c>
      <c r="AA39" s="29">
        <v>116324.15562642479</v>
      </c>
      <c r="AB39" s="29">
        <v>213996.70647992796</v>
      </c>
      <c r="AC39" s="29">
        <v>90114.475355208182</v>
      </c>
      <c r="AD39" s="29">
        <v>157021.73930271174</v>
      </c>
      <c r="AE39" s="29">
        <v>2322148.8340791124</v>
      </c>
      <c r="AF39" s="29">
        <v>607230.89654922683</v>
      </c>
      <c r="AG39" s="29">
        <v>179057.95735978699</v>
      </c>
      <c r="AH39" s="29">
        <v>39402.865268954578</v>
      </c>
      <c r="AI39" s="29">
        <v>19016.225239412888</v>
      </c>
      <c r="AJ39" s="29">
        <v>1110738.0208707242</v>
      </c>
      <c r="AK39" s="29">
        <v>712914.68172232632</v>
      </c>
      <c r="AL39" s="29">
        <v>163413.89244042634</v>
      </c>
      <c r="AM39" s="29">
        <v>766349.01219219121</v>
      </c>
      <c r="AN39" s="29">
        <v>142638.6788692649</v>
      </c>
      <c r="AO39" s="29">
        <v>107923.67229336647</v>
      </c>
      <c r="AP39" s="29">
        <v>587104.27712105971</v>
      </c>
      <c r="AQ39" s="29">
        <v>342283.46659156599</v>
      </c>
      <c r="AR39" s="29">
        <v>235948.30327310204</v>
      </c>
      <c r="AS39" s="29">
        <v>11116.10848977394</v>
      </c>
      <c r="AT39" s="29">
        <v>105109.40895186621</v>
      </c>
      <c r="AU39" s="29">
        <v>35079.994437170761</v>
      </c>
      <c r="AV39" s="29">
        <v>459.89717004493514</v>
      </c>
      <c r="AW39" s="29">
        <v>159.8810386089975</v>
      </c>
      <c r="AX39" s="29">
        <v>734346.43757896009</v>
      </c>
      <c r="AY39" s="29">
        <v>83919.464732823646</v>
      </c>
      <c r="AZ39" s="29">
        <v>158707.21841616053</v>
      </c>
      <c r="BA39" s="29">
        <v>1083.9599040133241</v>
      </c>
      <c r="BB39" s="29">
        <v>191680.5707811648</v>
      </c>
      <c r="BC39" s="29">
        <v>320631.55923022126</v>
      </c>
      <c r="BD39" s="29">
        <v>430793.36396648607</v>
      </c>
      <c r="BE39" s="29">
        <v>352840.70042664424</v>
      </c>
      <c r="BF39" s="29">
        <v>31115.554109121291</v>
      </c>
      <c r="BG39" s="29">
        <v>535427.74590041826</v>
      </c>
      <c r="BH39" s="29">
        <v>641881.46979398467</v>
      </c>
      <c r="BI39" s="29">
        <v>25518.931088032321</v>
      </c>
      <c r="BJ39" s="29">
        <v>276520.40376060031</v>
      </c>
      <c r="BK39" s="29">
        <v>66260.38313004277</v>
      </c>
      <c r="BL39" s="29">
        <v>210792.7268669277</v>
      </c>
      <c r="BM39" s="29">
        <v>794585.54067248839</v>
      </c>
      <c r="BN39" s="29">
        <v>187804.23582891794</v>
      </c>
      <c r="BO39" s="29">
        <v>109110.8395264908</v>
      </c>
      <c r="BP39" s="29">
        <v>63015.266111753204</v>
      </c>
      <c r="BQ39" s="29">
        <v>44179.185271214861</v>
      </c>
      <c r="BR39" s="29">
        <v>100900.46940331545</v>
      </c>
      <c r="BS39" s="29">
        <v>0</v>
      </c>
      <c r="BT39" s="59">
        <f t="shared" si="0"/>
        <v>15004387.778134089</v>
      </c>
      <c r="BU39" s="29">
        <v>500081.98494623322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290.63574397058164</v>
      </c>
      <c r="CE39" s="29">
        <v>0</v>
      </c>
      <c r="CF39" s="29">
        <v>125759.67067812757</v>
      </c>
      <c r="CG39" s="29">
        <v>0</v>
      </c>
      <c r="CH39" s="29">
        <v>0</v>
      </c>
      <c r="CI39" s="29">
        <v>2982240.0304975812</v>
      </c>
      <c r="CJ39" s="38">
        <f t="shared" si="2"/>
        <v>18612760.100000001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18167.585553560541</v>
      </c>
      <c r="D40" s="29">
        <v>12146.322162783448</v>
      </c>
      <c r="E40" s="29">
        <v>9989.8101651964262</v>
      </c>
      <c r="F40" s="29">
        <v>33164.626887995109</v>
      </c>
      <c r="G40" s="29">
        <v>263734.72695892485</v>
      </c>
      <c r="H40" s="29">
        <v>18190.901441035166</v>
      </c>
      <c r="I40" s="29">
        <v>31855.391330816605</v>
      </c>
      <c r="J40" s="29">
        <v>8628.0989091755328</v>
      </c>
      <c r="K40" s="29">
        <v>4750.892303295519</v>
      </c>
      <c r="L40" s="29">
        <v>53091.244934389048</v>
      </c>
      <c r="M40" s="29">
        <v>196034.18186001381</v>
      </c>
      <c r="N40" s="29">
        <v>795377.57437815994</v>
      </c>
      <c r="O40" s="29">
        <v>65092.334702259868</v>
      </c>
      <c r="P40" s="29">
        <v>48332.314796465391</v>
      </c>
      <c r="Q40" s="29">
        <v>7731.0051754392116</v>
      </c>
      <c r="R40" s="29">
        <v>136290.17812890338</v>
      </c>
      <c r="S40" s="29">
        <v>134089.39469656505</v>
      </c>
      <c r="T40" s="29">
        <v>42525.4912641587</v>
      </c>
      <c r="U40" s="29">
        <v>338625.00066563342</v>
      </c>
      <c r="V40" s="29">
        <v>18876.153467038974</v>
      </c>
      <c r="W40" s="29">
        <v>3194.1643015392133</v>
      </c>
      <c r="X40" s="29">
        <v>76787.173229732201</v>
      </c>
      <c r="Y40" s="29">
        <v>65169.098151989936</v>
      </c>
      <c r="Z40" s="29">
        <v>80148.58089063011</v>
      </c>
      <c r="AA40" s="29">
        <v>17669.339552312798</v>
      </c>
      <c r="AB40" s="29">
        <v>201832.63009476685</v>
      </c>
      <c r="AC40" s="29">
        <v>167393.78295551657</v>
      </c>
      <c r="AD40" s="29">
        <v>165598.94608000381</v>
      </c>
      <c r="AE40" s="29">
        <v>4658869.3215258773</v>
      </c>
      <c r="AF40" s="29">
        <v>823012.30187929771</v>
      </c>
      <c r="AG40" s="29">
        <v>1074080.1540110942</v>
      </c>
      <c r="AH40" s="29">
        <v>125450.35737794303</v>
      </c>
      <c r="AI40" s="29">
        <v>312047.53484698379</v>
      </c>
      <c r="AJ40" s="29">
        <v>563490.67997233232</v>
      </c>
      <c r="AK40" s="29">
        <v>151113.48890120542</v>
      </c>
      <c r="AL40" s="29">
        <v>2185829.7384145726</v>
      </c>
      <c r="AM40" s="29">
        <v>174596.17012891738</v>
      </c>
      <c r="AN40" s="29">
        <v>259065.20023454796</v>
      </c>
      <c r="AO40" s="29">
        <v>135171.57784328313</v>
      </c>
      <c r="AP40" s="29">
        <v>1169110.0039042181</v>
      </c>
      <c r="AQ40" s="29">
        <v>718187.82098864717</v>
      </c>
      <c r="AR40" s="29">
        <v>96218.805541366019</v>
      </c>
      <c r="AS40" s="29">
        <v>12909.200813503245</v>
      </c>
      <c r="AT40" s="29">
        <v>169870.7260199532</v>
      </c>
      <c r="AU40" s="29">
        <v>29516.520735821905</v>
      </c>
      <c r="AV40" s="29">
        <v>47.231806903220871</v>
      </c>
      <c r="AW40" s="29">
        <v>14.377478994081834</v>
      </c>
      <c r="AX40" s="29">
        <v>1152262.1907443425</v>
      </c>
      <c r="AY40" s="29">
        <v>975332.24124843231</v>
      </c>
      <c r="AZ40" s="29">
        <v>260064.25108441978</v>
      </c>
      <c r="BA40" s="29">
        <v>355.07589754344627</v>
      </c>
      <c r="BB40" s="29">
        <v>145411.76042718592</v>
      </c>
      <c r="BC40" s="29">
        <v>319307.19846298714</v>
      </c>
      <c r="BD40" s="29">
        <v>982694.10689121811</v>
      </c>
      <c r="BE40" s="29">
        <v>337419.74429873779</v>
      </c>
      <c r="BF40" s="29">
        <v>106071.0515038015</v>
      </c>
      <c r="BG40" s="29">
        <v>749915.63343204232</v>
      </c>
      <c r="BH40" s="29">
        <v>922304.20898009441</v>
      </c>
      <c r="BI40" s="29">
        <v>7407.4927031575071</v>
      </c>
      <c r="BJ40" s="29">
        <v>619237.01692794496</v>
      </c>
      <c r="BK40" s="29">
        <v>69122.024146986863</v>
      </c>
      <c r="BL40" s="29">
        <v>162445.50366558653</v>
      </c>
      <c r="BM40" s="29">
        <v>1252964.9367205559</v>
      </c>
      <c r="BN40" s="29">
        <v>405759.69358655531</v>
      </c>
      <c r="BO40" s="29">
        <v>267354.57550594036</v>
      </c>
      <c r="BP40" s="29">
        <v>564838.32473938772</v>
      </c>
      <c r="BQ40" s="29">
        <v>26250.441159040864</v>
      </c>
      <c r="BR40" s="29">
        <v>62831.051830914737</v>
      </c>
      <c r="BS40" s="29">
        <v>0</v>
      </c>
      <c r="BT40" s="59">
        <f t="shared" si="0"/>
        <v>25062436.681420639</v>
      </c>
      <c r="BU40" s="29">
        <v>57216288.611100778</v>
      </c>
      <c r="BV40" s="29">
        <v>0</v>
      </c>
      <c r="BW40" s="29">
        <v>2966.7975877318913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18781.704216935603</v>
      </c>
      <c r="CE40" s="29">
        <v>0</v>
      </c>
      <c r="CF40" s="29">
        <v>148343.88257478585</v>
      </c>
      <c r="CG40" s="29">
        <v>0</v>
      </c>
      <c r="CH40" s="29">
        <v>0</v>
      </c>
      <c r="CI40" s="29">
        <v>1100055.3230991312</v>
      </c>
      <c r="CJ40" s="38">
        <f t="shared" si="2"/>
        <v>83548873.000000015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12174.888450826436</v>
      </c>
      <c r="D41" s="29">
        <v>787.39538399728326</v>
      </c>
      <c r="E41" s="29">
        <v>2174.9591735756085</v>
      </c>
      <c r="F41" s="29">
        <v>35658.54854289777</v>
      </c>
      <c r="G41" s="29">
        <v>144070.89090761926</v>
      </c>
      <c r="H41" s="29">
        <v>3039.8990744384769</v>
      </c>
      <c r="I41" s="29">
        <v>6164.5528299271064</v>
      </c>
      <c r="J41" s="29">
        <v>1015.8111984289517</v>
      </c>
      <c r="K41" s="29">
        <v>50508.375990857465</v>
      </c>
      <c r="L41" s="29">
        <v>36786.459523401114</v>
      </c>
      <c r="M41" s="29">
        <v>35563.971021823694</v>
      </c>
      <c r="N41" s="29">
        <v>74327.398019263055</v>
      </c>
      <c r="O41" s="29">
        <v>5216.2861784601746</v>
      </c>
      <c r="P41" s="29">
        <v>10072.536171880123</v>
      </c>
      <c r="Q41" s="29">
        <v>252.17399157075968</v>
      </c>
      <c r="R41" s="29">
        <v>21565.156682168148</v>
      </c>
      <c r="S41" s="29">
        <v>56071.46098703747</v>
      </c>
      <c r="T41" s="29">
        <v>12050.184855769156</v>
      </c>
      <c r="U41" s="29">
        <v>75638.055023148539</v>
      </c>
      <c r="V41" s="29">
        <v>3759.972966249893</v>
      </c>
      <c r="W41" s="29">
        <v>709.1378086349398</v>
      </c>
      <c r="X41" s="29">
        <v>25521.749601481068</v>
      </c>
      <c r="Y41" s="29">
        <v>39550.024504440371</v>
      </c>
      <c r="Z41" s="29">
        <v>105930.36984985619</v>
      </c>
      <c r="AA41" s="29">
        <v>6217.2583725824643</v>
      </c>
      <c r="AB41" s="29">
        <v>108541.58437154751</v>
      </c>
      <c r="AC41" s="29">
        <v>74658.102573063879</v>
      </c>
      <c r="AD41" s="29">
        <v>73456.371369522472</v>
      </c>
      <c r="AE41" s="29">
        <v>1292014.9169049864</v>
      </c>
      <c r="AF41" s="29">
        <v>332590.67730125936</v>
      </c>
      <c r="AG41" s="29">
        <v>67036.70288714215</v>
      </c>
      <c r="AH41" s="29">
        <v>51676.375787652047</v>
      </c>
      <c r="AI41" s="29">
        <v>12576.523112829382</v>
      </c>
      <c r="AJ41" s="29">
        <v>83961.516146391019</v>
      </c>
      <c r="AK41" s="29">
        <v>293105.96509194712</v>
      </c>
      <c r="AL41" s="29">
        <v>206819.24980730138</v>
      </c>
      <c r="AM41" s="29">
        <v>2482378.3619003892</v>
      </c>
      <c r="AN41" s="29">
        <v>77362.824129428118</v>
      </c>
      <c r="AO41" s="29">
        <v>197090.54880547425</v>
      </c>
      <c r="AP41" s="29">
        <v>1825198.2236857719</v>
      </c>
      <c r="AQ41" s="29">
        <v>511724.51261728234</v>
      </c>
      <c r="AR41" s="29">
        <v>297785.41689645703</v>
      </c>
      <c r="AS41" s="29">
        <v>18144.282389635191</v>
      </c>
      <c r="AT41" s="29">
        <v>435813.23966802354</v>
      </c>
      <c r="AU41" s="29">
        <v>23018.532266540478</v>
      </c>
      <c r="AV41" s="29">
        <v>1726.9820579014399</v>
      </c>
      <c r="AW41" s="29">
        <v>363.05740691761224</v>
      </c>
      <c r="AX41" s="29">
        <v>333740.09002460015</v>
      </c>
      <c r="AY41" s="29">
        <v>452057.7067833491</v>
      </c>
      <c r="AZ41" s="29">
        <v>130060.07271362252</v>
      </c>
      <c r="BA41" s="29">
        <v>757.66587221289933</v>
      </c>
      <c r="BB41" s="29">
        <v>1576750.788677495</v>
      </c>
      <c r="BC41" s="29">
        <v>74261.923289060855</v>
      </c>
      <c r="BD41" s="29">
        <v>123525.82411739379</v>
      </c>
      <c r="BE41" s="29">
        <v>83306.577184118549</v>
      </c>
      <c r="BF41" s="29">
        <v>6265.5364280036392</v>
      </c>
      <c r="BG41" s="29">
        <v>163207.30434360114</v>
      </c>
      <c r="BH41" s="29">
        <v>509947.54674605076</v>
      </c>
      <c r="BI41" s="29">
        <v>5221.673408476433</v>
      </c>
      <c r="BJ41" s="29">
        <v>833572.98453963106</v>
      </c>
      <c r="BK41" s="29">
        <v>43634.487000791269</v>
      </c>
      <c r="BL41" s="29">
        <v>165519.07230829322</v>
      </c>
      <c r="BM41" s="29">
        <v>100714.29521613957</v>
      </c>
      <c r="BN41" s="29">
        <v>163096.51048358067</v>
      </c>
      <c r="BO41" s="29">
        <v>32476.923844948145</v>
      </c>
      <c r="BP41" s="29">
        <v>127664.66062141953</v>
      </c>
      <c r="BQ41" s="29">
        <v>13611.749380600832</v>
      </c>
      <c r="BR41" s="29">
        <v>42127.231987230713</v>
      </c>
      <c r="BS41" s="29">
        <v>0</v>
      </c>
      <c r="BT41" s="59">
        <f t="shared" si="0"/>
        <v>14213392.109258419</v>
      </c>
      <c r="BU41" s="29">
        <v>4235649.9099072115</v>
      </c>
      <c r="BV41" s="29">
        <v>0</v>
      </c>
      <c r="BW41" s="29">
        <v>493.9229389875951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313919.62993119087</v>
      </c>
      <c r="CE41" s="29">
        <v>0</v>
      </c>
      <c r="CF41" s="29">
        <v>6274333.1037399983</v>
      </c>
      <c r="CG41" s="29">
        <v>0</v>
      </c>
      <c r="CH41" s="29">
        <v>50262.270766195426</v>
      </c>
      <c r="CI41" s="29">
        <v>9346268.9334579986</v>
      </c>
      <c r="CJ41" s="38">
        <f t="shared" si="2"/>
        <v>34434319.880000003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2922.5782152787747</v>
      </c>
      <c r="D42" s="29">
        <v>408.72989205562908</v>
      </c>
      <c r="E42" s="29">
        <v>466.71951461666544</v>
      </c>
      <c r="F42" s="29">
        <v>12962.946330873285</v>
      </c>
      <c r="G42" s="29">
        <v>188607.13845362249</v>
      </c>
      <c r="H42" s="29">
        <v>5717.8284940744852</v>
      </c>
      <c r="I42" s="29">
        <v>2623.1220779689174</v>
      </c>
      <c r="J42" s="29">
        <v>530.86670894592157</v>
      </c>
      <c r="K42" s="29">
        <v>291.99232634492756</v>
      </c>
      <c r="L42" s="29">
        <v>6229.0581399882285</v>
      </c>
      <c r="M42" s="29">
        <v>16565.889144333378</v>
      </c>
      <c r="N42" s="29">
        <v>19549.518918561131</v>
      </c>
      <c r="O42" s="29">
        <v>2247.1795689128298</v>
      </c>
      <c r="P42" s="29">
        <v>5364.4317266024264</v>
      </c>
      <c r="Q42" s="29">
        <v>38.409142400813209</v>
      </c>
      <c r="R42" s="29">
        <v>11879.322653438026</v>
      </c>
      <c r="S42" s="29">
        <v>6470.613301196322</v>
      </c>
      <c r="T42" s="29">
        <v>1842.771042882214</v>
      </c>
      <c r="U42" s="29">
        <v>26035.311124472235</v>
      </c>
      <c r="V42" s="29">
        <v>1721.9710486524421</v>
      </c>
      <c r="W42" s="29">
        <v>175.43096637745251</v>
      </c>
      <c r="X42" s="29">
        <v>33359.940891629187</v>
      </c>
      <c r="Y42" s="29">
        <v>12207.455506981894</v>
      </c>
      <c r="Z42" s="29">
        <v>24433.742225376267</v>
      </c>
      <c r="AA42" s="29">
        <v>648.21230280943018</v>
      </c>
      <c r="AB42" s="29">
        <v>21221.292679826045</v>
      </c>
      <c r="AC42" s="29">
        <v>13594.442491036909</v>
      </c>
      <c r="AD42" s="29">
        <v>125196.45596787795</v>
      </c>
      <c r="AE42" s="29">
        <v>1896263.6323390191</v>
      </c>
      <c r="AF42" s="29">
        <v>605992.01756905741</v>
      </c>
      <c r="AG42" s="29">
        <v>23281.995916944834</v>
      </c>
      <c r="AH42" s="29">
        <v>12750.957847768148</v>
      </c>
      <c r="AI42" s="29">
        <v>2386.3920065272396</v>
      </c>
      <c r="AJ42" s="29">
        <v>38620.770186793154</v>
      </c>
      <c r="AK42" s="29">
        <v>63429.179458927261</v>
      </c>
      <c r="AL42" s="29">
        <v>116925.10946686912</v>
      </c>
      <c r="AM42" s="29">
        <v>38326.724969630915</v>
      </c>
      <c r="AN42" s="29">
        <v>3238030.3856109893</v>
      </c>
      <c r="AO42" s="29">
        <v>1044294.0824961429</v>
      </c>
      <c r="AP42" s="29">
        <v>56446.863094188288</v>
      </c>
      <c r="AQ42" s="29">
        <v>796870.46306997864</v>
      </c>
      <c r="AR42" s="29">
        <v>571754.12715099915</v>
      </c>
      <c r="AS42" s="29">
        <v>2011.6006245494088</v>
      </c>
      <c r="AT42" s="29">
        <v>44404.575851897702</v>
      </c>
      <c r="AU42" s="29">
        <v>4957.967705825733</v>
      </c>
      <c r="AV42" s="29">
        <v>391.80329087969398</v>
      </c>
      <c r="AW42" s="29">
        <v>3.9349123821794945</v>
      </c>
      <c r="AX42" s="29">
        <v>649949.98313487065</v>
      </c>
      <c r="AY42" s="29">
        <v>58996.01186786186</v>
      </c>
      <c r="AZ42" s="29">
        <v>51473.350758723755</v>
      </c>
      <c r="BA42" s="29">
        <v>1.3931306293891392</v>
      </c>
      <c r="BB42" s="29">
        <v>1781714.036147044</v>
      </c>
      <c r="BC42" s="29">
        <v>80845.269733336478</v>
      </c>
      <c r="BD42" s="29">
        <v>208611.7306887767</v>
      </c>
      <c r="BE42" s="29">
        <v>7768.3369867136207</v>
      </c>
      <c r="BF42" s="29">
        <v>16752.414666014705</v>
      </c>
      <c r="BG42" s="29">
        <v>103028.96667511565</v>
      </c>
      <c r="BH42" s="29">
        <v>252050.45514178035</v>
      </c>
      <c r="BI42" s="29">
        <v>6485.6648998834644</v>
      </c>
      <c r="BJ42" s="29">
        <v>260933.75655572783</v>
      </c>
      <c r="BK42" s="29">
        <v>8302.6528919880766</v>
      </c>
      <c r="BL42" s="29">
        <v>79015.304182331485</v>
      </c>
      <c r="BM42" s="29">
        <v>44177.250281809676</v>
      </c>
      <c r="BN42" s="29">
        <v>688621.02913487132</v>
      </c>
      <c r="BO42" s="29">
        <v>326097.16368274111</v>
      </c>
      <c r="BP42" s="29">
        <v>137858.75949036711</v>
      </c>
      <c r="BQ42" s="29">
        <v>1601.009498343451</v>
      </c>
      <c r="BR42" s="29">
        <v>9860.4833740514823</v>
      </c>
      <c r="BS42" s="29">
        <v>0</v>
      </c>
      <c r="BT42" s="59">
        <f t="shared" si="0"/>
        <v>13874600.97734949</v>
      </c>
      <c r="BU42" s="29">
        <v>3267936.3816627581</v>
      </c>
      <c r="BV42" s="29">
        <v>0</v>
      </c>
      <c r="BW42" s="29">
        <v>0</v>
      </c>
      <c r="BX42" s="29">
        <v>24811.621584145058</v>
      </c>
      <c r="BY42" s="29">
        <v>3692288.60259096</v>
      </c>
      <c r="BZ42" s="29">
        <v>0</v>
      </c>
      <c r="CA42" s="29">
        <v>0</v>
      </c>
      <c r="CB42" s="29">
        <v>0</v>
      </c>
      <c r="CC42" s="29">
        <v>0</v>
      </c>
      <c r="CD42" s="29">
        <v>115360.73541917272</v>
      </c>
      <c r="CE42" s="29">
        <v>0</v>
      </c>
      <c r="CF42" s="29">
        <v>3772938.0272361618</v>
      </c>
      <c r="CG42" s="29">
        <v>0</v>
      </c>
      <c r="CH42" s="29">
        <v>3385.893879662849</v>
      </c>
      <c r="CI42" s="29">
        <v>3236499.2602776522</v>
      </c>
      <c r="CJ42" s="38">
        <f t="shared" si="2"/>
        <v>27987821.499999996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10263.756106407087</v>
      </c>
      <c r="D43" s="29">
        <v>35.87990836730723</v>
      </c>
      <c r="E43" s="29">
        <v>15607.984186552461</v>
      </c>
      <c r="F43" s="29">
        <v>88211.430214905064</v>
      </c>
      <c r="G43" s="29">
        <v>107752.50268013886</v>
      </c>
      <c r="H43" s="29">
        <v>7078.0612973362777</v>
      </c>
      <c r="I43" s="29">
        <v>16063.143230145666</v>
      </c>
      <c r="J43" s="29">
        <v>4744.7845702839004</v>
      </c>
      <c r="K43" s="29">
        <v>4433.5671736592149</v>
      </c>
      <c r="L43" s="29">
        <v>40215.734707785319</v>
      </c>
      <c r="M43" s="29">
        <v>97416.836289870116</v>
      </c>
      <c r="N43" s="29">
        <v>147473.9246263027</v>
      </c>
      <c r="O43" s="29">
        <v>34695.835396413313</v>
      </c>
      <c r="P43" s="29">
        <v>30214.526738237451</v>
      </c>
      <c r="Q43" s="29">
        <v>6477.6363411231305</v>
      </c>
      <c r="R43" s="29">
        <v>53840.034880341882</v>
      </c>
      <c r="S43" s="29">
        <v>66403.335600029008</v>
      </c>
      <c r="T43" s="29">
        <v>13569.569565985776</v>
      </c>
      <c r="U43" s="29">
        <v>255833.07669217969</v>
      </c>
      <c r="V43" s="29">
        <v>5961.1615978725567</v>
      </c>
      <c r="W43" s="29">
        <v>890.21848736027459</v>
      </c>
      <c r="X43" s="29">
        <v>204858.70588276372</v>
      </c>
      <c r="Y43" s="29">
        <v>102856.15293314605</v>
      </c>
      <c r="Z43" s="29">
        <v>225061.90572109373</v>
      </c>
      <c r="AA43" s="29">
        <v>13801.352204523428</v>
      </c>
      <c r="AB43" s="29">
        <v>284665.36000651692</v>
      </c>
      <c r="AC43" s="29">
        <v>152626.56407470541</v>
      </c>
      <c r="AD43" s="29">
        <v>281738.20316311921</v>
      </c>
      <c r="AE43" s="29">
        <v>2108480.4386114632</v>
      </c>
      <c r="AF43" s="29">
        <v>465833.63335683482</v>
      </c>
      <c r="AG43" s="29">
        <v>199493.08190617093</v>
      </c>
      <c r="AH43" s="29">
        <v>47888.600124621495</v>
      </c>
      <c r="AI43" s="29">
        <v>22175.601321480273</v>
      </c>
      <c r="AJ43" s="29">
        <v>340167.30388032226</v>
      </c>
      <c r="AK43" s="29">
        <v>1004262.8460714801</v>
      </c>
      <c r="AL43" s="29">
        <v>204211.58034781599</v>
      </c>
      <c r="AM43" s="29">
        <v>265186.99975216849</v>
      </c>
      <c r="AN43" s="29">
        <v>118058.30503826481</v>
      </c>
      <c r="AO43" s="29">
        <v>7026836.9433752671</v>
      </c>
      <c r="AP43" s="29">
        <v>1860554.0485578298</v>
      </c>
      <c r="AQ43" s="29">
        <v>517563.19296303589</v>
      </c>
      <c r="AR43" s="29">
        <v>31854.538498252914</v>
      </c>
      <c r="AS43" s="29">
        <v>9372.2454913230104</v>
      </c>
      <c r="AT43" s="29">
        <v>66878.79038334245</v>
      </c>
      <c r="AU43" s="29">
        <v>26205.814974596837</v>
      </c>
      <c r="AV43" s="29">
        <v>871.75693925425833</v>
      </c>
      <c r="AW43" s="29">
        <v>146.319422253564</v>
      </c>
      <c r="AX43" s="29">
        <v>1252284.7882262445</v>
      </c>
      <c r="AY43" s="29">
        <v>869765.56963772269</v>
      </c>
      <c r="AZ43" s="29">
        <v>349378.85085572716</v>
      </c>
      <c r="BA43" s="29">
        <v>939.33023792312599</v>
      </c>
      <c r="BB43" s="29">
        <v>463326.37841722858</v>
      </c>
      <c r="BC43" s="29">
        <v>426349.0036465812</v>
      </c>
      <c r="BD43" s="29">
        <v>666318.99239838787</v>
      </c>
      <c r="BE43" s="29">
        <v>521893.09209351311</v>
      </c>
      <c r="BF43" s="29">
        <v>5594.548967484644</v>
      </c>
      <c r="BG43" s="29">
        <v>1022785.5244679091</v>
      </c>
      <c r="BH43" s="29">
        <v>1012973.0981487551</v>
      </c>
      <c r="BI43" s="29">
        <v>17790.541072792232</v>
      </c>
      <c r="BJ43" s="29">
        <v>585784.83640810603</v>
      </c>
      <c r="BK43" s="29">
        <v>45472.544993678428</v>
      </c>
      <c r="BL43" s="29">
        <v>355693.86306892138</v>
      </c>
      <c r="BM43" s="29">
        <v>272810.29628413834</v>
      </c>
      <c r="BN43" s="29">
        <v>168510.8015366933</v>
      </c>
      <c r="BO43" s="29">
        <v>84849.658497471857</v>
      </c>
      <c r="BP43" s="29">
        <v>139804.72685881221</v>
      </c>
      <c r="BQ43" s="29">
        <v>21658.313776833038</v>
      </c>
      <c r="BR43" s="29">
        <v>152098.36996226307</v>
      </c>
      <c r="BS43" s="29">
        <v>0</v>
      </c>
      <c r="BT43" s="59">
        <f t="shared" si="0"/>
        <v>25024916.414850127</v>
      </c>
      <c r="BU43" s="29">
        <v>15940167.876007594</v>
      </c>
      <c r="BV43" s="29">
        <v>0</v>
      </c>
      <c r="BW43" s="29">
        <v>74.58326448292209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592288.3038407464</v>
      </c>
      <c r="CE43" s="29">
        <v>0</v>
      </c>
      <c r="CF43" s="29">
        <v>1799301.8522355156</v>
      </c>
      <c r="CG43" s="29">
        <v>0</v>
      </c>
      <c r="CH43" s="29">
        <v>967.51063302865771</v>
      </c>
      <c r="CI43" s="29">
        <v>6220250.3591685044</v>
      </c>
      <c r="CJ43" s="38">
        <f t="shared" si="2"/>
        <v>49577966.900000006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125938.12704715598</v>
      </c>
      <c r="D44" s="29">
        <v>11383.568356221554</v>
      </c>
      <c r="E44" s="29">
        <v>10704.278970134579</v>
      </c>
      <c r="F44" s="29">
        <v>169290.38992721675</v>
      </c>
      <c r="G44" s="29">
        <v>544442.0738051777</v>
      </c>
      <c r="H44" s="29">
        <v>12634.959541664095</v>
      </c>
      <c r="I44" s="29">
        <v>32118.739633025154</v>
      </c>
      <c r="J44" s="29">
        <v>3856.6730174708609</v>
      </c>
      <c r="K44" s="29">
        <v>30244.66283273531</v>
      </c>
      <c r="L44" s="29">
        <v>267024.23259146686</v>
      </c>
      <c r="M44" s="29">
        <v>235165.92751304843</v>
      </c>
      <c r="N44" s="29">
        <v>337216.24964560312</v>
      </c>
      <c r="O44" s="29">
        <v>24383.000174331773</v>
      </c>
      <c r="P44" s="29">
        <v>42093.831621215526</v>
      </c>
      <c r="Q44" s="29">
        <v>14930.189077588206</v>
      </c>
      <c r="R44" s="29">
        <v>98579.464327894035</v>
      </c>
      <c r="S44" s="29">
        <v>204555.52378761873</v>
      </c>
      <c r="T44" s="29">
        <v>103377.87074562354</v>
      </c>
      <c r="U44" s="29">
        <v>466667.98896239192</v>
      </c>
      <c r="V44" s="29">
        <v>15878.618144059854</v>
      </c>
      <c r="W44" s="29">
        <v>6452.1066841952315</v>
      </c>
      <c r="X44" s="29">
        <v>116800.53401608646</v>
      </c>
      <c r="Y44" s="29">
        <v>224479.36289925026</v>
      </c>
      <c r="Z44" s="29">
        <v>828294.04935938842</v>
      </c>
      <c r="AA44" s="29">
        <v>90503.526105649915</v>
      </c>
      <c r="AB44" s="29">
        <v>1037196.2540412876</v>
      </c>
      <c r="AC44" s="29">
        <v>875904.04224144202</v>
      </c>
      <c r="AD44" s="29">
        <v>431036.24546610046</v>
      </c>
      <c r="AE44" s="29">
        <v>6446052.9621215686</v>
      </c>
      <c r="AF44" s="29">
        <v>1886348.9009299788</v>
      </c>
      <c r="AG44" s="29">
        <v>164048.04484243022</v>
      </c>
      <c r="AH44" s="29">
        <v>432716.21777491219</v>
      </c>
      <c r="AI44" s="29">
        <v>114469.02631964783</v>
      </c>
      <c r="AJ44" s="29">
        <v>1174268.3761894167</v>
      </c>
      <c r="AK44" s="29">
        <v>1114453.0825812924</v>
      </c>
      <c r="AL44" s="29">
        <v>752256.68197185639</v>
      </c>
      <c r="AM44" s="29">
        <v>2349245.9555990268</v>
      </c>
      <c r="AN44" s="29">
        <v>1145574.0439991001</v>
      </c>
      <c r="AO44" s="29">
        <v>1833618.2716608129</v>
      </c>
      <c r="AP44" s="29">
        <v>13527284.452703461</v>
      </c>
      <c r="AQ44" s="29">
        <v>3183045.9842251143</v>
      </c>
      <c r="AR44" s="29">
        <v>515473.59784755518</v>
      </c>
      <c r="AS44" s="29">
        <v>182564.07170870306</v>
      </c>
      <c r="AT44" s="29">
        <v>2047151.4543691995</v>
      </c>
      <c r="AU44" s="29">
        <v>225413.37245551296</v>
      </c>
      <c r="AV44" s="29">
        <v>18748.001571927456</v>
      </c>
      <c r="AW44" s="29">
        <v>5770.0051566558186</v>
      </c>
      <c r="AX44" s="29">
        <v>3483065.7030789303</v>
      </c>
      <c r="AY44" s="29">
        <v>3413427.7771789306</v>
      </c>
      <c r="AZ44" s="29">
        <v>410598.86068173096</v>
      </c>
      <c r="BA44" s="29">
        <v>5660.1595945787813</v>
      </c>
      <c r="BB44" s="29">
        <v>806934.08436650364</v>
      </c>
      <c r="BC44" s="29">
        <v>824557.38937396533</v>
      </c>
      <c r="BD44" s="29">
        <v>858498.36504034535</v>
      </c>
      <c r="BE44" s="29">
        <v>906255.26286049397</v>
      </c>
      <c r="BF44" s="29">
        <v>67257.878124233102</v>
      </c>
      <c r="BG44" s="29">
        <v>2022500.3586513072</v>
      </c>
      <c r="BH44" s="29">
        <v>4740094.6405431675</v>
      </c>
      <c r="BI44" s="29">
        <v>61779.624972927253</v>
      </c>
      <c r="BJ44" s="29">
        <v>2658702.7678478286</v>
      </c>
      <c r="BK44" s="29">
        <v>463447.87489657092</v>
      </c>
      <c r="BL44" s="29">
        <v>1918678.4409166526</v>
      </c>
      <c r="BM44" s="29">
        <v>642226.72921207349</v>
      </c>
      <c r="BN44" s="29">
        <v>615802.42604923446</v>
      </c>
      <c r="BO44" s="29">
        <v>294308.37557195342</v>
      </c>
      <c r="BP44" s="29">
        <v>753789.65378709265</v>
      </c>
      <c r="BQ44" s="29">
        <v>100322.66732064811</v>
      </c>
      <c r="BR44" s="29">
        <v>409928.09683023731</v>
      </c>
      <c r="BS44" s="29">
        <v>0</v>
      </c>
      <c r="BT44" s="59">
        <f t="shared" si="0"/>
        <v>68937492.131462619</v>
      </c>
      <c r="BU44" s="29">
        <v>2227131.9312454155</v>
      </c>
      <c r="BV44" s="29">
        <v>0</v>
      </c>
      <c r="BW44" s="29">
        <v>1073.9610670073384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1219668.7041482194</v>
      </c>
      <c r="CE44" s="29">
        <v>0</v>
      </c>
      <c r="CF44" s="29">
        <v>13934966.459952034</v>
      </c>
      <c r="CG44" s="29">
        <v>0</v>
      </c>
      <c r="CH44" s="29">
        <v>30342.204102906551</v>
      </c>
      <c r="CI44" s="29">
        <v>43433179.608021617</v>
      </c>
      <c r="CJ44" s="38">
        <f t="shared" si="2"/>
        <v>129783854.99999982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4320244.3273125039</v>
      </c>
      <c r="D45" s="29">
        <v>82600.201011617013</v>
      </c>
      <c r="E45" s="29">
        <v>108288.52819129988</v>
      </c>
      <c r="F45" s="29">
        <v>51733.557854484927</v>
      </c>
      <c r="G45" s="29">
        <v>579340.37094040413</v>
      </c>
      <c r="H45" s="29">
        <v>63178.379126830245</v>
      </c>
      <c r="I45" s="29">
        <v>46791.421447351429</v>
      </c>
      <c r="J45" s="29">
        <v>32687.623099772791</v>
      </c>
      <c r="K45" s="29">
        <v>35067.752061599764</v>
      </c>
      <c r="L45" s="29">
        <v>45245.742244771413</v>
      </c>
      <c r="M45" s="29">
        <v>161948.65121676787</v>
      </c>
      <c r="N45" s="29">
        <v>344831.14241990476</v>
      </c>
      <c r="O45" s="29">
        <v>151940.18516062351</v>
      </c>
      <c r="P45" s="29">
        <v>86661.399920807307</v>
      </c>
      <c r="Q45" s="29">
        <v>55814.591312983845</v>
      </c>
      <c r="R45" s="29">
        <v>177687.64733322043</v>
      </c>
      <c r="S45" s="29">
        <v>231850.87513368556</v>
      </c>
      <c r="T45" s="29">
        <v>37705.725865966364</v>
      </c>
      <c r="U45" s="29">
        <v>413688.82417317008</v>
      </c>
      <c r="V45" s="29">
        <v>26874.47575548945</v>
      </c>
      <c r="W45" s="29">
        <v>39632.921811010689</v>
      </c>
      <c r="X45" s="29">
        <v>259154.99231853877</v>
      </c>
      <c r="Y45" s="29">
        <v>121360.13649337382</v>
      </c>
      <c r="Z45" s="29">
        <v>1772101.5133863436</v>
      </c>
      <c r="AA45" s="29">
        <v>55663.661468359263</v>
      </c>
      <c r="AB45" s="29">
        <v>145487.80187950525</v>
      </c>
      <c r="AC45" s="29">
        <v>2078804.5981460602</v>
      </c>
      <c r="AD45" s="29">
        <v>775159.33858089335</v>
      </c>
      <c r="AE45" s="29">
        <v>1998195.119263846</v>
      </c>
      <c r="AF45" s="29">
        <v>726400.58274460188</v>
      </c>
      <c r="AG45" s="29">
        <v>580560.27573456173</v>
      </c>
      <c r="AH45" s="29">
        <v>1079054.3310222256</v>
      </c>
      <c r="AI45" s="29">
        <v>71557.803865715803</v>
      </c>
      <c r="AJ45" s="29">
        <v>486943.6586575465</v>
      </c>
      <c r="AK45" s="29">
        <v>80950.932412173366</v>
      </c>
      <c r="AL45" s="29">
        <v>242686.17640186285</v>
      </c>
      <c r="AM45" s="29">
        <v>128842.40763367276</v>
      </c>
      <c r="AN45" s="29">
        <v>54908.639915893116</v>
      </c>
      <c r="AO45" s="29">
        <v>293886.45058762154</v>
      </c>
      <c r="AP45" s="29">
        <v>356759.838899258</v>
      </c>
      <c r="AQ45" s="29">
        <v>17716686.322826333</v>
      </c>
      <c r="AR45" s="29">
        <v>5692961.2329886658</v>
      </c>
      <c r="AS45" s="29">
        <v>3028104.9253959302</v>
      </c>
      <c r="AT45" s="29">
        <v>352540.8910531021</v>
      </c>
      <c r="AU45" s="29">
        <v>2987462.8781809486</v>
      </c>
      <c r="AV45" s="29">
        <v>6279567.5166569203</v>
      </c>
      <c r="AW45" s="29">
        <v>14984685.405825429</v>
      </c>
      <c r="AX45" s="29">
        <v>1534261.8412124871</v>
      </c>
      <c r="AY45" s="29">
        <v>226714.13821751816</v>
      </c>
      <c r="AZ45" s="29">
        <v>71299.697652765448</v>
      </c>
      <c r="BA45" s="29">
        <v>14602.448428165328</v>
      </c>
      <c r="BB45" s="29">
        <v>54315.391834075446</v>
      </c>
      <c r="BC45" s="29">
        <v>108971.00030904228</v>
      </c>
      <c r="BD45" s="29">
        <v>850202.74367805058</v>
      </c>
      <c r="BE45" s="29">
        <v>95068.598942717479</v>
      </c>
      <c r="BF45" s="29">
        <v>181528.87923931112</v>
      </c>
      <c r="BG45" s="29">
        <v>417571.33446857729</v>
      </c>
      <c r="BH45" s="29">
        <v>1698631.7739761334</v>
      </c>
      <c r="BI45" s="29">
        <v>20849.645959482274</v>
      </c>
      <c r="BJ45" s="29">
        <v>70113.644163380566</v>
      </c>
      <c r="BK45" s="29">
        <v>7553.1854071197004</v>
      </c>
      <c r="BL45" s="29">
        <v>107387.03747758696</v>
      </c>
      <c r="BM45" s="29">
        <v>60032.417287597898</v>
      </c>
      <c r="BN45" s="29">
        <v>73404.294836452842</v>
      </c>
      <c r="BO45" s="29">
        <v>58958.119341820762</v>
      </c>
      <c r="BP45" s="29">
        <v>353816.05539607466</v>
      </c>
      <c r="BQ45" s="29">
        <v>34283.643552990572</v>
      </c>
      <c r="BR45" s="29">
        <v>52578.286828771917</v>
      </c>
      <c r="BS45" s="29">
        <v>0</v>
      </c>
      <c r="BT45" s="59">
        <f t="shared" si="0"/>
        <v>75536445.953943759</v>
      </c>
      <c r="BU45" s="29">
        <v>47885276.683796853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2389706.2672531013</v>
      </c>
      <c r="CG45" s="29">
        <v>718.27566618663479</v>
      </c>
      <c r="CH45" s="29">
        <v>0</v>
      </c>
      <c r="CI45" s="29">
        <v>11432027.319340115</v>
      </c>
      <c r="CJ45" s="38">
        <f t="shared" si="2"/>
        <v>137244174.50000003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410429.78059683193</v>
      </c>
      <c r="D46" s="29">
        <v>13255.42775862782</v>
      </c>
      <c r="E46" s="29">
        <v>25797.203094303462</v>
      </c>
      <c r="F46" s="29">
        <v>55138.748430795356</v>
      </c>
      <c r="G46" s="29">
        <v>399714.89633685304</v>
      </c>
      <c r="H46" s="29">
        <v>55563.012710996692</v>
      </c>
      <c r="I46" s="29">
        <v>31502.766800146135</v>
      </c>
      <c r="J46" s="29">
        <v>36006.288019694905</v>
      </c>
      <c r="K46" s="29">
        <v>35484.574924815126</v>
      </c>
      <c r="L46" s="29">
        <v>43533.957959729159</v>
      </c>
      <c r="M46" s="29">
        <v>60513.244778014792</v>
      </c>
      <c r="N46" s="29">
        <v>29674.83658508223</v>
      </c>
      <c r="O46" s="29">
        <v>47410.086757421384</v>
      </c>
      <c r="P46" s="29">
        <v>84453.034778750851</v>
      </c>
      <c r="Q46" s="29">
        <v>49387.545869997106</v>
      </c>
      <c r="R46" s="29">
        <v>120726.48692114142</v>
      </c>
      <c r="S46" s="29">
        <v>50816.682937761951</v>
      </c>
      <c r="T46" s="29">
        <v>25597.653118600661</v>
      </c>
      <c r="U46" s="29">
        <v>194946.30793498841</v>
      </c>
      <c r="V46" s="29">
        <v>17149.5135179383</v>
      </c>
      <c r="W46" s="29">
        <v>100267.9295779667</v>
      </c>
      <c r="X46" s="29">
        <v>81395.609040488824</v>
      </c>
      <c r="Y46" s="29">
        <v>36329.703319455657</v>
      </c>
      <c r="Z46" s="29">
        <v>167132.62434970372</v>
      </c>
      <c r="AA46" s="29">
        <v>4925.3763511606057</v>
      </c>
      <c r="AB46" s="29">
        <v>63086.929949997633</v>
      </c>
      <c r="AC46" s="29">
        <v>856977.20077263447</v>
      </c>
      <c r="AD46" s="29">
        <v>254833.96810906884</v>
      </c>
      <c r="AE46" s="29">
        <v>696472.36238860304</v>
      </c>
      <c r="AF46" s="29">
        <v>211826.15981714102</v>
      </c>
      <c r="AG46" s="29">
        <v>1007895.6461841066</v>
      </c>
      <c r="AH46" s="29">
        <v>364964.50638627884</v>
      </c>
      <c r="AI46" s="29">
        <v>42953.742537179249</v>
      </c>
      <c r="AJ46" s="29">
        <v>239021.19723191662</v>
      </c>
      <c r="AK46" s="29">
        <v>24707.08147167178</v>
      </c>
      <c r="AL46" s="29">
        <v>78257.36165524114</v>
      </c>
      <c r="AM46" s="29">
        <v>51009.495485622712</v>
      </c>
      <c r="AN46" s="29">
        <v>14248.439302855542</v>
      </c>
      <c r="AO46" s="29">
        <v>56775.637289203165</v>
      </c>
      <c r="AP46" s="29">
        <v>63983.704533587457</v>
      </c>
      <c r="AQ46" s="29">
        <v>177850.02535875869</v>
      </c>
      <c r="AR46" s="29">
        <v>5326667.9149034889</v>
      </c>
      <c r="AS46" s="29">
        <v>26469.997006885598</v>
      </c>
      <c r="AT46" s="29">
        <v>24329.877992855356</v>
      </c>
      <c r="AU46" s="29">
        <v>159788.16704697625</v>
      </c>
      <c r="AV46" s="29">
        <v>87456.405317003097</v>
      </c>
      <c r="AW46" s="29">
        <v>43667.653563258733</v>
      </c>
      <c r="AX46" s="29">
        <v>100964.87976210401</v>
      </c>
      <c r="AY46" s="29">
        <v>114148.18481536844</v>
      </c>
      <c r="AZ46" s="29">
        <v>4173.965276324594</v>
      </c>
      <c r="BA46" s="29">
        <v>12643.223138165809</v>
      </c>
      <c r="BB46" s="29">
        <v>66149.200802011692</v>
      </c>
      <c r="BC46" s="29">
        <v>19398.92985526898</v>
      </c>
      <c r="BD46" s="29">
        <v>66956.183886778337</v>
      </c>
      <c r="BE46" s="29">
        <v>17905.694780165206</v>
      </c>
      <c r="BF46" s="29">
        <v>69780.763807668729</v>
      </c>
      <c r="BG46" s="29">
        <v>107348.49778785116</v>
      </c>
      <c r="BH46" s="29">
        <v>288630.22803704132</v>
      </c>
      <c r="BI46" s="29">
        <v>4235.6339143127516</v>
      </c>
      <c r="BJ46" s="29">
        <v>152041.60886449009</v>
      </c>
      <c r="BK46" s="29">
        <v>8860.8791014440139</v>
      </c>
      <c r="BL46" s="29">
        <v>74012.156895291497</v>
      </c>
      <c r="BM46" s="29">
        <v>177103.7147178475</v>
      </c>
      <c r="BN46" s="29">
        <v>27085.949327293685</v>
      </c>
      <c r="BO46" s="29">
        <v>27138.797545442532</v>
      </c>
      <c r="BP46" s="29">
        <v>61024.98565159701</v>
      </c>
      <c r="BQ46" s="29">
        <v>9604.4805497689995</v>
      </c>
      <c r="BR46" s="29">
        <v>19230.018780489499</v>
      </c>
      <c r="BS46" s="29">
        <v>0</v>
      </c>
      <c r="BT46" s="59">
        <f t="shared" si="0"/>
        <v>13478834.744072326</v>
      </c>
      <c r="BU46" s="29">
        <v>29621885.822095755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1929432.8944436365</v>
      </c>
      <c r="CG46" s="29">
        <v>0</v>
      </c>
      <c r="CH46" s="29">
        <v>0</v>
      </c>
      <c r="CI46" s="29">
        <v>2072830.4393882807</v>
      </c>
      <c r="CJ46" s="38">
        <f t="shared" si="2"/>
        <v>47102983.900000006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6847.0598743356422</v>
      </c>
      <c r="D47" s="29">
        <v>361.26076652100375</v>
      </c>
      <c r="E47" s="29">
        <v>1653.4978145988121</v>
      </c>
      <c r="F47" s="29">
        <v>1970.798173248601</v>
      </c>
      <c r="G47" s="29">
        <v>29172.412517980665</v>
      </c>
      <c r="H47" s="29">
        <v>1331.9141480071391</v>
      </c>
      <c r="I47" s="29">
        <v>6675.3133584943535</v>
      </c>
      <c r="J47" s="29">
        <v>299.15208362741004</v>
      </c>
      <c r="K47" s="29">
        <v>1352.7515728038668</v>
      </c>
      <c r="L47" s="29">
        <v>10843.030654223936</v>
      </c>
      <c r="M47" s="29">
        <v>28940.142923218835</v>
      </c>
      <c r="N47" s="29">
        <v>258034.06159628025</v>
      </c>
      <c r="O47" s="29">
        <v>3382.1891677175754</v>
      </c>
      <c r="P47" s="29">
        <v>5254.7955325334096</v>
      </c>
      <c r="Q47" s="29">
        <v>92.049818223633125</v>
      </c>
      <c r="R47" s="29">
        <v>8147.9961312193682</v>
      </c>
      <c r="S47" s="29">
        <v>14360.261313463412</v>
      </c>
      <c r="T47" s="29">
        <v>4547.8199187030568</v>
      </c>
      <c r="U47" s="29">
        <v>37531.962797658511</v>
      </c>
      <c r="V47" s="29">
        <v>2591.1009326833196</v>
      </c>
      <c r="W47" s="29">
        <v>504.93008130265144</v>
      </c>
      <c r="X47" s="29">
        <v>13853.841254453575</v>
      </c>
      <c r="Y47" s="29">
        <v>27975.369654967806</v>
      </c>
      <c r="Z47" s="29">
        <v>194503.77361569501</v>
      </c>
      <c r="AA47" s="29">
        <v>3740.1878170255241</v>
      </c>
      <c r="AB47" s="29">
        <v>44302.223242489141</v>
      </c>
      <c r="AC47" s="29">
        <v>72934.67630111886</v>
      </c>
      <c r="AD47" s="29">
        <v>41002.270152910911</v>
      </c>
      <c r="AE47" s="29">
        <v>526165.93061138957</v>
      </c>
      <c r="AF47" s="29">
        <v>165199.74078654923</v>
      </c>
      <c r="AG47" s="29">
        <v>52457.40551716862</v>
      </c>
      <c r="AH47" s="29">
        <v>25293.816608730674</v>
      </c>
      <c r="AI47" s="29">
        <v>291.23555886367109</v>
      </c>
      <c r="AJ47" s="29">
        <v>67784.026322961421</v>
      </c>
      <c r="AK47" s="29">
        <v>50128.645669600497</v>
      </c>
      <c r="AL47" s="29">
        <v>63744.840552767666</v>
      </c>
      <c r="AM47" s="29">
        <v>84386.154419696162</v>
      </c>
      <c r="AN47" s="29">
        <v>16946.643826090498</v>
      </c>
      <c r="AO47" s="29">
        <v>57907.296119465776</v>
      </c>
      <c r="AP47" s="29">
        <v>368589.20164988557</v>
      </c>
      <c r="AQ47" s="29">
        <v>6553248.8273343882</v>
      </c>
      <c r="AR47" s="29">
        <v>4264558.1529763043</v>
      </c>
      <c r="AS47" s="29">
        <v>206754.90815450653</v>
      </c>
      <c r="AT47" s="29">
        <v>26644.717097229535</v>
      </c>
      <c r="AU47" s="29">
        <v>3900.8925750468256</v>
      </c>
      <c r="AV47" s="29">
        <v>5.1747228296765462</v>
      </c>
      <c r="AW47" s="29">
        <v>5.5045785110635634</v>
      </c>
      <c r="AX47" s="29">
        <v>273726.36774753797</v>
      </c>
      <c r="AY47" s="29">
        <v>232329.92781382578</v>
      </c>
      <c r="AZ47" s="29">
        <v>63623.517162922137</v>
      </c>
      <c r="BA47" s="29">
        <v>37.730282876864905</v>
      </c>
      <c r="BB47" s="29">
        <v>25937.354322372546</v>
      </c>
      <c r="BC47" s="29">
        <v>63446.879445754021</v>
      </c>
      <c r="BD47" s="29">
        <v>208830.05732578502</v>
      </c>
      <c r="BE47" s="29">
        <v>69998.561507836042</v>
      </c>
      <c r="BF47" s="29">
        <v>580.55095008042827</v>
      </c>
      <c r="BG47" s="29">
        <v>148989.06932122778</v>
      </c>
      <c r="BH47" s="29">
        <v>195399.83879049006</v>
      </c>
      <c r="BI47" s="29">
        <v>2853.7205359729683</v>
      </c>
      <c r="BJ47" s="29">
        <v>68924.008490063265</v>
      </c>
      <c r="BK47" s="29">
        <v>9140.8982941021859</v>
      </c>
      <c r="BL47" s="29">
        <v>86406.047335095471</v>
      </c>
      <c r="BM47" s="29">
        <v>164901.74914417084</v>
      </c>
      <c r="BN47" s="29">
        <v>30049.197396988777</v>
      </c>
      <c r="BO47" s="29">
        <v>18885.153357076102</v>
      </c>
      <c r="BP47" s="29">
        <v>48086.146145343919</v>
      </c>
      <c r="BQ47" s="29">
        <v>4400.5575845135845</v>
      </c>
      <c r="BR47" s="29">
        <v>25258.370120661577</v>
      </c>
      <c r="BS47" s="29">
        <v>0</v>
      </c>
      <c r="BT47" s="59">
        <f t="shared" si="0"/>
        <v>15098025.661372185</v>
      </c>
      <c r="BU47" s="29">
        <v>3177080.8300553802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1218497.5728362047</v>
      </c>
      <c r="CG47" s="29">
        <v>0</v>
      </c>
      <c r="CH47" s="29">
        <v>0</v>
      </c>
      <c r="CI47" s="29">
        <v>2528205.6357362336</v>
      </c>
      <c r="CJ47" s="38">
        <f t="shared" si="2"/>
        <v>22021809.700000003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6055.4705875727996</v>
      </c>
      <c r="D48" s="29">
        <v>846.88467826506394</v>
      </c>
      <c r="E48" s="29">
        <v>967.03898023642569</v>
      </c>
      <c r="F48" s="29">
        <v>26859.082613991755</v>
      </c>
      <c r="G48" s="29">
        <v>69704.66170909995</v>
      </c>
      <c r="H48" s="29">
        <v>2905.7567501746244</v>
      </c>
      <c r="I48" s="29">
        <v>5435.0851149956734</v>
      </c>
      <c r="J48" s="29">
        <v>1099.887889636688</v>
      </c>
      <c r="K48" s="29">
        <v>604.37876354166951</v>
      </c>
      <c r="L48" s="29">
        <v>12906.555925159908</v>
      </c>
      <c r="M48" s="29">
        <v>28766.04641768086</v>
      </c>
      <c r="N48" s="29">
        <v>40497.942455435747</v>
      </c>
      <c r="O48" s="29">
        <v>4655.9159652033732</v>
      </c>
      <c r="P48" s="29">
        <v>11114.880683105474</v>
      </c>
      <c r="Q48" s="29">
        <v>79.266162855569448</v>
      </c>
      <c r="R48" s="29">
        <v>24607.384789833002</v>
      </c>
      <c r="S48" s="29">
        <v>13406.713577336823</v>
      </c>
      <c r="T48" s="29">
        <v>3817.5819004739101</v>
      </c>
      <c r="U48" s="29">
        <v>53943.33518565954</v>
      </c>
      <c r="V48" s="29">
        <v>3567.9027130204099</v>
      </c>
      <c r="W48" s="29">
        <v>343.48295358896962</v>
      </c>
      <c r="X48" s="29">
        <v>15958.711900205357</v>
      </c>
      <c r="Y48" s="29">
        <v>24806.496996560545</v>
      </c>
      <c r="Z48" s="29">
        <v>50626.481165856683</v>
      </c>
      <c r="AA48" s="29">
        <v>1343.0900252250285</v>
      </c>
      <c r="AB48" s="29">
        <v>43970.343134441922</v>
      </c>
      <c r="AC48" s="29">
        <v>28167.1110139101</v>
      </c>
      <c r="AD48" s="29">
        <v>41083.496114847556</v>
      </c>
      <c r="AE48" s="29">
        <v>221319.82857558492</v>
      </c>
      <c r="AF48" s="29">
        <v>182148.72122003374</v>
      </c>
      <c r="AG48" s="29">
        <v>14096.063485198152</v>
      </c>
      <c r="AH48" s="29">
        <v>7798.3208931040117</v>
      </c>
      <c r="AI48" s="29">
        <v>47.576799789297702</v>
      </c>
      <c r="AJ48" s="29">
        <v>21154.570277235747</v>
      </c>
      <c r="AK48" s="29">
        <v>6880.9148229689572</v>
      </c>
      <c r="AL48" s="29">
        <v>47166.877593948782</v>
      </c>
      <c r="AM48" s="29">
        <v>28373.408023119209</v>
      </c>
      <c r="AN48" s="29">
        <v>10187.886394555158</v>
      </c>
      <c r="AO48" s="29">
        <v>15006.347254873139</v>
      </c>
      <c r="AP48" s="29">
        <v>116956.75961726264</v>
      </c>
      <c r="AQ48" s="29">
        <v>21672.547225085214</v>
      </c>
      <c r="AR48" s="29">
        <v>24708.892607111393</v>
      </c>
      <c r="AS48" s="29">
        <v>4168.0198306402526</v>
      </c>
      <c r="AT48" s="29">
        <v>4607.3069733436751</v>
      </c>
      <c r="AU48" s="29">
        <v>10271.848973728676</v>
      </c>
      <c r="AV48" s="29">
        <v>991375.26370214077</v>
      </c>
      <c r="AW48" s="29">
        <v>761731.33083081944</v>
      </c>
      <c r="AX48" s="29">
        <v>54770.478877822672</v>
      </c>
      <c r="AY48" s="29">
        <v>99479.648903272348</v>
      </c>
      <c r="AZ48" s="29">
        <v>106651.32206635376</v>
      </c>
      <c r="BA48" s="29">
        <v>2.6484551974680999</v>
      </c>
      <c r="BB48" s="29">
        <v>19440.166940459279</v>
      </c>
      <c r="BC48" s="29">
        <v>18790.828595776075</v>
      </c>
      <c r="BD48" s="29">
        <v>65122.46586643895</v>
      </c>
      <c r="BE48" s="29">
        <v>16095.425317848149</v>
      </c>
      <c r="BF48" s="29">
        <v>1550.0075941473858</v>
      </c>
      <c r="BG48" s="29">
        <v>35003.839683377351</v>
      </c>
      <c r="BH48" s="29">
        <v>28528.267282733501</v>
      </c>
      <c r="BI48" s="29">
        <v>669.11229087444178</v>
      </c>
      <c r="BJ48" s="29">
        <v>13301.371825785578</v>
      </c>
      <c r="BK48" s="29">
        <v>5678.5512629758923</v>
      </c>
      <c r="BL48" s="29">
        <v>20397.972951527503</v>
      </c>
      <c r="BM48" s="29">
        <v>17852.196128999996</v>
      </c>
      <c r="BN48" s="29">
        <v>18386.6794131809</v>
      </c>
      <c r="BO48" s="29">
        <v>13128.762352193782</v>
      </c>
      <c r="BP48" s="29">
        <v>71192.464833101592</v>
      </c>
      <c r="BQ48" s="29">
        <v>3317.2773673831825</v>
      </c>
      <c r="BR48" s="29">
        <v>20430.822948208195</v>
      </c>
      <c r="BS48" s="29">
        <v>0</v>
      </c>
      <c r="BT48" s="59">
        <f t="shared" si="0"/>
        <v>3637603.7822261164</v>
      </c>
      <c r="BU48" s="29">
        <v>3886780.3661197489</v>
      </c>
      <c r="BV48" s="29">
        <v>0</v>
      </c>
      <c r="BW48" s="29">
        <v>0</v>
      </c>
      <c r="BX48" s="29">
        <v>0</v>
      </c>
      <c r="BY48" s="29">
        <v>0</v>
      </c>
      <c r="BZ48" s="29">
        <v>9579111.8261058126</v>
      </c>
      <c r="CA48" s="29">
        <v>3991449.246729169</v>
      </c>
      <c r="CB48" s="29">
        <v>0</v>
      </c>
      <c r="CC48" s="29">
        <v>0</v>
      </c>
      <c r="CD48" s="29">
        <v>44330.284651711278</v>
      </c>
      <c r="CE48" s="29">
        <v>0</v>
      </c>
      <c r="CF48" s="29">
        <v>241748.32384033367</v>
      </c>
      <c r="CG48" s="29">
        <v>0</v>
      </c>
      <c r="CH48" s="29">
        <v>0</v>
      </c>
      <c r="CI48" s="29">
        <v>64520.37032710325</v>
      </c>
      <c r="CJ48" s="38">
        <f t="shared" si="2"/>
        <v>21445544.199999996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100373.04221851764</v>
      </c>
      <c r="D49" s="29">
        <v>49958.49204956938</v>
      </c>
      <c r="E49" s="29">
        <v>37180.870744037886</v>
      </c>
      <c r="F49" s="29">
        <v>113326.89291609832</v>
      </c>
      <c r="G49" s="29">
        <v>990487.21025268186</v>
      </c>
      <c r="H49" s="29">
        <v>107107.34118676324</v>
      </c>
      <c r="I49" s="29">
        <v>211961.82603435018</v>
      </c>
      <c r="J49" s="29">
        <v>216433.72524219958</v>
      </c>
      <c r="K49" s="29">
        <v>258735.27869388091</v>
      </c>
      <c r="L49" s="29">
        <v>20725.009132712221</v>
      </c>
      <c r="M49" s="29">
        <v>196698.09697067278</v>
      </c>
      <c r="N49" s="29">
        <v>598563.38398903678</v>
      </c>
      <c r="O49" s="29">
        <v>339322.11008659442</v>
      </c>
      <c r="P49" s="29">
        <v>175304.46122229582</v>
      </c>
      <c r="Q49" s="29">
        <v>106758.00705041813</v>
      </c>
      <c r="R49" s="29">
        <v>886604.21826727479</v>
      </c>
      <c r="S49" s="29">
        <v>494316.76155302499</v>
      </c>
      <c r="T49" s="29">
        <v>304774.94883958134</v>
      </c>
      <c r="U49" s="29">
        <v>1661537.7894861712</v>
      </c>
      <c r="V49" s="29">
        <v>14650.471596514228</v>
      </c>
      <c r="W49" s="29">
        <v>17615.540856693933</v>
      </c>
      <c r="X49" s="29">
        <v>876044.88758014236</v>
      </c>
      <c r="Y49" s="29">
        <v>377494.98737833271</v>
      </c>
      <c r="Z49" s="29">
        <v>459792.81483927992</v>
      </c>
      <c r="AA49" s="29">
        <v>31425.917918611445</v>
      </c>
      <c r="AB49" s="29">
        <v>255392.01048984853</v>
      </c>
      <c r="AC49" s="29">
        <v>1236184.444884113</v>
      </c>
      <c r="AD49" s="29">
        <v>2285468.4953603279</v>
      </c>
      <c r="AE49" s="29">
        <v>11077392.295841053</v>
      </c>
      <c r="AF49" s="29">
        <v>15927837.379355486</v>
      </c>
      <c r="AG49" s="29">
        <v>955904.27068622713</v>
      </c>
      <c r="AH49" s="29">
        <v>81487.003791801573</v>
      </c>
      <c r="AI49" s="29">
        <v>300243.63981185085</v>
      </c>
      <c r="AJ49" s="29">
        <v>1377896.304218818</v>
      </c>
      <c r="AK49" s="29">
        <v>302767.0144103301</v>
      </c>
      <c r="AL49" s="29">
        <v>5592241.8303040583</v>
      </c>
      <c r="AM49" s="29">
        <v>597558.27854992053</v>
      </c>
      <c r="AN49" s="29">
        <v>449513.2792065317</v>
      </c>
      <c r="AO49" s="29">
        <v>855393.94012456655</v>
      </c>
      <c r="AP49" s="29">
        <v>2218031.1597094145</v>
      </c>
      <c r="AQ49" s="29">
        <v>3172369.3674221612</v>
      </c>
      <c r="AR49" s="29">
        <v>764590.00457911636</v>
      </c>
      <c r="AS49" s="29">
        <v>962043.38613039965</v>
      </c>
      <c r="AT49" s="29">
        <v>640817.18271241221</v>
      </c>
      <c r="AU49" s="29">
        <v>79068.046213526526</v>
      </c>
      <c r="AV49" s="29">
        <v>1.0943980251425245E-5</v>
      </c>
      <c r="AW49" s="29">
        <v>0</v>
      </c>
      <c r="AX49" s="29">
        <v>2359910.0960062891</v>
      </c>
      <c r="AY49" s="29">
        <v>1322850.9320141163</v>
      </c>
      <c r="AZ49" s="29">
        <v>608477.6967905889</v>
      </c>
      <c r="BA49" s="29">
        <v>495090.67324355943</v>
      </c>
      <c r="BB49" s="29">
        <v>433235.17652531946</v>
      </c>
      <c r="BC49" s="29">
        <v>720391.71496001759</v>
      </c>
      <c r="BD49" s="29">
        <v>587272.97356224188</v>
      </c>
      <c r="BE49" s="29">
        <v>492210.30573529535</v>
      </c>
      <c r="BF49" s="29">
        <v>236937.76590768233</v>
      </c>
      <c r="BG49" s="29">
        <v>1090672.0966264503</v>
      </c>
      <c r="BH49" s="29">
        <v>7575115.8485542694</v>
      </c>
      <c r="BI49" s="29">
        <v>10145.264921528584</v>
      </c>
      <c r="BJ49" s="29">
        <v>2869168.9007073999</v>
      </c>
      <c r="BK49" s="29">
        <v>175588.39538236937</v>
      </c>
      <c r="BL49" s="29">
        <v>2047343.5287965862</v>
      </c>
      <c r="BM49" s="29">
        <v>1706671.8857920943</v>
      </c>
      <c r="BN49" s="29">
        <v>875630.47026816115</v>
      </c>
      <c r="BO49" s="29">
        <v>438971.03182185104</v>
      </c>
      <c r="BP49" s="29">
        <v>1138062.4183031379</v>
      </c>
      <c r="BQ49" s="29">
        <v>567097.36492423282</v>
      </c>
      <c r="BR49" s="29">
        <v>265220.8721328383</v>
      </c>
      <c r="BS49" s="29">
        <v>0</v>
      </c>
      <c r="BT49" s="59">
        <f t="shared" si="0"/>
        <v>83795458.832894385</v>
      </c>
      <c r="BU49" s="29">
        <v>87211.470891309014</v>
      </c>
      <c r="BV49" s="29">
        <v>0</v>
      </c>
      <c r="BW49" s="29">
        <v>0</v>
      </c>
      <c r="BX49" s="29">
        <v>0</v>
      </c>
      <c r="BY49" s="29">
        <v>1741801.6786299096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69415.698553612689</v>
      </c>
      <c r="CG49" s="29">
        <v>0</v>
      </c>
      <c r="CH49" s="29">
        <v>0</v>
      </c>
      <c r="CI49" s="29">
        <v>94564.719030769498</v>
      </c>
      <c r="CJ49" s="38">
        <f t="shared" si="2"/>
        <v>85788452.399999976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107105726.08100571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64249.918994262654</v>
      </c>
      <c r="CG50" s="29">
        <v>0</v>
      </c>
      <c r="CH50" s="29">
        <v>0</v>
      </c>
      <c r="CI50" s="29">
        <v>0</v>
      </c>
      <c r="CJ50" s="38">
        <f t="shared" si="2"/>
        <v>107169975.99999997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140592875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140592875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85039.98606645994</v>
      </c>
      <c r="D52" s="29">
        <v>38391.550292598702</v>
      </c>
      <c r="E52" s="29">
        <v>6943.2419166930358</v>
      </c>
      <c r="F52" s="29">
        <v>241356.00497157135</v>
      </c>
      <c r="G52" s="29">
        <v>407550.6975163655</v>
      </c>
      <c r="H52" s="29">
        <v>26674.515340048238</v>
      </c>
      <c r="I52" s="29">
        <v>42995.398900888897</v>
      </c>
      <c r="J52" s="29">
        <v>4586.4976186131498</v>
      </c>
      <c r="K52" s="29">
        <v>10834.566467437726</v>
      </c>
      <c r="L52" s="29">
        <v>333329.17233100295</v>
      </c>
      <c r="M52" s="29">
        <v>281219.97447274148</v>
      </c>
      <c r="N52" s="29">
        <v>1530101.2698231984</v>
      </c>
      <c r="O52" s="29">
        <v>53748.473641106204</v>
      </c>
      <c r="P52" s="29">
        <v>58131.574574716076</v>
      </c>
      <c r="Q52" s="29">
        <v>2356.6349588509497</v>
      </c>
      <c r="R52" s="29">
        <v>83765.659442885168</v>
      </c>
      <c r="S52" s="29">
        <v>120095.34955632889</v>
      </c>
      <c r="T52" s="29">
        <v>39842.997049494217</v>
      </c>
      <c r="U52" s="29">
        <v>597391.00349316257</v>
      </c>
      <c r="V52" s="29">
        <v>52408.804732222205</v>
      </c>
      <c r="W52" s="29">
        <v>3238.6619778219338</v>
      </c>
      <c r="X52" s="29">
        <v>990404.40000576724</v>
      </c>
      <c r="Y52" s="29">
        <v>563378.08013185905</v>
      </c>
      <c r="Z52" s="29">
        <v>10654393.544105466</v>
      </c>
      <c r="AA52" s="29">
        <v>283798.97679678106</v>
      </c>
      <c r="AB52" s="29">
        <v>1046425.805470511</v>
      </c>
      <c r="AC52" s="29">
        <v>2546824.6141133048</v>
      </c>
      <c r="AD52" s="29">
        <v>774861.18054970296</v>
      </c>
      <c r="AE52" s="29">
        <v>8556419.7104749046</v>
      </c>
      <c r="AF52" s="29">
        <v>3266221.1017217478</v>
      </c>
      <c r="AG52" s="29">
        <v>554547.39404564677</v>
      </c>
      <c r="AH52" s="29">
        <v>266921.83168337482</v>
      </c>
      <c r="AI52" s="29">
        <v>29877.247310191055</v>
      </c>
      <c r="AJ52" s="29">
        <v>1644284.7144797319</v>
      </c>
      <c r="AK52" s="29">
        <v>201211.27884490727</v>
      </c>
      <c r="AL52" s="29">
        <v>869681.86888510734</v>
      </c>
      <c r="AM52" s="29">
        <v>824193.70748188591</v>
      </c>
      <c r="AN52" s="29">
        <v>518847.70905942033</v>
      </c>
      <c r="AO52" s="29">
        <v>409158.40410219639</v>
      </c>
      <c r="AP52" s="29">
        <v>5767293.9343742952</v>
      </c>
      <c r="AQ52" s="29">
        <v>1763051.7236618767</v>
      </c>
      <c r="AR52" s="29">
        <v>562987.8410624133</v>
      </c>
      <c r="AS52" s="29">
        <v>37389.614630477663</v>
      </c>
      <c r="AT52" s="29">
        <v>685576.18619694014</v>
      </c>
      <c r="AU52" s="29">
        <v>376869.62686282146</v>
      </c>
      <c r="AV52" s="29">
        <v>7552.2888743478852</v>
      </c>
      <c r="AW52" s="29">
        <v>1623.2477034682577</v>
      </c>
      <c r="AX52" s="29">
        <v>5822517.8384881411</v>
      </c>
      <c r="AY52" s="29">
        <v>3384979.907050306</v>
      </c>
      <c r="AZ52" s="29">
        <v>701282.48175741232</v>
      </c>
      <c r="BA52" s="29">
        <v>93.714243923333939</v>
      </c>
      <c r="BB52" s="29">
        <v>1198464.3007637863</v>
      </c>
      <c r="BC52" s="29">
        <v>1439254.3335129321</v>
      </c>
      <c r="BD52" s="29">
        <v>4161896.2005042504</v>
      </c>
      <c r="BE52" s="29">
        <v>1310066.9434862107</v>
      </c>
      <c r="BF52" s="29">
        <v>14612.546945677572</v>
      </c>
      <c r="BG52" s="29">
        <v>4745128.5629873546</v>
      </c>
      <c r="BH52" s="29">
        <v>1218610.9062738344</v>
      </c>
      <c r="BI52" s="29">
        <v>27611.268312939224</v>
      </c>
      <c r="BJ52" s="29">
        <v>757891.24188619212</v>
      </c>
      <c r="BK52" s="29">
        <v>133328.9160296871</v>
      </c>
      <c r="BL52" s="29">
        <v>414056.27657231508</v>
      </c>
      <c r="BM52" s="29">
        <v>406632.24125439546</v>
      </c>
      <c r="BN52" s="29">
        <v>559740.68412330933</v>
      </c>
      <c r="BO52" s="29">
        <v>403724.53619532048</v>
      </c>
      <c r="BP52" s="29">
        <v>476079.93845889444</v>
      </c>
      <c r="BQ52" s="29">
        <v>121781.37552081028</v>
      </c>
      <c r="BR52" s="29">
        <v>533697.09906582674</v>
      </c>
      <c r="BS52" s="29">
        <v>0</v>
      </c>
      <c r="BT52" s="59">
        <f t="shared" si="0"/>
        <v>75055249.38120687</v>
      </c>
      <c r="BU52" s="29">
        <v>496324.3618873441</v>
      </c>
      <c r="BV52" s="29">
        <v>0</v>
      </c>
      <c r="BW52" s="29">
        <v>0</v>
      </c>
      <c r="BX52" s="29">
        <v>0</v>
      </c>
      <c r="BY52" s="29">
        <v>0</v>
      </c>
      <c r="BZ52" s="29">
        <v>1936650.0861612</v>
      </c>
      <c r="CA52" s="29">
        <v>742302.0383459396</v>
      </c>
      <c r="CB52" s="29">
        <v>0</v>
      </c>
      <c r="CC52" s="29">
        <v>0</v>
      </c>
      <c r="CD52" s="29">
        <v>64205.07668967799</v>
      </c>
      <c r="CE52" s="29">
        <v>0</v>
      </c>
      <c r="CF52" s="29">
        <v>2898656.5679753125</v>
      </c>
      <c r="CG52" s="29">
        <v>0</v>
      </c>
      <c r="CH52" s="29">
        <v>0</v>
      </c>
      <c r="CI52" s="29">
        <v>24043178.487733655</v>
      </c>
      <c r="CJ52" s="38">
        <f t="shared" si="2"/>
        <v>105236566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34807.024122673443</v>
      </c>
      <c r="D53" s="29">
        <v>10757.585659795648</v>
      </c>
      <c r="E53" s="29">
        <v>26763.248982629921</v>
      </c>
      <c r="F53" s="29">
        <v>722487.30638012569</v>
      </c>
      <c r="G53" s="29">
        <v>1068398.0400359302</v>
      </c>
      <c r="H53" s="29">
        <v>5116.0413875888307</v>
      </c>
      <c r="I53" s="29">
        <v>21685.201007414649</v>
      </c>
      <c r="J53" s="29">
        <v>10261.080372944542</v>
      </c>
      <c r="K53" s="29">
        <v>74834.416658797301</v>
      </c>
      <c r="L53" s="29">
        <v>43022.589712817738</v>
      </c>
      <c r="M53" s="29">
        <v>180206.4454826056</v>
      </c>
      <c r="N53" s="29">
        <v>348413.62693767832</v>
      </c>
      <c r="O53" s="29">
        <v>18187.340870250064</v>
      </c>
      <c r="P53" s="29">
        <v>54206.585108060273</v>
      </c>
      <c r="Q53" s="29">
        <v>28.560594099521371</v>
      </c>
      <c r="R53" s="29">
        <v>236824.3600881637</v>
      </c>
      <c r="S53" s="29">
        <v>45294.545926575884</v>
      </c>
      <c r="T53" s="29">
        <v>30342.233444559126</v>
      </c>
      <c r="U53" s="29">
        <v>2537279.5158757991</v>
      </c>
      <c r="V53" s="29">
        <v>8891.107608965558</v>
      </c>
      <c r="W53" s="29">
        <v>2550.2541241329791</v>
      </c>
      <c r="X53" s="29">
        <v>40904.491453418857</v>
      </c>
      <c r="Y53" s="29">
        <v>265958.79157874023</v>
      </c>
      <c r="Z53" s="29">
        <v>838783.42422754667</v>
      </c>
      <c r="AA53" s="29">
        <v>198980.89129330349</v>
      </c>
      <c r="AB53" s="29">
        <v>2660622.914107976</v>
      </c>
      <c r="AC53" s="29">
        <v>31463890.611411672</v>
      </c>
      <c r="AD53" s="29">
        <v>160443.19424821663</v>
      </c>
      <c r="AE53" s="29">
        <v>2244957.0156344608</v>
      </c>
      <c r="AF53" s="29">
        <v>697224.42413751583</v>
      </c>
      <c r="AG53" s="29">
        <v>169610.29278430526</v>
      </c>
      <c r="AH53" s="29">
        <v>43919.780523557522</v>
      </c>
      <c r="AI53" s="29">
        <v>152.85796385995542</v>
      </c>
      <c r="AJ53" s="29">
        <v>997875.42647387425</v>
      </c>
      <c r="AK53" s="29">
        <v>472599.46078315098</v>
      </c>
      <c r="AL53" s="29">
        <v>427131.59237835812</v>
      </c>
      <c r="AM53" s="29">
        <v>267697.27635562554</v>
      </c>
      <c r="AN53" s="29">
        <v>288657.96759006614</v>
      </c>
      <c r="AO53" s="29">
        <v>790979.25490811944</v>
      </c>
      <c r="AP53" s="29">
        <v>1881371.8014983837</v>
      </c>
      <c r="AQ53" s="29">
        <v>78675.967870765642</v>
      </c>
      <c r="AR53" s="29">
        <v>34781.470202892015</v>
      </c>
      <c r="AS53" s="29">
        <v>4958.8489036756127</v>
      </c>
      <c r="AT53" s="29">
        <v>285154.04211540567</v>
      </c>
      <c r="AU53" s="29">
        <v>28200.53944354289</v>
      </c>
      <c r="AV53" s="29">
        <v>97.493004871939462</v>
      </c>
      <c r="AW53" s="29">
        <v>29.433013703252648</v>
      </c>
      <c r="AX53" s="29">
        <v>1536268.3193165262</v>
      </c>
      <c r="AY53" s="29">
        <v>3452906.8475272353</v>
      </c>
      <c r="AZ53" s="29">
        <v>127006.66770878511</v>
      </c>
      <c r="BA53" s="29">
        <v>65.472631541826857</v>
      </c>
      <c r="BB53" s="29">
        <v>12402.624976606614</v>
      </c>
      <c r="BC53" s="29">
        <v>828591.73098755744</v>
      </c>
      <c r="BD53" s="29">
        <v>855328.84068734327</v>
      </c>
      <c r="BE53" s="29">
        <v>145333.38023092886</v>
      </c>
      <c r="BF53" s="29">
        <v>81.153076452496222</v>
      </c>
      <c r="BG53" s="29">
        <v>775784.74049493484</v>
      </c>
      <c r="BH53" s="29">
        <v>920458.80653510336</v>
      </c>
      <c r="BI53" s="29">
        <v>2916.4435951321366</v>
      </c>
      <c r="BJ53" s="29">
        <v>490217.70022668946</v>
      </c>
      <c r="BK53" s="29">
        <v>43644.097557375557</v>
      </c>
      <c r="BL53" s="29">
        <v>259675.45325995571</v>
      </c>
      <c r="BM53" s="29">
        <v>148229.87217367196</v>
      </c>
      <c r="BN53" s="29">
        <v>97700.983441156859</v>
      </c>
      <c r="BO53" s="29">
        <v>130053.82624320702</v>
      </c>
      <c r="BP53" s="29">
        <v>166954.39209417088</v>
      </c>
      <c r="BQ53" s="29">
        <v>6428.189755835464</v>
      </c>
      <c r="BR53" s="29">
        <v>41591.39628978831</v>
      </c>
      <c r="BS53" s="29">
        <v>0</v>
      </c>
      <c r="BT53" s="59">
        <f t="shared" si="0"/>
        <v>59865657.313098617</v>
      </c>
      <c r="BU53" s="29">
        <v>504175.50433331524</v>
      </c>
      <c r="BV53" s="29">
        <v>0</v>
      </c>
      <c r="BW53" s="29">
        <v>0</v>
      </c>
      <c r="BX53" s="29">
        <v>0</v>
      </c>
      <c r="BY53" s="29">
        <v>848533.73854814551</v>
      </c>
      <c r="BZ53" s="29">
        <v>0</v>
      </c>
      <c r="CA53" s="29">
        <v>0</v>
      </c>
      <c r="CB53" s="29">
        <v>0</v>
      </c>
      <c r="CC53" s="29">
        <v>0</v>
      </c>
      <c r="CD53" s="29">
        <v>429104.75730217615</v>
      </c>
      <c r="CE53" s="29">
        <v>0</v>
      </c>
      <c r="CF53" s="29">
        <v>1838190.8520175873</v>
      </c>
      <c r="CG53" s="29">
        <v>0</v>
      </c>
      <c r="CH53" s="29">
        <v>179939.48238564888</v>
      </c>
      <c r="CI53" s="29">
        <v>21453207.352314498</v>
      </c>
      <c r="CJ53" s="38">
        <f t="shared" si="2"/>
        <v>85118808.999999985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1.387125904932472</v>
      </c>
      <c r="D54" s="29">
        <v>4.4927748133877995E-3</v>
      </c>
      <c r="E54" s="29">
        <v>0</v>
      </c>
      <c r="F54" s="29">
        <v>0.55806923751769821</v>
      </c>
      <c r="G54" s="29">
        <v>7.9451744009309637</v>
      </c>
      <c r="H54" s="29">
        <v>9.5223375246239764E-2</v>
      </c>
      <c r="I54" s="29">
        <v>3.4455422016022821E-2</v>
      </c>
      <c r="J54" s="29">
        <v>1.0092494152098697</v>
      </c>
      <c r="K54" s="29">
        <v>9.9567056674889631</v>
      </c>
      <c r="L54" s="29">
        <v>1.7516692079613608E-2</v>
      </c>
      <c r="M54" s="29">
        <v>8.6241660860210416</v>
      </c>
      <c r="N54" s="29">
        <v>134.98433953436088</v>
      </c>
      <c r="O54" s="29">
        <v>3.5185330529958199</v>
      </c>
      <c r="P54" s="29">
        <v>2.8199143031753326</v>
      </c>
      <c r="Q54" s="29">
        <v>5.0387084807603673</v>
      </c>
      <c r="R54" s="29">
        <v>9.7682776557949929</v>
      </c>
      <c r="S54" s="29">
        <v>5.4593707331458665</v>
      </c>
      <c r="T54" s="29">
        <v>9.9179191723426214</v>
      </c>
      <c r="U54" s="29">
        <v>2929864.5268701413</v>
      </c>
      <c r="V54" s="29">
        <v>0.11244625196564058</v>
      </c>
      <c r="W54" s="29">
        <v>0.32867041189581347</v>
      </c>
      <c r="X54" s="29">
        <v>135.15204707843421</v>
      </c>
      <c r="Y54" s="29">
        <v>1.3054986054264983</v>
      </c>
      <c r="Z54" s="29">
        <v>0.49166223146054339</v>
      </c>
      <c r="AA54" s="29">
        <v>8.1541330903579096E-3</v>
      </c>
      <c r="AB54" s="29">
        <v>9.2430918122942665E-4</v>
      </c>
      <c r="AC54" s="29">
        <v>9.5146601152862845E-2</v>
      </c>
      <c r="AD54" s="29">
        <v>1.0925640263568437</v>
      </c>
      <c r="AE54" s="29">
        <v>2466593.7876552381</v>
      </c>
      <c r="AF54" s="29">
        <v>8.6798833025136339</v>
      </c>
      <c r="AG54" s="29">
        <v>4.7948626295841283E-2</v>
      </c>
      <c r="AH54" s="29">
        <v>1.1870150672074044E-3</v>
      </c>
      <c r="AI54" s="29">
        <v>0</v>
      </c>
      <c r="AJ54" s="29">
        <v>0.12968990183714385</v>
      </c>
      <c r="AK54" s="29">
        <v>4.4770199253488963E-2</v>
      </c>
      <c r="AL54" s="29">
        <v>10.587948290339201</v>
      </c>
      <c r="AM54" s="29">
        <v>3.914123692708769</v>
      </c>
      <c r="AN54" s="29">
        <v>65.473354309726147</v>
      </c>
      <c r="AO54" s="29">
        <v>35.730719737520026</v>
      </c>
      <c r="AP54" s="29">
        <v>10.713708881621899</v>
      </c>
      <c r="AQ54" s="29">
        <v>4.4722300297146909</v>
      </c>
      <c r="AR54" s="29">
        <v>2.92972766024081E-3</v>
      </c>
      <c r="AS54" s="29">
        <v>8.2819306856368377E-4</v>
      </c>
      <c r="AT54" s="29">
        <v>0.36533985636677407</v>
      </c>
      <c r="AU54" s="29">
        <v>6.9735729888028954</v>
      </c>
      <c r="AV54" s="29">
        <v>2.3443197651590148E-3</v>
      </c>
      <c r="AW54" s="29">
        <v>0</v>
      </c>
      <c r="AX54" s="29">
        <v>10.942269880038896</v>
      </c>
      <c r="AY54" s="29">
        <v>2.2675651326315456</v>
      </c>
      <c r="AZ54" s="29">
        <v>4649804.8465063516</v>
      </c>
      <c r="BA54" s="29">
        <v>0</v>
      </c>
      <c r="BB54" s="29">
        <v>0.27122061623301075</v>
      </c>
      <c r="BC54" s="29">
        <v>0.6065763798764835</v>
      </c>
      <c r="BD54" s="29">
        <v>5.9979005381875856</v>
      </c>
      <c r="BE54" s="29">
        <v>0.19306211347450425</v>
      </c>
      <c r="BF54" s="29">
        <v>0</v>
      </c>
      <c r="BG54" s="29">
        <v>4.8034756013567383</v>
      </c>
      <c r="BH54" s="29">
        <v>633467.08427886828</v>
      </c>
      <c r="BI54" s="29">
        <v>2.0280378761070552E-2</v>
      </c>
      <c r="BJ54" s="29">
        <v>411024.92372929887</v>
      </c>
      <c r="BK54" s="29">
        <v>0</v>
      </c>
      <c r="BL54" s="29">
        <v>464721.37177870219</v>
      </c>
      <c r="BM54" s="29">
        <v>17531.165545152937</v>
      </c>
      <c r="BN54" s="29">
        <v>22.426588945621489</v>
      </c>
      <c r="BO54" s="29">
        <v>2.3713706440471931</v>
      </c>
      <c r="BP54" s="29">
        <v>89311.674820052489</v>
      </c>
      <c r="BQ54" s="29">
        <v>1.7350251918958354E-2</v>
      </c>
      <c r="BR54" s="29">
        <v>0.27280964092163934</v>
      </c>
      <c r="BS54" s="29">
        <v>0</v>
      </c>
      <c r="BT54" s="59">
        <f t="shared" si="0"/>
        <v>11662856.438588558</v>
      </c>
      <c r="BU54" s="29">
        <v>73490.026199562213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653716.48936912208</v>
      </c>
      <c r="CE54" s="29">
        <v>0</v>
      </c>
      <c r="CF54" s="29">
        <v>17763855.915859964</v>
      </c>
      <c r="CG54" s="29">
        <v>0</v>
      </c>
      <c r="CH54" s="29">
        <v>0</v>
      </c>
      <c r="CI54" s="29">
        <v>25030705.429982785</v>
      </c>
      <c r="CJ54" s="38">
        <f t="shared" si="2"/>
        <v>55184624.299999997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8.0589135399626368</v>
      </c>
      <c r="D55" s="29">
        <v>184.14861483196466</v>
      </c>
      <c r="E55" s="29">
        <v>1.30036189172186</v>
      </c>
      <c r="F55" s="29">
        <v>2.1632764916138614</v>
      </c>
      <c r="G55" s="29">
        <v>6.0475599574128651</v>
      </c>
      <c r="H55" s="29">
        <v>0</v>
      </c>
      <c r="I55" s="29">
        <v>0</v>
      </c>
      <c r="J55" s="29">
        <v>0</v>
      </c>
      <c r="K55" s="29">
        <v>0</v>
      </c>
      <c r="L55" s="29">
        <v>15.015613162650016</v>
      </c>
      <c r="M55" s="29">
        <v>3.5353967307681926</v>
      </c>
      <c r="N55" s="29">
        <v>2110.2453246329451</v>
      </c>
      <c r="O55" s="29">
        <v>0</v>
      </c>
      <c r="P55" s="29">
        <v>1.0161302862679684</v>
      </c>
      <c r="Q55" s="29">
        <v>0</v>
      </c>
      <c r="R55" s="29">
        <v>1.151689111503845</v>
      </c>
      <c r="S55" s="29">
        <v>6.5833208094716076</v>
      </c>
      <c r="T55" s="29">
        <v>0</v>
      </c>
      <c r="U55" s="29">
        <v>12.90967435145005</v>
      </c>
      <c r="V55" s="29">
        <v>0</v>
      </c>
      <c r="W55" s="29">
        <v>0</v>
      </c>
      <c r="X55" s="29">
        <v>3.5084573612243637</v>
      </c>
      <c r="Y55" s="29">
        <v>11.584845904777579</v>
      </c>
      <c r="Z55" s="29">
        <v>16.518483280603277</v>
      </c>
      <c r="AA55" s="29">
        <v>4.454756557775954</v>
      </c>
      <c r="AB55" s="29">
        <v>21.938942477842794</v>
      </c>
      <c r="AC55" s="29">
        <v>892.56417368064569</v>
      </c>
      <c r="AD55" s="29">
        <v>29.718811719327181</v>
      </c>
      <c r="AE55" s="29">
        <v>201.31350653984867</v>
      </c>
      <c r="AF55" s="29">
        <v>98.397818727052794</v>
      </c>
      <c r="AG55" s="29">
        <v>37.275165761875535</v>
      </c>
      <c r="AH55" s="29">
        <v>0</v>
      </c>
      <c r="AI55" s="29">
        <v>0</v>
      </c>
      <c r="AJ55" s="29">
        <v>273.14062620054506</v>
      </c>
      <c r="AK55" s="29">
        <v>17.02361272577264</v>
      </c>
      <c r="AL55" s="29">
        <v>43.385283436472029</v>
      </c>
      <c r="AM55" s="29">
        <v>222.41957506456484</v>
      </c>
      <c r="AN55" s="29">
        <v>12.743366068530349</v>
      </c>
      <c r="AO55" s="29">
        <v>85.644095022563349</v>
      </c>
      <c r="AP55" s="29">
        <v>421.86460425955528</v>
      </c>
      <c r="AQ55" s="29">
        <v>44.456839467247448</v>
      </c>
      <c r="AR55" s="29">
        <v>8.6267763661950365</v>
      </c>
      <c r="AS55" s="29">
        <v>0</v>
      </c>
      <c r="AT55" s="29">
        <v>39.67836671649161</v>
      </c>
      <c r="AU55" s="29">
        <v>641.4096635664647</v>
      </c>
      <c r="AV55" s="29">
        <v>0</v>
      </c>
      <c r="AW55" s="29">
        <v>0</v>
      </c>
      <c r="AX55" s="29">
        <v>349.14764949980571</v>
      </c>
      <c r="AY55" s="29">
        <v>990.86080511177624</v>
      </c>
      <c r="AZ55" s="29">
        <v>852.27377204051186</v>
      </c>
      <c r="BA55" s="29">
        <v>254.61692841993593</v>
      </c>
      <c r="BB55" s="29">
        <v>14.81496393623428</v>
      </c>
      <c r="BC55" s="29">
        <v>59.281105719081346</v>
      </c>
      <c r="BD55" s="29">
        <v>104.77902241791612</v>
      </c>
      <c r="BE55" s="29">
        <v>764.99780081990934</v>
      </c>
      <c r="BF55" s="29">
        <v>32.816130485585653</v>
      </c>
      <c r="BG55" s="29">
        <v>642.2853658819871</v>
      </c>
      <c r="BH55" s="29">
        <v>26738.264161305277</v>
      </c>
      <c r="BI55" s="29">
        <v>0.87557104247472128</v>
      </c>
      <c r="BJ55" s="29">
        <v>8313.0320925666292</v>
      </c>
      <c r="BK55" s="29">
        <v>8.0371836870202529</v>
      </c>
      <c r="BL55" s="29">
        <v>7800.2032821588236</v>
      </c>
      <c r="BM55" s="29">
        <v>8225.2117876404045</v>
      </c>
      <c r="BN55" s="29">
        <v>935.4132203390152</v>
      </c>
      <c r="BO55" s="29">
        <v>453.52916144017263</v>
      </c>
      <c r="BP55" s="29">
        <v>309.80137782335254</v>
      </c>
      <c r="BQ55" s="29">
        <v>0</v>
      </c>
      <c r="BR55" s="29">
        <v>18.358455672896145</v>
      </c>
      <c r="BS55" s="29">
        <v>0</v>
      </c>
      <c r="BT55" s="59">
        <f t="shared" si="0"/>
        <v>62348.443484711919</v>
      </c>
      <c r="BU55" s="29">
        <v>0</v>
      </c>
      <c r="BV55" s="29">
        <v>0</v>
      </c>
      <c r="BW55" s="29">
        <v>0</v>
      </c>
      <c r="BX55" s="29">
        <v>0</v>
      </c>
      <c r="BY55" s="29">
        <v>1911189.1964437559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1003153.4889668932</v>
      </c>
      <c r="CG55" s="29">
        <v>0</v>
      </c>
      <c r="CH55" s="29">
        <v>0</v>
      </c>
      <c r="CI55" s="29">
        <v>74965.221104639524</v>
      </c>
      <c r="CJ55" s="38">
        <f t="shared" si="2"/>
        <v>3051656.3500000006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11898.932732805237</v>
      </c>
      <c r="D56" s="29">
        <v>773.2407096594809</v>
      </c>
      <c r="E56" s="29">
        <v>251.46295517634138</v>
      </c>
      <c r="F56" s="29">
        <v>6418.9309534695258</v>
      </c>
      <c r="G56" s="29">
        <v>1186232.9186271855</v>
      </c>
      <c r="H56" s="29">
        <v>36581.550420220061</v>
      </c>
      <c r="I56" s="29">
        <v>43128.51896029678</v>
      </c>
      <c r="J56" s="29">
        <v>1042.4156550821056</v>
      </c>
      <c r="K56" s="29">
        <v>14816.421233210423</v>
      </c>
      <c r="L56" s="29">
        <v>88056.144117137068</v>
      </c>
      <c r="M56" s="29">
        <v>114246.65279332962</v>
      </c>
      <c r="N56" s="29">
        <v>163043.0237947953</v>
      </c>
      <c r="O56" s="29">
        <v>61095.491346122355</v>
      </c>
      <c r="P56" s="29">
        <v>22893.423752944611</v>
      </c>
      <c r="Q56" s="29">
        <v>2832.7516153828328</v>
      </c>
      <c r="R56" s="29">
        <v>23568.190839463263</v>
      </c>
      <c r="S56" s="29">
        <v>78944.118459323116</v>
      </c>
      <c r="T56" s="29">
        <v>19872.51103558893</v>
      </c>
      <c r="U56" s="29">
        <v>256974.09462048786</v>
      </c>
      <c r="V56" s="29">
        <v>9163.8483679729998</v>
      </c>
      <c r="W56" s="29">
        <v>824.34702963670304</v>
      </c>
      <c r="X56" s="29">
        <v>626268.22031666269</v>
      </c>
      <c r="Y56" s="29">
        <v>66613.184474809852</v>
      </c>
      <c r="Z56" s="29">
        <v>158223.90280940401</v>
      </c>
      <c r="AA56" s="29">
        <v>14368.588625751232</v>
      </c>
      <c r="AB56" s="29">
        <v>181537.82305348502</v>
      </c>
      <c r="AC56" s="29">
        <v>22085.426100248242</v>
      </c>
      <c r="AD56" s="29">
        <v>316559.10800607095</v>
      </c>
      <c r="AE56" s="29">
        <v>3206937.7593347202</v>
      </c>
      <c r="AF56" s="29">
        <v>1417224.2644696573</v>
      </c>
      <c r="AG56" s="29">
        <v>103226.00500578815</v>
      </c>
      <c r="AH56" s="29">
        <v>31975.733144997947</v>
      </c>
      <c r="AI56" s="29">
        <v>8500.2152084150584</v>
      </c>
      <c r="AJ56" s="29">
        <v>281784.3228275287</v>
      </c>
      <c r="AK56" s="29">
        <v>63456.137582065952</v>
      </c>
      <c r="AL56" s="29">
        <v>301694.1846780738</v>
      </c>
      <c r="AM56" s="29">
        <v>171019.38601201249</v>
      </c>
      <c r="AN56" s="29">
        <v>156824.55555666084</v>
      </c>
      <c r="AO56" s="29">
        <v>113320.54540530569</v>
      </c>
      <c r="AP56" s="29">
        <v>351085.39817208902</v>
      </c>
      <c r="AQ56" s="29">
        <v>611627.90200626873</v>
      </c>
      <c r="AR56" s="29">
        <v>187508.45690988583</v>
      </c>
      <c r="AS56" s="29">
        <v>7892.6783111091045</v>
      </c>
      <c r="AT56" s="29">
        <v>122094.40330972543</v>
      </c>
      <c r="AU56" s="29">
        <v>8745.4483285825972</v>
      </c>
      <c r="AV56" s="29">
        <v>16.053345215291174</v>
      </c>
      <c r="AW56" s="29">
        <v>8.8647517403078595</v>
      </c>
      <c r="AX56" s="29">
        <v>418808.71298761142</v>
      </c>
      <c r="AY56" s="29">
        <v>371713.40388040466</v>
      </c>
      <c r="AZ56" s="29">
        <v>16126.773167798316</v>
      </c>
      <c r="BA56" s="29">
        <v>17.967913696096076</v>
      </c>
      <c r="BB56" s="29">
        <v>448561.52092005551</v>
      </c>
      <c r="BC56" s="29">
        <v>98470.359903427321</v>
      </c>
      <c r="BD56" s="29">
        <v>229680.63372141356</v>
      </c>
      <c r="BE56" s="29">
        <v>108102.59366331078</v>
      </c>
      <c r="BF56" s="29">
        <v>8699.1818686878487</v>
      </c>
      <c r="BG56" s="29">
        <v>259874.73757779924</v>
      </c>
      <c r="BH56" s="29">
        <v>54763.713711436394</v>
      </c>
      <c r="BI56" s="29">
        <v>3989.4426753377038</v>
      </c>
      <c r="BJ56" s="29">
        <v>30579.29920026887</v>
      </c>
      <c r="BK56" s="29">
        <v>55908.269912437718</v>
      </c>
      <c r="BL56" s="29">
        <v>21372.199665136497</v>
      </c>
      <c r="BM56" s="29">
        <v>40075.4469776654</v>
      </c>
      <c r="BN56" s="29">
        <v>175150.0222637502</v>
      </c>
      <c r="BO56" s="29">
        <v>115188.88462525215</v>
      </c>
      <c r="BP56" s="29">
        <v>60755.39241752847</v>
      </c>
      <c r="BQ56" s="29">
        <v>32023.754346194648</v>
      </c>
      <c r="BR56" s="29">
        <v>129854.03423527941</v>
      </c>
      <c r="BS56" s="29">
        <v>0</v>
      </c>
      <c r="BT56" s="59">
        <f t="shared" si="0"/>
        <v>13352973.903400052</v>
      </c>
      <c r="BU56" s="29">
        <v>40306.53813546359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6802.7461836780658</v>
      </c>
      <c r="CE56" s="29">
        <v>0</v>
      </c>
      <c r="CF56" s="29">
        <v>241431.03039807294</v>
      </c>
      <c r="CG56" s="29">
        <v>0</v>
      </c>
      <c r="CH56" s="29">
        <v>0</v>
      </c>
      <c r="CI56" s="29">
        <v>6558390.0818827301</v>
      </c>
      <c r="CJ56" s="38">
        <f t="shared" si="2"/>
        <v>20199904.299999997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3193268.1339584393</v>
      </c>
      <c r="D57" s="29">
        <v>18833.813098870367</v>
      </c>
      <c r="E57" s="29">
        <v>128.19726562636021</v>
      </c>
      <c r="F57" s="29">
        <v>233.68996549051991</v>
      </c>
      <c r="G57" s="29">
        <v>246028.47827805547</v>
      </c>
      <c r="H57" s="29">
        <v>6371.5839054359085</v>
      </c>
      <c r="I57" s="29">
        <v>17445.380205754016</v>
      </c>
      <c r="J57" s="29">
        <v>706.09555742676355</v>
      </c>
      <c r="K57" s="29">
        <v>4967.1435067390848</v>
      </c>
      <c r="L57" s="29">
        <v>30695.340444418154</v>
      </c>
      <c r="M57" s="29">
        <v>80796.103196352313</v>
      </c>
      <c r="N57" s="29">
        <v>393576.54552411207</v>
      </c>
      <c r="O57" s="29">
        <v>27147.778801677316</v>
      </c>
      <c r="P57" s="29">
        <v>4685.8433423514516</v>
      </c>
      <c r="Q57" s="29">
        <v>79.977062194788928</v>
      </c>
      <c r="R57" s="29">
        <v>63213.668119803406</v>
      </c>
      <c r="S57" s="29">
        <v>72371.02818123404</v>
      </c>
      <c r="T57" s="29">
        <v>87887.473971325235</v>
      </c>
      <c r="U57" s="29">
        <v>281803.50848449301</v>
      </c>
      <c r="V57" s="29">
        <v>18954.689528974908</v>
      </c>
      <c r="W57" s="29">
        <v>2464.2391207863707</v>
      </c>
      <c r="X57" s="29">
        <v>358056.20092083456</v>
      </c>
      <c r="Y57" s="29">
        <v>23491.942057900222</v>
      </c>
      <c r="Z57" s="29">
        <v>277484.0307644892</v>
      </c>
      <c r="AA57" s="29">
        <v>41710.607390831436</v>
      </c>
      <c r="AB57" s="29">
        <v>422529.96374716784</v>
      </c>
      <c r="AC57" s="29">
        <v>393194.92332635244</v>
      </c>
      <c r="AD57" s="29">
        <v>19830.653519267482</v>
      </c>
      <c r="AE57" s="29">
        <v>2455900.593752495</v>
      </c>
      <c r="AF57" s="29">
        <v>1057142.5488807051</v>
      </c>
      <c r="AG57" s="29">
        <v>36757.477088071537</v>
      </c>
      <c r="AH57" s="29">
        <v>18678.509695459728</v>
      </c>
      <c r="AI57" s="29">
        <v>481.98031037355594</v>
      </c>
      <c r="AJ57" s="29">
        <v>58280.317948719676</v>
      </c>
      <c r="AK57" s="29">
        <v>104991.76244558257</v>
      </c>
      <c r="AL57" s="29">
        <v>277006.03368133481</v>
      </c>
      <c r="AM57" s="29">
        <v>285685.92371156858</v>
      </c>
      <c r="AN57" s="29">
        <v>493199.91149650066</v>
      </c>
      <c r="AO57" s="29">
        <v>285105.79023257463</v>
      </c>
      <c r="AP57" s="29">
        <v>1495833.564840693</v>
      </c>
      <c r="AQ57" s="29">
        <v>389325.95867064525</v>
      </c>
      <c r="AR57" s="29">
        <v>26637.788620014489</v>
      </c>
      <c r="AS57" s="29">
        <v>8583.531035271415</v>
      </c>
      <c r="AT57" s="29">
        <v>121378.75536464795</v>
      </c>
      <c r="AU57" s="29">
        <v>3602.6434766573393</v>
      </c>
      <c r="AV57" s="29">
        <v>10.005620456697224</v>
      </c>
      <c r="AW57" s="29">
        <v>7.369619377992108</v>
      </c>
      <c r="AX57" s="29">
        <v>1405475.7883815169</v>
      </c>
      <c r="AY57" s="29">
        <v>2086568.6039860013</v>
      </c>
      <c r="AZ57" s="29">
        <v>688162.24883734423</v>
      </c>
      <c r="BA57" s="29">
        <v>87.714830330716822</v>
      </c>
      <c r="BB57" s="29">
        <v>149810.7422792429</v>
      </c>
      <c r="BC57" s="29">
        <v>580268.9998228628</v>
      </c>
      <c r="BD57" s="29">
        <v>329306.87489032984</v>
      </c>
      <c r="BE57" s="29">
        <v>188021.16314447753</v>
      </c>
      <c r="BF57" s="29">
        <v>8007.5735720668317</v>
      </c>
      <c r="BG57" s="29">
        <v>995447.82016608329</v>
      </c>
      <c r="BH57" s="29">
        <v>336641.13586302241</v>
      </c>
      <c r="BI57" s="29">
        <v>2478.3648309432947</v>
      </c>
      <c r="BJ57" s="29">
        <v>295072.69557910587</v>
      </c>
      <c r="BK57" s="29">
        <v>14414.598053018424</v>
      </c>
      <c r="BL57" s="29">
        <v>133640.86430556394</v>
      </c>
      <c r="BM57" s="29">
        <v>244855.58849624617</v>
      </c>
      <c r="BN57" s="29">
        <v>435830.79069234832</v>
      </c>
      <c r="BO57" s="29">
        <v>793787.73501377471</v>
      </c>
      <c r="BP57" s="29">
        <v>113033.78208487321</v>
      </c>
      <c r="BQ57" s="29">
        <v>4392.3234716084589</v>
      </c>
      <c r="BR57" s="29">
        <v>33433.889550146159</v>
      </c>
      <c r="BS57" s="29">
        <v>0</v>
      </c>
      <c r="BT57" s="59">
        <f t="shared" si="0"/>
        <v>22045306.79758846</v>
      </c>
      <c r="BU57" s="29">
        <v>2064009.6611892646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62441.055650261689</v>
      </c>
      <c r="CE57" s="29">
        <v>0</v>
      </c>
      <c r="CF57" s="29">
        <v>304048.54333092581</v>
      </c>
      <c r="CG57" s="29">
        <v>0</v>
      </c>
      <c r="CH57" s="29">
        <v>0</v>
      </c>
      <c r="CI57" s="29">
        <v>2697402.9422410927</v>
      </c>
      <c r="CJ57" s="38">
        <f t="shared" si="2"/>
        <v>27173209.000000004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396393.60403616756</v>
      </c>
      <c r="D58" s="29">
        <v>194008.84445038132</v>
      </c>
      <c r="E58" s="29">
        <v>4160.4702385645287</v>
      </c>
      <c r="F58" s="29">
        <v>102969.05894426438</v>
      </c>
      <c r="G58" s="29">
        <v>165345.08086441472</v>
      </c>
      <c r="H58" s="29">
        <v>32376.130762706172</v>
      </c>
      <c r="I58" s="29">
        <v>18932.270076956225</v>
      </c>
      <c r="J58" s="29">
        <v>2341.5061479305805</v>
      </c>
      <c r="K58" s="29">
        <v>13245.863437233973</v>
      </c>
      <c r="L58" s="29">
        <v>35900.009103960481</v>
      </c>
      <c r="M58" s="29">
        <v>58172.216372220486</v>
      </c>
      <c r="N58" s="29">
        <v>113945.82114220674</v>
      </c>
      <c r="O58" s="29">
        <v>24748.952750295579</v>
      </c>
      <c r="P58" s="29">
        <v>73569.49716003683</v>
      </c>
      <c r="Q58" s="29">
        <v>2420.3190855341263</v>
      </c>
      <c r="R58" s="29">
        <v>39371.959412476681</v>
      </c>
      <c r="S58" s="29">
        <v>597680.63837774505</v>
      </c>
      <c r="T58" s="29">
        <v>18151.868272279229</v>
      </c>
      <c r="U58" s="29">
        <v>321064.74898447574</v>
      </c>
      <c r="V58" s="29">
        <v>9078.9787047354639</v>
      </c>
      <c r="W58" s="29">
        <v>1512.6052105301383</v>
      </c>
      <c r="X58" s="29">
        <v>1449218.4190350063</v>
      </c>
      <c r="Y58" s="29">
        <v>233357.37690919067</v>
      </c>
      <c r="Z58" s="29">
        <v>90055.23837773758</v>
      </c>
      <c r="AA58" s="29">
        <v>65692.429505224543</v>
      </c>
      <c r="AB58" s="29">
        <v>746930.67342234834</v>
      </c>
      <c r="AC58" s="29">
        <v>6612074.0430652779</v>
      </c>
      <c r="AD58" s="29">
        <v>191452.39769226324</v>
      </c>
      <c r="AE58" s="29">
        <v>4914946.9324097838</v>
      </c>
      <c r="AF58" s="29">
        <v>1438936.8869813678</v>
      </c>
      <c r="AG58" s="29">
        <v>72189.750479304901</v>
      </c>
      <c r="AH58" s="29">
        <v>289657.47682076896</v>
      </c>
      <c r="AI58" s="29">
        <v>73977.488328112653</v>
      </c>
      <c r="AJ58" s="29">
        <v>2097743.1832632357</v>
      </c>
      <c r="AK58" s="29">
        <v>73256.670397520749</v>
      </c>
      <c r="AL58" s="29">
        <v>647437.75013369077</v>
      </c>
      <c r="AM58" s="29">
        <v>360875.14371304389</v>
      </c>
      <c r="AN58" s="29">
        <v>343446.4864807761</v>
      </c>
      <c r="AO58" s="29">
        <v>147966.66091966626</v>
      </c>
      <c r="AP58" s="29">
        <v>1994542.6245067851</v>
      </c>
      <c r="AQ58" s="29">
        <v>268006.35380187683</v>
      </c>
      <c r="AR58" s="29">
        <v>41098.202420046706</v>
      </c>
      <c r="AS58" s="29">
        <v>3259.1838896166264</v>
      </c>
      <c r="AT58" s="29">
        <v>362591.4173743531</v>
      </c>
      <c r="AU58" s="29">
        <v>39220.718135537194</v>
      </c>
      <c r="AV58" s="29">
        <v>97.001481345155838</v>
      </c>
      <c r="AW58" s="29">
        <v>1756.6322819084191</v>
      </c>
      <c r="AX58" s="29">
        <v>1688140.0275829013</v>
      </c>
      <c r="AY58" s="29">
        <v>1218351.6377890157</v>
      </c>
      <c r="AZ58" s="29">
        <v>48464.637263527555</v>
      </c>
      <c r="BA58" s="29">
        <v>12.743600755772636</v>
      </c>
      <c r="BB58" s="29">
        <v>117520.68468351047</v>
      </c>
      <c r="BC58" s="29">
        <v>429860.72699450864</v>
      </c>
      <c r="BD58" s="29">
        <v>1018206.2452106824</v>
      </c>
      <c r="BE58" s="29">
        <v>397933.56259339326</v>
      </c>
      <c r="BF58" s="29">
        <v>38851.835578711369</v>
      </c>
      <c r="BG58" s="29">
        <v>929485.7374325674</v>
      </c>
      <c r="BH58" s="29">
        <v>383446.78685080417</v>
      </c>
      <c r="BI58" s="29">
        <v>22510.413813305222</v>
      </c>
      <c r="BJ58" s="29">
        <v>449031.42462256114</v>
      </c>
      <c r="BK58" s="29">
        <v>16726.439753496026</v>
      </c>
      <c r="BL58" s="29">
        <v>287157.24306684837</v>
      </c>
      <c r="BM58" s="29">
        <v>361217.35185633099</v>
      </c>
      <c r="BN58" s="29">
        <v>285824.3131083849</v>
      </c>
      <c r="BO58" s="29">
        <v>369588.45516113349</v>
      </c>
      <c r="BP58" s="29">
        <v>174199.43688187542</v>
      </c>
      <c r="BQ58" s="29">
        <v>39950.329045063845</v>
      </c>
      <c r="BR58" s="29">
        <v>267328.97072637785</v>
      </c>
      <c r="BS58" s="29">
        <v>0</v>
      </c>
      <c r="BT58" s="59">
        <f t="shared" si="0"/>
        <v>33328986.588976651</v>
      </c>
      <c r="BU58" s="29">
        <v>3729818.9887094884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43171.066260881773</v>
      </c>
      <c r="CE58" s="29">
        <v>0</v>
      </c>
      <c r="CF58" s="29">
        <v>94233.454030012988</v>
      </c>
      <c r="CG58" s="29">
        <v>0</v>
      </c>
      <c r="CH58" s="29">
        <v>0</v>
      </c>
      <c r="CI58" s="29">
        <v>3420166.2020229539</v>
      </c>
      <c r="CJ58" s="38">
        <f t="shared" si="2"/>
        <v>40616376.29999999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23934.671706313176</v>
      </c>
      <c r="D59" s="29">
        <v>917.65159894048918</v>
      </c>
      <c r="E59" s="29">
        <v>497.25759632162584</v>
      </c>
      <c r="F59" s="29">
        <v>10642.826153690274</v>
      </c>
      <c r="G59" s="29">
        <v>209538.025362796</v>
      </c>
      <c r="H59" s="29">
        <v>3647.0147484582681</v>
      </c>
      <c r="I59" s="29">
        <v>13056.285692813795</v>
      </c>
      <c r="J59" s="29">
        <v>960.91500063407352</v>
      </c>
      <c r="K59" s="29">
        <v>4794.026005603303</v>
      </c>
      <c r="L59" s="29">
        <v>285609.38554179366</v>
      </c>
      <c r="M59" s="29">
        <v>83330.690075810271</v>
      </c>
      <c r="N59" s="29">
        <v>298425.83797391102</v>
      </c>
      <c r="O59" s="29">
        <v>7853.967212087764</v>
      </c>
      <c r="P59" s="29">
        <v>17297.313411467414</v>
      </c>
      <c r="Q59" s="29">
        <v>54.92487622715381</v>
      </c>
      <c r="R59" s="29">
        <v>27758.982832619673</v>
      </c>
      <c r="S59" s="29">
        <v>65848.02157112275</v>
      </c>
      <c r="T59" s="29">
        <v>11031.18969653097</v>
      </c>
      <c r="U59" s="29">
        <v>128272.37772133044</v>
      </c>
      <c r="V59" s="29">
        <v>7143.3461071667889</v>
      </c>
      <c r="W59" s="29">
        <v>1425.8794240441352</v>
      </c>
      <c r="X59" s="29">
        <v>52521.653598584307</v>
      </c>
      <c r="Y59" s="29">
        <v>77158.522938529088</v>
      </c>
      <c r="Z59" s="29">
        <v>446123.30203148397</v>
      </c>
      <c r="AA59" s="29">
        <v>28586.922202001995</v>
      </c>
      <c r="AB59" s="29">
        <v>397133.39943608956</v>
      </c>
      <c r="AC59" s="29">
        <v>99041.653188682118</v>
      </c>
      <c r="AD59" s="29">
        <v>98430.817814279013</v>
      </c>
      <c r="AE59" s="29">
        <v>3563370.8128193761</v>
      </c>
      <c r="AF59" s="29">
        <v>863960.60449157294</v>
      </c>
      <c r="AG59" s="29">
        <v>73894.159661458514</v>
      </c>
      <c r="AH59" s="29">
        <v>27814.547991557749</v>
      </c>
      <c r="AI59" s="29">
        <v>332.21668845972357</v>
      </c>
      <c r="AJ59" s="29">
        <v>303278.0718417184</v>
      </c>
      <c r="AK59" s="29">
        <v>82318.508028172568</v>
      </c>
      <c r="AL59" s="29">
        <v>135962.63460278665</v>
      </c>
      <c r="AM59" s="29">
        <v>458215.93658373284</v>
      </c>
      <c r="AN59" s="29">
        <v>131533.38922357751</v>
      </c>
      <c r="AO59" s="29">
        <v>150068.74970193798</v>
      </c>
      <c r="AP59" s="29">
        <v>2179066.6927274368</v>
      </c>
      <c r="AQ59" s="29">
        <v>239619.21309398627</v>
      </c>
      <c r="AR59" s="29">
        <v>60965.794846665347</v>
      </c>
      <c r="AS59" s="29">
        <v>26215.760763563372</v>
      </c>
      <c r="AT59" s="29">
        <v>322935.86905992671</v>
      </c>
      <c r="AU59" s="29">
        <v>30886.117572680279</v>
      </c>
      <c r="AV59" s="29">
        <v>368.38633222718431</v>
      </c>
      <c r="AW59" s="29">
        <v>22.302979509362757</v>
      </c>
      <c r="AX59" s="29">
        <v>1538749.1647690504</v>
      </c>
      <c r="AY59" s="29">
        <v>1168229.3803470547</v>
      </c>
      <c r="AZ59" s="29">
        <v>44071.81813464986</v>
      </c>
      <c r="BA59" s="29">
        <v>693.05233159301247</v>
      </c>
      <c r="BB59" s="29">
        <v>177891.30435856298</v>
      </c>
      <c r="BC59" s="29">
        <v>444417.2493981974</v>
      </c>
      <c r="BD59" s="29">
        <v>1186718.9301444471</v>
      </c>
      <c r="BE59" s="29">
        <v>507567.9217331048</v>
      </c>
      <c r="BF59" s="29">
        <v>2710.2609251414501</v>
      </c>
      <c r="BG59" s="29">
        <v>919307.81376825518</v>
      </c>
      <c r="BH59" s="29">
        <v>520181.18537985842</v>
      </c>
      <c r="BI59" s="29">
        <v>13457.323008260033</v>
      </c>
      <c r="BJ59" s="29">
        <v>162683.03473342038</v>
      </c>
      <c r="BK59" s="29">
        <v>40944.492713541345</v>
      </c>
      <c r="BL59" s="29">
        <v>2218438.8357314779</v>
      </c>
      <c r="BM59" s="29">
        <v>609708.68577160768</v>
      </c>
      <c r="BN59" s="29">
        <v>127535.21984020909</v>
      </c>
      <c r="BO59" s="29">
        <v>111429.19476851307</v>
      </c>
      <c r="BP59" s="29">
        <v>169894.98192414644</v>
      </c>
      <c r="BQ59" s="29">
        <v>32140.652812667613</v>
      </c>
      <c r="BR59" s="29">
        <v>129459.98197671365</v>
      </c>
      <c r="BS59" s="29">
        <v>0</v>
      </c>
      <c r="BT59" s="59">
        <f t="shared" si="0"/>
        <v>21178097.11510016</v>
      </c>
      <c r="BU59" s="29">
        <v>191590.4738784433</v>
      </c>
      <c r="BV59" s="29">
        <v>0</v>
      </c>
      <c r="BW59" s="29">
        <v>0</v>
      </c>
      <c r="BX59" s="29">
        <v>10333147.474942863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3112.4867742637689</v>
      </c>
      <c r="CE59" s="29">
        <v>0</v>
      </c>
      <c r="CF59" s="29">
        <v>98667.668544564323</v>
      </c>
      <c r="CG59" s="29">
        <v>0</v>
      </c>
      <c r="CH59" s="29">
        <v>0</v>
      </c>
      <c r="CI59" s="29">
        <v>827331.38075971347</v>
      </c>
      <c r="CJ59" s="38">
        <f t="shared" si="2"/>
        <v>32631946.600000005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738.26088788343918</v>
      </c>
      <c r="D60" s="29">
        <v>37.834490449840878</v>
      </c>
      <c r="E60" s="29">
        <v>16.13921247182099</v>
      </c>
      <c r="F60" s="29">
        <v>327.38715732696875</v>
      </c>
      <c r="G60" s="29">
        <v>8919.337443004646</v>
      </c>
      <c r="H60" s="29">
        <v>863.19858198765257</v>
      </c>
      <c r="I60" s="29">
        <v>1527.6649539727114</v>
      </c>
      <c r="J60" s="29">
        <v>65.534739188652139</v>
      </c>
      <c r="K60" s="29">
        <v>418.61888985629281</v>
      </c>
      <c r="L60" s="29">
        <v>12598.286267088553</v>
      </c>
      <c r="M60" s="29">
        <v>8066.9830399513576</v>
      </c>
      <c r="N60" s="29">
        <v>103183.06807626763</v>
      </c>
      <c r="O60" s="29">
        <v>1051.2420894247707</v>
      </c>
      <c r="P60" s="29">
        <v>1424.7593436782277</v>
      </c>
      <c r="Q60" s="29">
        <v>9.7721756895251115</v>
      </c>
      <c r="R60" s="29">
        <v>2887.1874060730652</v>
      </c>
      <c r="S60" s="29">
        <v>6739.9877466272574</v>
      </c>
      <c r="T60" s="29">
        <v>1436.5099147086196</v>
      </c>
      <c r="U60" s="29">
        <v>22842.705389329349</v>
      </c>
      <c r="V60" s="29">
        <v>921.66814908579568</v>
      </c>
      <c r="W60" s="29">
        <v>119.01188770104999</v>
      </c>
      <c r="X60" s="29">
        <v>3769.1037983904721</v>
      </c>
      <c r="Y60" s="29">
        <v>10675.845865373718</v>
      </c>
      <c r="Z60" s="29">
        <v>2464.9565348841693</v>
      </c>
      <c r="AA60" s="29">
        <v>1000.6451641284241</v>
      </c>
      <c r="AB60" s="29">
        <v>6222.3557166989576</v>
      </c>
      <c r="AC60" s="29">
        <v>25537.427529843822</v>
      </c>
      <c r="AD60" s="29">
        <v>20798.12098850439</v>
      </c>
      <c r="AE60" s="29">
        <v>300452.59876498947</v>
      </c>
      <c r="AF60" s="29">
        <v>32930.013840331878</v>
      </c>
      <c r="AG60" s="29">
        <v>7729.5559178674048</v>
      </c>
      <c r="AH60" s="29">
        <v>1880.8357137329142</v>
      </c>
      <c r="AI60" s="29">
        <v>39.428549694565618</v>
      </c>
      <c r="AJ60" s="29">
        <v>13555.141555049935</v>
      </c>
      <c r="AK60" s="29">
        <v>6020.539591261896</v>
      </c>
      <c r="AL60" s="29">
        <v>5303.6989220240348</v>
      </c>
      <c r="AM60" s="29">
        <v>7866.5591172023851</v>
      </c>
      <c r="AN60" s="29">
        <v>129889.08994768922</v>
      </c>
      <c r="AO60" s="29">
        <v>7185.7404166753822</v>
      </c>
      <c r="AP60" s="29">
        <v>50228.102106276812</v>
      </c>
      <c r="AQ60" s="29">
        <v>4355.6770215993311</v>
      </c>
      <c r="AR60" s="29">
        <v>350.57066748426729</v>
      </c>
      <c r="AS60" s="29">
        <v>156.29107198371725</v>
      </c>
      <c r="AT60" s="29">
        <v>4768.0399945429281</v>
      </c>
      <c r="AU60" s="29">
        <v>81.590321983928519</v>
      </c>
      <c r="AV60" s="29">
        <v>6.448330973608206</v>
      </c>
      <c r="AW60" s="29">
        <v>6.4761126094885643E-2</v>
      </c>
      <c r="AX60" s="29">
        <v>64570.139680860746</v>
      </c>
      <c r="AY60" s="29">
        <v>28012.6335340857</v>
      </c>
      <c r="AZ60" s="29">
        <v>3775.1648216766162</v>
      </c>
      <c r="BA60" s="29">
        <v>26.675536966078717</v>
      </c>
      <c r="BB60" s="29">
        <v>21292.496547093364</v>
      </c>
      <c r="BC60" s="29">
        <v>21330.956332382786</v>
      </c>
      <c r="BD60" s="29">
        <v>23887.670492926725</v>
      </c>
      <c r="BE60" s="29">
        <v>12276.385700625176</v>
      </c>
      <c r="BF60" s="29">
        <v>80.52679918461385</v>
      </c>
      <c r="BG60" s="29">
        <v>21697.863754911185</v>
      </c>
      <c r="BH60" s="29">
        <v>37931.910342913659</v>
      </c>
      <c r="BI60" s="29">
        <v>141.04445745997953</v>
      </c>
      <c r="BJ60" s="29">
        <v>119971.49437061476</v>
      </c>
      <c r="BK60" s="29">
        <v>1731.0063964728047</v>
      </c>
      <c r="BL60" s="29">
        <v>26100.164541187114</v>
      </c>
      <c r="BM60" s="29">
        <v>208394.06681557931</v>
      </c>
      <c r="BN60" s="29">
        <v>75302.860507002435</v>
      </c>
      <c r="BO60" s="29">
        <v>100275.6766225013</v>
      </c>
      <c r="BP60" s="29">
        <v>19224.854152028907</v>
      </c>
      <c r="BQ60" s="29">
        <v>1667.804971250865</v>
      </c>
      <c r="BR60" s="29">
        <v>3380.4558491646662</v>
      </c>
      <c r="BS60" s="29">
        <v>0</v>
      </c>
      <c r="BT60" s="59">
        <f t="shared" si="0"/>
        <v>1608535.45227897</v>
      </c>
      <c r="BU60" s="29">
        <v>11370458.792741872</v>
      </c>
      <c r="BV60" s="29">
        <v>0</v>
      </c>
      <c r="BW60" s="29">
        <v>0</v>
      </c>
      <c r="BX60" s="29">
        <v>0</v>
      </c>
      <c r="BY60" s="29">
        <v>393219.00268785661</v>
      </c>
      <c r="BZ60" s="29">
        <v>0</v>
      </c>
      <c r="CA60" s="29">
        <v>0</v>
      </c>
      <c r="CB60" s="29">
        <v>0</v>
      </c>
      <c r="CC60" s="29">
        <v>0</v>
      </c>
      <c r="CD60" s="29">
        <v>3202.5533204451053</v>
      </c>
      <c r="CE60" s="29">
        <v>0</v>
      </c>
      <c r="CF60" s="29">
        <v>71945.678683890103</v>
      </c>
      <c r="CG60" s="29">
        <v>0</v>
      </c>
      <c r="CH60" s="29">
        <v>0</v>
      </c>
      <c r="CI60" s="29">
        <v>525276.12028696481</v>
      </c>
      <c r="CJ60" s="38">
        <f t="shared" si="2"/>
        <v>13972637.599999998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204022.39576528728</v>
      </c>
      <c r="D61" s="29">
        <v>8376.318568864066</v>
      </c>
      <c r="E61" s="29">
        <v>4707.8662548459806</v>
      </c>
      <c r="F61" s="29">
        <v>23044.175369530647</v>
      </c>
      <c r="G61" s="29">
        <v>1654039.1310703706</v>
      </c>
      <c r="H61" s="29">
        <v>37504.337920335092</v>
      </c>
      <c r="I61" s="29">
        <v>102216.51427257719</v>
      </c>
      <c r="J61" s="29">
        <v>7468.037038952797</v>
      </c>
      <c r="K61" s="29">
        <v>24921.547495447056</v>
      </c>
      <c r="L61" s="29">
        <v>725820.56447986735</v>
      </c>
      <c r="M61" s="29">
        <v>409254.27242467878</v>
      </c>
      <c r="N61" s="29">
        <v>672225.14019439346</v>
      </c>
      <c r="O61" s="29">
        <v>71419.248728055347</v>
      </c>
      <c r="P61" s="29">
        <v>91024.04919473824</v>
      </c>
      <c r="Q61" s="29">
        <v>7806.9775338288</v>
      </c>
      <c r="R61" s="29">
        <v>113180.10890562242</v>
      </c>
      <c r="S61" s="29">
        <v>159664.10442920856</v>
      </c>
      <c r="T61" s="29">
        <v>67867.246023032436</v>
      </c>
      <c r="U61" s="29">
        <v>532491.67461600224</v>
      </c>
      <c r="V61" s="29">
        <v>31409.793772738903</v>
      </c>
      <c r="W61" s="29">
        <v>6540.0159480568072</v>
      </c>
      <c r="X61" s="29">
        <v>163719.61943739484</v>
      </c>
      <c r="Y61" s="29">
        <v>351463.74753960577</v>
      </c>
      <c r="Z61" s="29">
        <v>497935.33766832523</v>
      </c>
      <c r="AA61" s="29">
        <v>106300.50993470046</v>
      </c>
      <c r="AB61" s="29">
        <v>2178877.1498714518</v>
      </c>
      <c r="AC61" s="29">
        <v>4271865.3874821253</v>
      </c>
      <c r="AD61" s="29">
        <v>297828.16000201099</v>
      </c>
      <c r="AE61" s="29">
        <v>7472274.2288888693</v>
      </c>
      <c r="AF61" s="29">
        <v>2702981.391193355</v>
      </c>
      <c r="AG61" s="29">
        <v>286440.63089292182</v>
      </c>
      <c r="AH61" s="29">
        <v>126854.64990443434</v>
      </c>
      <c r="AI61" s="29">
        <v>164209.87152740447</v>
      </c>
      <c r="AJ61" s="29">
        <v>735194.40291425609</v>
      </c>
      <c r="AK61" s="29">
        <v>348452.19939904101</v>
      </c>
      <c r="AL61" s="29">
        <v>1218588.0363580571</v>
      </c>
      <c r="AM61" s="29">
        <v>493915.61268207029</v>
      </c>
      <c r="AN61" s="29">
        <v>750607.34469609917</v>
      </c>
      <c r="AO61" s="29">
        <v>614259.46346025472</v>
      </c>
      <c r="AP61" s="29">
        <v>3216921.7157508451</v>
      </c>
      <c r="AQ61" s="29">
        <v>1659710.7262722233</v>
      </c>
      <c r="AR61" s="29">
        <v>125792.2018147838</v>
      </c>
      <c r="AS61" s="29">
        <v>63693.341847880671</v>
      </c>
      <c r="AT61" s="29">
        <v>860585.84428809164</v>
      </c>
      <c r="AU61" s="29">
        <v>779993.98474748444</v>
      </c>
      <c r="AV61" s="29">
        <v>1984.4541902886399</v>
      </c>
      <c r="AW61" s="29">
        <v>1235.6967431898961</v>
      </c>
      <c r="AX61" s="29">
        <v>2827569.0747017129</v>
      </c>
      <c r="AY61" s="29">
        <v>1909592.4051573831</v>
      </c>
      <c r="AZ61" s="29">
        <v>1270438.1541949967</v>
      </c>
      <c r="BA61" s="29">
        <v>2441.9208231287421</v>
      </c>
      <c r="BB61" s="29">
        <v>327561.06528874609</v>
      </c>
      <c r="BC61" s="29">
        <v>922636.53154273215</v>
      </c>
      <c r="BD61" s="29">
        <v>2037140.2890654656</v>
      </c>
      <c r="BE61" s="29">
        <v>856484.85933535069</v>
      </c>
      <c r="BF61" s="29">
        <v>18538.386294499491</v>
      </c>
      <c r="BG61" s="29">
        <v>2303037.8489928907</v>
      </c>
      <c r="BH61" s="29">
        <v>2871592.7912347927</v>
      </c>
      <c r="BI61" s="29">
        <v>40956.493576865694</v>
      </c>
      <c r="BJ61" s="29">
        <v>2709529.6809053086</v>
      </c>
      <c r="BK61" s="29">
        <v>136343.14791117204</v>
      </c>
      <c r="BL61" s="29">
        <v>1573827.9290098089</v>
      </c>
      <c r="BM61" s="29">
        <v>2373034.6958485153</v>
      </c>
      <c r="BN61" s="29">
        <v>788075.90118970745</v>
      </c>
      <c r="BO61" s="29">
        <v>721255.29120278219</v>
      </c>
      <c r="BP61" s="29">
        <v>542312.73443592305</v>
      </c>
      <c r="BQ61" s="29">
        <v>60589.128618009665</v>
      </c>
      <c r="BR61" s="29">
        <v>297065.99297571531</v>
      </c>
      <c r="BS61" s="29">
        <v>0</v>
      </c>
      <c r="BT61" s="59">
        <f t="shared" si="0"/>
        <v>59036713.551819108</v>
      </c>
      <c r="BU61" s="29">
        <v>2240457.0177713861</v>
      </c>
      <c r="BV61" s="29">
        <v>0</v>
      </c>
      <c r="BW61" s="29">
        <v>0</v>
      </c>
      <c r="BX61" s="29">
        <v>1414851.8019118935</v>
      </c>
      <c r="BY61" s="29">
        <v>214163.57627154957</v>
      </c>
      <c r="BZ61" s="29">
        <v>0</v>
      </c>
      <c r="CA61" s="29">
        <v>0</v>
      </c>
      <c r="CB61" s="29">
        <v>0</v>
      </c>
      <c r="CC61" s="29">
        <v>0</v>
      </c>
      <c r="CD61" s="29">
        <v>71689.622755616962</v>
      </c>
      <c r="CE61" s="29">
        <v>0</v>
      </c>
      <c r="CF61" s="29">
        <v>377095.39300107729</v>
      </c>
      <c r="CG61" s="29">
        <v>0</v>
      </c>
      <c r="CH61" s="29">
        <v>0</v>
      </c>
      <c r="CI61" s="29">
        <v>1701712.4364693123</v>
      </c>
      <c r="CJ61" s="38">
        <f t="shared" si="2"/>
        <v>65056683.399999939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67108.855862007884</v>
      </c>
      <c r="D62" s="29">
        <v>19636.031323716175</v>
      </c>
      <c r="E62" s="29">
        <v>8339.8551481888171</v>
      </c>
      <c r="F62" s="29">
        <v>11804.056384670279</v>
      </c>
      <c r="G62" s="29">
        <v>52356.618561958043</v>
      </c>
      <c r="H62" s="29">
        <v>1342.2100334831869</v>
      </c>
      <c r="I62" s="29">
        <v>2617.4744753890795</v>
      </c>
      <c r="J62" s="29">
        <v>354.65990503826424</v>
      </c>
      <c r="K62" s="29">
        <v>1894.499533171449</v>
      </c>
      <c r="L62" s="29">
        <v>34688.112968650545</v>
      </c>
      <c r="M62" s="29">
        <v>20865.218770532032</v>
      </c>
      <c r="N62" s="29">
        <v>138361.06740911276</v>
      </c>
      <c r="O62" s="29">
        <v>2042.9203019214024</v>
      </c>
      <c r="P62" s="29">
        <v>5822.5613678255286</v>
      </c>
      <c r="Q62" s="29">
        <v>40.974132792628915</v>
      </c>
      <c r="R62" s="29">
        <v>7639.4800513899509</v>
      </c>
      <c r="S62" s="29">
        <v>18778.004173747304</v>
      </c>
      <c r="T62" s="29">
        <v>3486.6193002896857</v>
      </c>
      <c r="U62" s="29">
        <v>39705.428327201385</v>
      </c>
      <c r="V62" s="29">
        <v>2426.5160874719331</v>
      </c>
      <c r="W62" s="29">
        <v>948.56208589044854</v>
      </c>
      <c r="X62" s="29">
        <v>5601.5156927095313</v>
      </c>
      <c r="Y62" s="29">
        <v>30852.155711837579</v>
      </c>
      <c r="Z62" s="29">
        <v>326153.20730546932</v>
      </c>
      <c r="AA62" s="29">
        <v>32297.268680054858</v>
      </c>
      <c r="AB62" s="29">
        <v>207244.52233222197</v>
      </c>
      <c r="AC62" s="29">
        <v>190107.57269856436</v>
      </c>
      <c r="AD62" s="29">
        <v>63138.67045638046</v>
      </c>
      <c r="AE62" s="29">
        <v>739277.65239637997</v>
      </c>
      <c r="AF62" s="29">
        <v>273818.92226137163</v>
      </c>
      <c r="AG62" s="29">
        <v>190153.74747798138</v>
      </c>
      <c r="AH62" s="29">
        <v>11222.39790217132</v>
      </c>
      <c r="AI62" s="29">
        <v>29242.610862468675</v>
      </c>
      <c r="AJ62" s="29">
        <v>269819.36844194552</v>
      </c>
      <c r="AK62" s="29">
        <v>83004.981618345526</v>
      </c>
      <c r="AL62" s="29">
        <v>155881.61498172095</v>
      </c>
      <c r="AM62" s="29">
        <v>148731.8936056181</v>
      </c>
      <c r="AN62" s="29">
        <v>41797.206038224205</v>
      </c>
      <c r="AO62" s="29">
        <v>139100.25083080828</v>
      </c>
      <c r="AP62" s="29">
        <v>592440.26364701148</v>
      </c>
      <c r="AQ62" s="29">
        <v>290951.72453634895</v>
      </c>
      <c r="AR62" s="29">
        <v>322027.06708718149</v>
      </c>
      <c r="AS62" s="29">
        <v>2597.0662534790281</v>
      </c>
      <c r="AT62" s="29">
        <v>123508.58215793762</v>
      </c>
      <c r="AU62" s="29">
        <v>136969.42765740553</v>
      </c>
      <c r="AV62" s="29">
        <v>37.851298921183613</v>
      </c>
      <c r="AW62" s="29">
        <v>20.091677372102357</v>
      </c>
      <c r="AX62" s="29">
        <v>366750.24617249705</v>
      </c>
      <c r="AY62" s="29">
        <v>362142.26918616745</v>
      </c>
      <c r="AZ62" s="29">
        <v>79763.155732535786</v>
      </c>
      <c r="BA62" s="29">
        <v>55049.761942466532</v>
      </c>
      <c r="BB62" s="29">
        <v>42852.730015415938</v>
      </c>
      <c r="BC62" s="29">
        <v>118852.83595534354</v>
      </c>
      <c r="BD62" s="29">
        <v>1042051.14701145</v>
      </c>
      <c r="BE62" s="29">
        <v>238196.28058490111</v>
      </c>
      <c r="BF62" s="29">
        <v>4029.589583583579</v>
      </c>
      <c r="BG62" s="29">
        <v>372491.45383404178</v>
      </c>
      <c r="BH62" s="29">
        <v>3808856.8127276218</v>
      </c>
      <c r="BI62" s="29">
        <v>205.81019392523123</v>
      </c>
      <c r="BJ62" s="29">
        <v>726549.93292686541</v>
      </c>
      <c r="BK62" s="29">
        <v>34404.343602434608</v>
      </c>
      <c r="BL62" s="29">
        <v>679757.73058094014</v>
      </c>
      <c r="BM62" s="29">
        <v>1403685.9472942131</v>
      </c>
      <c r="BN62" s="29">
        <v>205023.31353167954</v>
      </c>
      <c r="BO62" s="29">
        <v>101181.41842527168</v>
      </c>
      <c r="BP62" s="29">
        <v>81415.219099454509</v>
      </c>
      <c r="BQ62" s="29">
        <v>7399.773058452176</v>
      </c>
      <c r="BR62" s="29">
        <v>92351.225426289209</v>
      </c>
      <c r="BS62" s="29">
        <v>0</v>
      </c>
      <c r="BT62" s="59">
        <f t="shared" si="0"/>
        <v>14669268.356699929</v>
      </c>
      <c r="BU62" s="29">
        <v>1296985.9683943484</v>
      </c>
      <c r="BV62" s="29">
        <v>0</v>
      </c>
      <c r="BW62" s="29">
        <v>0</v>
      </c>
      <c r="BX62" s="29">
        <v>14330696.19123047</v>
      </c>
      <c r="BY62" s="29">
        <v>147162056.70241904</v>
      </c>
      <c r="BZ62" s="29">
        <v>168886.55213187131</v>
      </c>
      <c r="CA62" s="29">
        <v>173954.93472475815</v>
      </c>
      <c r="CB62" s="29">
        <v>0</v>
      </c>
      <c r="CC62" s="29">
        <v>0</v>
      </c>
      <c r="CD62" s="29">
        <v>0</v>
      </c>
      <c r="CE62" s="29">
        <v>0</v>
      </c>
      <c r="CF62" s="29">
        <v>1860123.7138521085</v>
      </c>
      <c r="CG62" s="29">
        <v>0</v>
      </c>
      <c r="CH62" s="29">
        <v>0</v>
      </c>
      <c r="CI62" s="29">
        <v>1487625.5805473474</v>
      </c>
      <c r="CJ62" s="38">
        <f t="shared" si="2"/>
        <v>181149597.99999985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6773.0437111195906</v>
      </c>
      <c r="D63" s="29">
        <v>2.1502343193344089</v>
      </c>
      <c r="E63" s="29">
        <v>96.220573207155425</v>
      </c>
      <c r="F63" s="29">
        <v>14339.254632797216</v>
      </c>
      <c r="G63" s="29">
        <v>91028.252465700702</v>
      </c>
      <c r="H63" s="29">
        <v>2292.9555338338641</v>
      </c>
      <c r="I63" s="29">
        <v>8816.8767426863415</v>
      </c>
      <c r="J63" s="29">
        <v>2444.7583627173599</v>
      </c>
      <c r="K63" s="29">
        <v>27523.027080825814</v>
      </c>
      <c r="L63" s="29">
        <v>22134.943895213997</v>
      </c>
      <c r="M63" s="29">
        <v>63869.82331184412</v>
      </c>
      <c r="N63" s="29">
        <v>17684.555103124181</v>
      </c>
      <c r="O63" s="29">
        <v>6217.8830655909933</v>
      </c>
      <c r="P63" s="29">
        <v>8651.2282099016338</v>
      </c>
      <c r="Q63" s="29">
        <v>7311.0833683172323</v>
      </c>
      <c r="R63" s="29">
        <v>23193.728178891659</v>
      </c>
      <c r="S63" s="29">
        <v>32481.870806568139</v>
      </c>
      <c r="T63" s="29">
        <v>7119.5232762674541</v>
      </c>
      <c r="U63" s="29">
        <v>82624.258110108785</v>
      </c>
      <c r="V63" s="29">
        <v>3011.0304623346356</v>
      </c>
      <c r="W63" s="29">
        <v>3117.9639463396561</v>
      </c>
      <c r="X63" s="29">
        <v>13403.322117574562</v>
      </c>
      <c r="Y63" s="29">
        <v>5987.5421955719512</v>
      </c>
      <c r="Z63" s="29">
        <v>2298.7724130392508</v>
      </c>
      <c r="AA63" s="29">
        <v>768.79064132038366</v>
      </c>
      <c r="AB63" s="29">
        <v>22208.043865516149</v>
      </c>
      <c r="AC63" s="29">
        <v>26150.403358264975</v>
      </c>
      <c r="AD63" s="29">
        <v>98990.809667917856</v>
      </c>
      <c r="AE63" s="29">
        <v>256788.22963891222</v>
      </c>
      <c r="AF63" s="29">
        <v>55396.674344829735</v>
      </c>
      <c r="AG63" s="29">
        <v>129151.04185087906</v>
      </c>
      <c r="AH63" s="29">
        <v>8978.7848767476899</v>
      </c>
      <c r="AI63" s="29">
        <v>2.8920833170679914</v>
      </c>
      <c r="AJ63" s="29">
        <v>78187.723004674088</v>
      </c>
      <c r="AK63" s="29">
        <v>17776.173950490007</v>
      </c>
      <c r="AL63" s="29">
        <v>18663.049333259773</v>
      </c>
      <c r="AM63" s="29">
        <v>7199.0426634077339</v>
      </c>
      <c r="AN63" s="29">
        <v>2756.4778202357957</v>
      </c>
      <c r="AO63" s="29">
        <v>20256.06513138477</v>
      </c>
      <c r="AP63" s="29">
        <v>93334.22901122403</v>
      </c>
      <c r="AQ63" s="29">
        <v>23213.55827693348</v>
      </c>
      <c r="AR63" s="29">
        <v>27314.297536473652</v>
      </c>
      <c r="AS63" s="29">
        <v>78.103232942221013</v>
      </c>
      <c r="AT63" s="29">
        <v>10979.508479165661</v>
      </c>
      <c r="AU63" s="29">
        <v>16719.106844038288</v>
      </c>
      <c r="AV63" s="29">
        <v>535.68914002323334</v>
      </c>
      <c r="AW63" s="29">
        <v>581.70749819463958</v>
      </c>
      <c r="AX63" s="29">
        <v>60602.739901151072</v>
      </c>
      <c r="AY63" s="29">
        <v>31127.104934506853</v>
      </c>
      <c r="AZ63" s="29">
        <v>8226.9934305053994</v>
      </c>
      <c r="BA63" s="29">
        <v>0</v>
      </c>
      <c r="BB63" s="29">
        <v>2208.0842417154245</v>
      </c>
      <c r="BC63" s="29">
        <v>19145.286569463078</v>
      </c>
      <c r="BD63" s="29">
        <v>45925.696966913216</v>
      </c>
      <c r="BE63" s="29">
        <v>17269.838391571055</v>
      </c>
      <c r="BF63" s="29">
        <v>233.19659671979011</v>
      </c>
      <c r="BG63" s="29">
        <v>30924.814435449352</v>
      </c>
      <c r="BH63" s="29">
        <v>190788.49870558345</v>
      </c>
      <c r="BI63" s="29">
        <v>3.1248903064516288E-6</v>
      </c>
      <c r="BJ63" s="29">
        <v>150771.63849076355</v>
      </c>
      <c r="BK63" s="29">
        <v>11477.400745868392</v>
      </c>
      <c r="BL63" s="29">
        <v>1964734.5242879665</v>
      </c>
      <c r="BM63" s="29">
        <v>482132.72622164717</v>
      </c>
      <c r="BN63" s="29">
        <v>4956.0024939103823</v>
      </c>
      <c r="BO63" s="29">
        <v>4062.8991131489702</v>
      </c>
      <c r="BP63" s="29">
        <v>3577.7528665948612</v>
      </c>
      <c r="BQ63" s="29">
        <v>1965.1394687047657</v>
      </c>
      <c r="BR63" s="29">
        <v>20031.65155979132</v>
      </c>
      <c r="BS63" s="29">
        <v>0</v>
      </c>
      <c r="BT63" s="59">
        <f t="shared" si="0"/>
        <v>4418616.4594731489</v>
      </c>
      <c r="BU63" s="29">
        <v>305843.40088557469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827.85065737141997</v>
      </c>
      <c r="CG63" s="29">
        <v>0</v>
      </c>
      <c r="CH63" s="29">
        <v>0</v>
      </c>
      <c r="CI63" s="29">
        <v>3782.8889839070298</v>
      </c>
      <c r="CJ63" s="38">
        <f t="shared" si="2"/>
        <v>4729070.6000000024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6152.2307758110437</v>
      </c>
      <c r="D64" s="29">
        <v>34719.169489072337</v>
      </c>
      <c r="E64" s="29">
        <v>553.85618989777254</v>
      </c>
      <c r="F64" s="29">
        <v>7012.9789791382982</v>
      </c>
      <c r="G64" s="29">
        <v>8827.3227903465086</v>
      </c>
      <c r="H64" s="29">
        <v>395.58051932417146</v>
      </c>
      <c r="I64" s="29">
        <v>809.80142782618827</v>
      </c>
      <c r="J64" s="29">
        <v>113.02763224570006</v>
      </c>
      <c r="K64" s="29">
        <v>381.66899214173873</v>
      </c>
      <c r="L64" s="29">
        <v>2608.7239284176867</v>
      </c>
      <c r="M64" s="29">
        <v>7503.8495456629362</v>
      </c>
      <c r="N64" s="29">
        <v>197411.41818602261</v>
      </c>
      <c r="O64" s="29">
        <v>663.93590409476997</v>
      </c>
      <c r="P64" s="29">
        <v>2061.3491505816451</v>
      </c>
      <c r="Q64" s="29">
        <v>20.108712910276093</v>
      </c>
      <c r="R64" s="29">
        <v>3116.8351067665899</v>
      </c>
      <c r="S64" s="29">
        <v>6137.2594514777302</v>
      </c>
      <c r="T64" s="29">
        <v>1181.6479645405757</v>
      </c>
      <c r="U64" s="29">
        <v>10926.823879647647</v>
      </c>
      <c r="V64" s="29">
        <v>679.31984376701314</v>
      </c>
      <c r="W64" s="29">
        <v>199.09545980816932</v>
      </c>
      <c r="X64" s="29">
        <v>2008.7699719176453</v>
      </c>
      <c r="Y64" s="29">
        <v>7178.9891848080124</v>
      </c>
      <c r="Z64" s="29">
        <v>12388.987760894886</v>
      </c>
      <c r="AA64" s="29">
        <v>3805.7368016375299</v>
      </c>
      <c r="AB64" s="29">
        <v>15339.064209363502</v>
      </c>
      <c r="AC64" s="29">
        <v>108095.97809039509</v>
      </c>
      <c r="AD64" s="29">
        <v>10682.251498223683</v>
      </c>
      <c r="AE64" s="29">
        <v>266890.52048006392</v>
      </c>
      <c r="AF64" s="29">
        <v>78012.126418223372</v>
      </c>
      <c r="AG64" s="29">
        <v>66828.771749588544</v>
      </c>
      <c r="AH64" s="29">
        <v>1731.5937511149425</v>
      </c>
      <c r="AI64" s="29">
        <v>63.217928463177984</v>
      </c>
      <c r="AJ64" s="29">
        <v>61581.78007966224</v>
      </c>
      <c r="AK64" s="29">
        <v>41549.799033192168</v>
      </c>
      <c r="AL64" s="29">
        <v>46458.432752091336</v>
      </c>
      <c r="AM64" s="29">
        <v>39528.629857287939</v>
      </c>
      <c r="AN64" s="29">
        <v>11430.006709620822</v>
      </c>
      <c r="AO64" s="29">
        <v>37498.685385756726</v>
      </c>
      <c r="AP64" s="29">
        <v>154177.4864227369</v>
      </c>
      <c r="AQ64" s="29">
        <v>110073.6133249133</v>
      </c>
      <c r="AR64" s="29">
        <v>105790.5734759317</v>
      </c>
      <c r="AS64" s="29">
        <v>631.10464886675152</v>
      </c>
      <c r="AT64" s="29">
        <v>24787.114026449461</v>
      </c>
      <c r="AU64" s="29">
        <v>11644.944624865479</v>
      </c>
      <c r="AV64" s="29">
        <v>33.781673371303633</v>
      </c>
      <c r="AW64" s="29">
        <v>2.5852088427651321</v>
      </c>
      <c r="AX64" s="29">
        <v>239970.20007490914</v>
      </c>
      <c r="AY64" s="29">
        <v>223007.56177332153</v>
      </c>
      <c r="AZ64" s="29">
        <v>81698.088548341068</v>
      </c>
      <c r="BA64" s="29">
        <v>2858.2205209379581</v>
      </c>
      <c r="BB64" s="29">
        <v>9629.9733480621944</v>
      </c>
      <c r="BC64" s="29">
        <v>68395.758799072559</v>
      </c>
      <c r="BD64" s="29">
        <v>273237.9740712677</v>
      </c>
      <c r="BE64" s="29">
        <v>111526.43197968762</v>
      </c>
      <c r="BF64" s="29">
        <v>6639.6377055272451</v>
      </c>
      <c r="BG64" s="29">
        <v>189964.30317629798</v>
      </c>
      <c r="BH64" s="29">
        <v>1317339.5718109016</v>
      </c>
      <c r="BI64" s="29">
        <v>1954.1440820812932</v>
      </c>
      <c r="BJ64" s="29">
        <v>2950926.738026463</v>
      </c>
      <c r="BK64" s="29">
        <v>6572.6938319450283</v>
      </c>
      <c r="BL64" s="29">
        <v>874569.63907040737</v>
      </c>
      <c r="BM64" s="29">
        <v>356617.76242443727</v>
      </c>
      <c r="BN64" s="29">
        <v>49940.913815683605</v>
      </c>
      <c r="BO64" s="29">
        <v>49987.874368092875</v>
      </c>
      <c r="BP64" s="29">
        <v>60907.324186848266</v>
      </c>
      <c r="BQ64" s="29">
        <v>2128.3895035705909</v>
      </c>
      <c r="BR64" s="29">
        <v>10471.61948273397</v>
      </c>
      <c r="BS64" s="29">
        <v>0</v>
      </c>
      <c r="BT64" s="59">
        <f t="shared" si="0"/>
        <v>8398035.3695983738</v>
      </c>
      <c r="BU64" s="29">
        <v>7744127.4308119277</v>
      </c>
      <c r="BV64" s="29">
        <v>16151083.973171981</v>
      </c>
      <c r="BW64" s="29">
        <v>0</v>
      </c>
      <c r="BX64" s="29">
        <v>102126891.93279724</v>
      </c>
      <c r="BY64" s="29">
        <v>13051938.833291432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15527715.033566045</v>
      </c>
      <c r="CG64" s="29">
        <v>0</v>
      </c>
      <c r="CH64" s="29">
        <v>0</v>
      </c>
      <c r="CI64" s="29">
        <v>523704.42676307296</v>
      </c>
      <c r="CJ64" s="38">
        <f t="shared" si="2"/>
        <v>163523497.00000012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932.17904742198539</v>
      </c>
      <c r="D65" s="29">
        <v>13.331473002772034</v>
      </c>
      <c r="E65" s="29">
        <v>28.04843566624513</v>
      </c>
      <c r="F65" s="29">
        <v>0</v>
      </c>
      <c r="G65" s="29">
        <v>12788.22594520745</v>
      </c>
      <c r="H65" s="29">
        <v>819.99800867413137</v>
      </c>
      <c r="I65" s="29">
        <v>1243.846580122183</v>
      </c>
      <c r="J65" s="29">
        <v>330.88068277403204</v>
      </c>
      <c r="K65" s="29">
        <v>1110.5027124376084</v>
      </c>
      <c r="L65" s="29">
        <v>7557.258322319607</v>
      </c>
      <c r="M65" s="29">
        <v>9120.0260413461983</v>
      </c>
      <c r="N65" s="29">
        <v>124909.64557594628</v>
      </c>
      <c r="O65" s="29">
        <v>2427.6514433574739</v>
      </c>
      <c r="P65" s="29">
        <v>2370.5807618797594</v>
      </c>
      <c r="Q65" s="29">
        <v>18.658144292286764</v>
      </c>
      <c r="R65" s="29">
        <v>8154.7349381226013</v>
      </c>
      <c r="S65" s="29">
        <v>21420.242436807839</v>
      </c>
      <c r="T65" s="29">
        <v>2853.2087818134082</v>
      </c>
      <c r="U65" s="29">
        <v>40755.197609536575</v>
      </c>
      <c r="V65" s="29">
        <v>1109.1205470806976</v>
      </c>
      <c r="W65" s="29">
        <v>136.90801488261829</v>
      </c>
      <c r="X65" s="29">
        <v>5122.8422392903312</v>
      </c>
      <c r="Y65" s="29">
        <v>19421.58444957915</v>
      </c>
      <c r="Z65" s="29">
        <v>0</v>
      </c>
      <c r="AA65" s="29">
        <v>395.43837834990495</v>
      </c>
      <c r="AB65" s="29">
        <v>0</v>
      </c>
      <c r="AC65" s="29">
        <v>4638.0117112664293</v>
      </c>
      <c r="AD65" s="29">
        <v>1210.0140202100381</v>
      </c>
      <c r="AE65" s="29">
        <v>185084.83280875746</v>
      </c>
      <c r="AF65" s="29">
        <v>48434.847167637716</v>
      </c>
      <c r="AG65" s="29">
        <v>2205.2508618859824</v>
      </c>
      <c r="AH65" s="29">
        <v>0</v>
      </c>
      <c r="AI65" s="29">
        <v>3.4154189597426563</v>
      </c>
      <c r="AJ65" s="29">
        <v>5780.9316726222505</v>
      </c>
      <c r="AK65" s="29">
        <v>3695.4828899169365</v>
      </c>
      <c r="AL65" s="29">
        <v>5331.0497532706604</v>
      </c>
      <c r="AM65" s="29">
        <v>3565.8904017673331</v>
      </c>
      <c r="AN65" s="29">
        <v>12312.857618604507</v>
      </c>
      <c r="AO65" s="29">
        <v>2929.227440274431</v>
      </c>
      <c r="AP65" s="29">
        <v>23670.298295212611</v>
      </c>
      <c r="AQ65" s="29">
        <v>70533.964394780283</v>
      </c>
      <c r="AR65" s="29">
        <v>306010.06852864992</v>
      </c>
      <c r="AS65" s="29">
        <v>247.5461356825615</v>
      </c>
      <c r="AT65" s="29">
        <v>1046.3014452525099</v>
      </c>
      <c r="AU65" s="29">
        <v>0</v>
      </c>
      <c r="AV65" s="29">
        <v>0</v>
      </c>
      <c r="AW65" s="29">
        <v>0</v>
      </c>
      <c r="AX65" s="29">
        <v>18409.255768161682</v>
      </c>
      <c r="AY65" s="29">
        <v>241927.11909709199</v>
      </c>
      <c r="AZ65" s="29">
        <v>9846.7140657462187</v>
      </c>
      <c r="BA65" s="29">
        <v>0</v>
      </c>
      <c r="BB65" s="29">
        <v>17772.91752279687</v>
      </c>
      <c r="BC65" s="29">
        <v>12371.07496996424</v>
      </c>
      <c r="BD65" s="29">
        <v>5040.8889443130447</v>
      </c>
      <c r="BE65" s="29">
        <v>4241.4051020868128</v>
      </c>
      <c r="BF65" s="29">
        <v>270.09853287895538</v>
      </c>
      <c r="BG65" s="29">
        <v>7845.705876357988</v>
      </c>
      <c r="BH65" s="29">
        <v>167748.04350065871</v>
      </c>
      <c r="BI65" s="29">
        <v>6168.3987186082231</v>
      </c>
      <c r="BJ65" s="29">
        <v>193893.19409026502</v>
      </c>
      <c r="BK65" s="29">
        <v>1072.6635346095575</v>
      </c>
      <c r="BL65" s="29">
        <v>46735.08884669251</v>
      </c>
      <c r="BM65" s="29">
        <v>92301.491363230438</v>
      </c>
      <c r="BN65" s="29">
        <v>30459.497206151347</v>
      </c>
      <c r="BO65" s="29">
        <v>18155.476425264882</v>
      </c>
      <c r="BP65" s="29">
        <v>39427.516578713548</v>
      </c>
      <c r="BQ65" s="29">
        <v>1018.1871393700935</v>
      </c>
      <c r="BR65" s="29">
        <v>2867.7676472496437</v>
      </c>
      <c r="BS65" s="29">
        <v>0</v>
      </c>
      <c r="BT65" s="59">
        <f t="shared" si="0"/>
        <v>1857312.6060648742</v>
      </c>
      <c r="BU65" s="29">
        <v>3743093.8086513965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47637.024370703337</v>
      </c>
      <c r="CG65" s="29">
        <v>0</v>
      </c>
      <c r="CH65" s="29">
        <v>0</v>
      </c>
      <c r="CI65" s="29">
        <v>556030.18091302586</v>
      </c>
      <c r="CJ65" s="38">
        <f t="shared" si="2"/>
        <v>6204073.6199999992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414.13924296278429</v>
      </c>
      <c r="D66" s="29">
        <v>57.918616668292415</v>
      </c>
      <c r="E66" s="29">
        <v>66.135977458416647</v>
      </c>
      <c r="F66" s="29">
        <v>31303.229083022128</v>
      </c>
      <c r="G66" s="29">
        <v>174320.53870498191</v>
      </c>
      <c r="H66" s="29">
        <v>6273.7500292445438</v>
      </c>
      <c r="I66" s="29">
        <v>8215.7018565580856</v>
      </c>
      <c r="J66" s="29">
        <v>5761.8711685455419</v>
      </c>
      <c r="K66" s="29">
        <v>3415.7512497610383</v>
      </c>
      <c r="L66" s="29">
        <v>98962.196390263096</v>
      </c>
      <c r="M66" s="29">
        <v>29707.894642957519</v>
      </c>
      <c r="N66" s="29">
        <v>2306523.9752020263</v>
      </c>
      <c r="O66" s="29">
        <v>21455.645757962069</v>
      </c>
      <c r="P66" s="29">
        <v>15097.326528428488</v>
      </c>
      <c r="Q66" s="29">
        <v>7909.6404714976943</v>
      </c>
      <c r="R66" s="29">
        <v>44399.406447956506</v>
      </c>
      <c r="S66" s="29">
        <v>15809.613753655203</v>
      </c>
      <c r="T66" s="29">
        <v>10984.419454916695</v>
      </c>
      <c r="U66" s="29">
        <v>114975.667882893</v>
      </c>
      <c r="V66" s="29">
        <v>4320.2961642469509</v>
      </c>
      <c r="W66" s="29">
        <v>1895.8996707380534</v>
      </c>
      <c r="X66" s="29">
        <v>37307.815647184339</v>
      </c>
      <c r="Y66" s="29">
        <v>15532.207373068633</v>
      </c>
      <c r="Z66" s="29">
        <v>98456.194994991791</v>
      </c>
      <c r="AA66" s="29">
        <v>1959.8399717990765</v>
      </c>
      <c r="AB66" s="29">
        <v>30352.049199081663</v>
      </c>
      <c r="AC66" s="29">
        <v>24177.427548142477</v>
      </c>
      <c r="AD66" s="29">
        <v>2809.7115369625099</v>
      </c>
      <c r="AE66" s="29">
        <v>15136.27774790217</v>
      </c>
      <c r="AF66" s="29">
        <v>12457.213235286343</v>
      </c>
      <c r="AG66" s="29">
        <v>4257.2241165841278</v>
      </c>
      <c r="AH66" s="29">
        <v>37374.679814333307</v>
      </c>
      <c r="AI66" s="29">
        <v>11906.878598613013</v>
      </c>
      <c r="AJ66" s="29">
        <v>37900.812465478302</v>
      </c>
      <c r="AK66" s="29">
        <v>9024.6410237466243</v>
      </c>
      <c r="AL66" s="29">
        <v>3225.78575340307</v>
      </c>
      <c r="AM66" s="29">
        <v>31316.226870435741</v>
      </c>
      <c r="AN66" s="29">
        <v>29927.606377794204</v>
      </c>
      <c r="AO66" s="29">
        <v>49958.645833537877</v>
      </c>
      <c r="AP66" s="29">
        <v>118488.75312809751</v>
      </c>
      <c r="AQ66" s="29">
        <v>77069.826991470647</v>
      </c>
      <c r="AR66" s="29">
        <v>104414.68246698647</v>
      </c>
      <c r="AS66" s="29">
        <v>6185.0814311693575</v>
      </c>
      <c r="AT66" s="29">
        <v>22663.990598528053</v>
      </c>
      <c r="AU66" s="29">
        <v>29034.44716471279</v>
      </c>
      <c r="AV66" s="29">
        <v>55.520053518953929</v>
      </c>
      <c r="AW66" s="29">
        <v>0.5575924478375669</v>
      </c>
      <c r="AX66" s="29">
        <v>62945.878814287506</v>
      </c>
      <c r="AY66" s="29">
        <v>91695.884713814696</v>
      </c>
      <c r="AZ66" s="29">
        <v>144494.06210481588</v>
      </c>
      <c r="BA66" s="29">
        <v>21348.525734890536</v>
      </c>
      <c r="BB66" s="29">
        <v>19678.867122964071</v>
      </c>
      <c r="BC66" s="29">
        <v>32452.139280662454</v>
      </c>
      <c r="BD66" s="29">
        <v>48418.329098678529</v>
      </c>
      <c r="BE66" s="29">
        <v>42939.994196400243</v>
      </c>
      <c r="BF66" s="29">
        <v>18997.55267723366</v>
      </c>
      <c r="BG66" s="29">
        <v>87637.287500529928</v>
      </c>
      <c r="BH66" s="29">
        <v>1374063.9633697674</v>
      </c>
      <c r="BI66" s="29">
        <v>3965.5262018125736</v>
      </c>
      <c r="BJ66" s="29">
        <v>1000483.6066188497</v>
      </c>
      <c r="BK66" s="29">
        <v>4289.7462481429111</v>
      </c>
      <c r="BL66" s="29">
        <v>1911609.0455751012</v>
      </c>
      <c r="BM66" s="29">
        <v>2718995.8076383891</v>
      </c>
      <c r="BN66" s="29">
        <v>56088.560129187623</v>
      </c>
      <c r="BO66" s="29">
        <v>25812.986991819016</v>
      </c>
      <c r="BP66" s="29">
        <v>7528.7928289139545</v>
      </c>
      <c r="BQ66" s="29">
        <v>226.86927804623684</v>
      </c>
      <c r="BR66" s="29">
        <v>1397.2686977112812</v>
      </c>
      <c r="BS66" s="29">
        <v>0</v>
      </c>
      <c r="BT66" s="59">
        <f t="shared" si="0"/>
        <v>11387935.810654037</v>
      </c>
      <c r="BU66" s="29">
        <v>17396064.738197215</v>
      </c>
      <c r="BV66" s="29">
        <v>0</v>
      </c>
      <c r="BW66" s="29">
        <v>20174200.510810092</v>
      </c>
      <c r="BX66" s="29">
        <v>122733458.06250232</v>
      </c>
      <c r="BY66" s="29">
        <v>2027172.3959184824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2338451.4002717426</v>
      </c>
      <c r="CG66" s="29">
        <v>0</v>
      </c>
      <c r="CH66" s="29">
        <v>0</v>
      </c>
      <c r="CI66" s="29">
        <v>558509.08164571214</v>
      </c>
      <c r="CJ66" s="38">
        <f t="shared" si="2"/>
        <v>176615791.99999958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12232.737974513229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4917.7689707310428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15575.747051134656</v>
      </c>
      <c r="AV67" s="29">
        <v>0</v>
      </c>
      <c r="AW67" s="29">
        <v>0</v>
      </c>
      <c r="AX67" s="29">
        <v>0</v>
      </c>
      <c r="AY67" s="29">
        <v>6939.8693723494371</v>
      </c>
      <c r="AZ67" s="29">
        <v>0</v>
      </c>
      <c r="BA67" s="29">
        <v>6393.2401539354114</v>
      </c>
      <c r="BB67" s="29">
        <v>0</v>
      </c>
      <c r="BC67" s="29">
        <v>0</v>
      </c>
      <c r="BD67" s="29">
        <v>0</v>
      </c>
      <c r="BE67" s="29">
        <v>13227.202879519451</v>
      </c>
      <c r="BF67" s="29">
        <v>0</v>
      </c>
      <c r="BG67" s="29">
        <v>13334.806183914196</v>
      </c>
      <c r="BH67" s="29">
        <v>424343.30778612854</v>
      </c>
      <c r="BI67" s="29">
        <v>0</v>
      </c>
      <c r="BJ67" s="29">
        <v>65803.640305566267</v>
      </c>
      <c r="BK67" s="29">
        <v>0</v>
      </c>
      <c r="BL67" s="29">
        <v>59864.365402220799</v>
      </c>
      <c r="BM67" s="29">
        <v>158567.95286348122</v>
      </c>
      <c r="BN67" s="29">
        <v>17571.675105847913</v>
      </c>
      <c r="BO67" s="29">
        <v>6366.5949035386457</v>
      </c>
      <c r="BP67" s="29">
        <v>1462.319821695191</v>
      </c>
      <c r="BQ67" s="29">
        <v>0</v>
      </c>
      <c r="BR67" s="29">
        <v>0</v>
      </c>
      <c r="BS67" s="29">
        <v>0</v>
      </c>
      <c r="BT67" s="59">
        <f t="shared" si="0"/>
        <v>806601.22877457598</v>
      </c>
      <c r="BU67" s="29">
        <v>18593809.082480535</v>
      </c>
      <c r="BV67" s="29">
        <v>5554865.0917808032</v>
      </c>
      <c r="BW67" s="29">
        <v>0</v>
      </c>
      <c r="BX67" s="29">
        <v>134734275.96480086</v>
      </c>
      <c r="BY67" s="29">
        <v>155820.97392623674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229000.88743032055</v>
      </c>
      <c r="CG67" s="29">
        <v>0</v>
      </c>
      <c r="CH67" s="29">
        <v>0</v>
      </c>
      <c r="CI67" s="29">
        <v>798689.77080664772</v>
      </c>
      <c r="CJ67" s="38">
        <f t="shared" si="2"/>
        <v>160873062.99999997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97.236061078359924</v>
      </c>
      <c r="D68" s="29">
        <v>13.595513223394407</v>
      </c>
      <c r="E68" s="29">
        <v>15.524325762174726</v>
      </c>
      <c r="F68" s="29">
        <v>431.19129386036013</v>
      </c>
      <c r="G68" s="29">
        <v>1119.1432347041257</v>
      </c>
      <c r="H68" s="29">
        <v>46.649163404317079</v>
      </c>
      <c r="I68" s="29">
        <v>87.252560475463142</v>
      </c>
      <c r="J68" s="29">
        <v>17.675040556596308</v>
      </c>
      <c r="K68" s="29">
        <v>9.8802428220042966</v>
      </c>
      <c r="L68" s="29">
        <v>207.19524792129022</v>
      </c>
      <c r="M68" s="29">
        <v>461.94876467806046</v>
      </c>
      <c r="N68" s="29">
        <v>652.54367933071694</v>
      </c>
      <c r="O68" s="29">
        <v>74.806437056234401</v>
      </c>
      <c r="P68" s="29">
        <v>178.48271632038043</v>
      </c>
      <c r="Q68" s="29">
        <v>1.3625096841500288</v>
      </c>
      <c r="R68" s="29">
        <v>395.20827742008765</v>
      </c>
      <c r="S68" s="29">
        <v>215.32172603712195</v>
      </c>
      <c r="T68" s="29">
        <v>61.462591828484811</v>
      </c>
      <c r="U68" s="29">
        <v>866.43546079322778</v>
      </c>
      <c r="V68" s="29">
        <v>57.279207666579865</v>
      </c>
      <c r="W68" s="29">
        <v>38.257928447925224</v>
      </c>
      <c r="X68" s="29">
        <v>258.60701323418266</v>
      </c>
      <c r="Y68" s="29">
        <v>398.25353622103768</v>
      </c>
      <c r="Z68" s="29">
        <v>812.73919209887197</v>
      </c>
      <c r="AA68" s="29">
        <v>21.561393462343037</v>
      </c>
      <c r="AB68" s="29">
        <v>705.87635101813748</v>
      </c>
      <c r="AC68" s="29">
        <v>7923.3308503717008</v>
      </c>
      <c r="AD68" s="29">
        <v>659.55195681668147</v>
      </c>
      <c r="AE68" s="29">
        <v>3553.9091320740904</v>
      </c>
      <c r="AF68" s="29">
        <v>2924.2730567830358</v>
      </c>
      <c r="AG68" s="29">
        <v>226.29150873713417</v>
      </c>
      <c r="AH68" s="29">
        <v>125.19008739359036</v>
      </c>
      <c r="AI68" s="29">
        <v>0.76377245772476321</v>
      </c>
      <c r="AJ68" s="29">
        <v>3343.1357527582645</v>
      </c>
      <c r="AK68" s="29">
        <v>110.46332036719106</v>
      </c>
      <c r="AL68" s="29">
        <v>51994.955825786717</v>
      </c>
      <c r="AM68" s="29">
        <v>349579.90020014707</v>
      </c>
      <c r="AN68" s="29">
        <v>577555.54414282367</v>
      </c>
      <c r="AO68" s="29">
        <v>241.54216566454738</v>
      </c>
      <c r="AP68" s="29">
        <v>1877.7525603889428</v>
      </c>
      <c r="AQ68" s="29">
        <v>347.99935693936396</v>
      </c>
      <c r="AR68" s="29">
        <v>396.66337811339935</v>
      </c>
      <c r="AS68" s="29">
        <v>66.911172417991764</v>
      </c>
      <c r="AT68" s="29">
        <v>73.969764646017722</v>
      </c>
      <c r="AU68" s="29">
        <v>9677.9168620279688</v>
      </c>
      <c r="AV68" s="29">
        <v>13.032453479936096</v>
      </c>
      <c r="AW68" s="29">
        <v>0.13088559563819055</v>
      </c>
      <c r="AX68" s="29">
        <v>879.45140463401606</v>
      </c>
      <c r="AY68" s="29">
        <v>5835.561400010627</v>
      </c>
      <c r="AZ68" s="29">
        <v>1725.4833797319213</v>
      </c>
      <c r="BA68" s="29">
        <v>5994.7234916640191</v>
      </c>
      <c r="BB68" s="29">
        <v>72590.814968998922</v>
      </c>
      <c r="BC68" s="29">
        <v>34338.341114771021</v>
      </c>
      <c r="BD68" s="29">
        <v>1045.5483305022801</v>
      </c>
      <c r="BE68" s="29">
        <v>8336.9100485409544</v>
      </c>
      <c r="BF68" s="29">
        <v>24.882991603405429</v>
      </c>
      <c r="BG68" s="29">
        <v>114321.62552134827</v>
      </c>
      <c r="BH68" s="29">
        <v>317473.13897705969</v>
      </c>
      <c r="BI68" s="29">
        <v>566.39804254073351</v>
      </c>
      <c r="BJ68" s="29">
        <v>1268042.2353788917</v>
      </c>
      <c r="BK68" s="29">
        <v>91.160420071271389</v>
      </c>
      <c r="BL68" s="29">
        <v>44932.220257333262</v>
      </c>
      <c r="BM68" s="29">
        <v>518842.13463380642</v>
      </c>
      <c r="BN68" s="29">
        <v>1331911.6410527213</v>
      </c>
      <c r="BO68" s="29">
        <v>161007.01380893681</v>
      </c>
      <c r="BP68" s="29">
        <v>21388.949588308413</v>
      </c>
      <c r="BQ68" s="29">
        <v>53.254103796877132</v>
      </c>
      <c r="BR68" s="29">
        <v>327.99036072413168</v>
      </c>
      <c r="BS68" s="29">
        <v>0</v>
      </c>
      <c r="BT68" s="59">
        <f t="shared" si="0"/>
        <v>4927668.196950892</v>
      </c>
      <c r="BU68" s="29">
        <v>14635759.4486803</v>
      </c>
      <c r="BV68" s="29">
        <v>1537494.9274205251</v>
      </c>
      <c r="BW68" s="29">
        <v>0</v>
      </c>
      <c r="BX68" s="29">
        <v>11008688.677068403</v>
      </c>
      <c r="BY68" s="29">
        <v>1000004.8071593122</v>
      </c>
      <c r="BZ68" s="29">
        <v>0</v>
      </c>
      <c r="CA68" s="29">
        <v>0</v>
      </c>
      <c r="CB68" s="29">
        <v>0</v>
      </c>
      <c r="CC68" s="29">
        <v>0</v>
      </c>
      <c r="CD68" s="29">
        <v>2349.1737582769333</v>
      </c>
      <c r="CE68" s="29">
        <v>0</v>
      </c>
      <c r="CF68" s="29">
        <v>3985461.2242303048</v>
      </c>
      <c r="CG68" s="29">
        <v>653805.73637623142</v>
      </c>
      <c r="CH68" s="29">
        <v>-172430.79675996111</v>
      </c>
      <c r="CI68" s="29">
        <v>716371.20511576626</v>
      </c>
      <c r="CJ68" s="38">
        <f t="shared" si="2"/>
        <v>38295172.600000054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671.07974348383436</v>
      </c>
      <c r="D69" s="29">
        <v>93.853085478455569</v>
      </c>
      <c r="E69" s="29">
        <v>5640.0606145424099</v>
      </c>
      <c r="F69" s="29">
        <v>2976.5664965352166</v>
      </c>
      <c r="G69" s="29">
        <v>7724.7965632691748</v>
      </c>
      <c r="H69" s="29">
        <v>322.02068838857713</v>
      </c>
      <c r="I69" s="29">
        <v>602.32465124054499</v>
      </c>
      <c r="J69" s="29">
        <v>121.89353056471936</v>
      </c>
      <c r="K69" s="29">
        <v>67.000353329138846</v>
      </c>
      <c r="L69" s="29">
        <v>1430.3246138756833</v>
      </c>
      <c r="M69" s="29">
        <v>3187.9171394638397</v>
      </c>
      <c r="N69" s="29">
        <v>4488.3453127297871</v>
      </c>
      <c r="O69" s="29">
        <v>515.98367009257811</v>
      </c>
      <c r="P69" s="29">
        <v>1231.77461772486</v>
      </c>
      <c r="Q69" s="29">
        <v>8.7956136158545526</v>
      </c>
      <c r="R69" s="29">
        <v>2727.0503447494052</v>
      </c>
      <c r="S69" s="29">
        <v>1485.7649733478722</v>
      </c>
      <c r="T69" s="29">
        <v>423.09242958591648</v>
      </c>
      <c r="U69" s="29">
        <v>5978.1412602875353</v>
      </c>
      <c r="V69" s="29">
        <v>395.4007708091932</v>
      </c>
      <c r="W69" s="29">
        <v>38.066045936216739</v>
      </c>
      <c r="X69" s="29">
        <v>1768.8700399990717</v>
      </c>
      <c r="Y69" s="29">
        <v>2749.0974337132452</v>
      </c>
      <c r="Z69" s="29">
        <v>5610.5063732536464</v>
      </c>
      <c r="AA69" s="29">
        <v>148.84334091434818</v>
      </c>
      <c r="AB69" s="29">
        <v>4872.8617256819589</v>
      </c>
      <c r="AC69" s="29">
        <v>4157.241127166968</v>
      </c>
      <c r="AD69" s="29">
        <v>4552.9392845323582</v>
      </c>
      <c r="AE69" s="29">
        <v>287234.49712808494</v>
      </c>
      <c r="AF69" s="29">
        <v>42827.613779798121</v>
      </c>
      <c r="AG69" s="29">
        <v>1562.1477570264738</v>
      </c>
      <c r="AH69" s="29">
        <v>18323.385370928321</v>
      </c>
      <c r="AI69" s="29">
        <v>5.2725348518882091</v>
      </c>
      <c r="AJ69" s="29">
        <v>5198.3227663072093</v>
      </c>
      <c r="AK69" s="29">
        <v>762.55376818751233</v>
      </c>
      <c r="AL69" s="29">
        <v>5227.1302023937078</v>
      </c>
      <c r="AM69" s="29">
        <v>46421.624917142915</v>
      </c>
      <c r="AN69" s="29">
        <v>194041.99911064829</v>
      </c>
      <c r="AO69" s="29">
        <v>1663.1062351233663</v>
      </c>
      <c r="AP69" s="29">
        <v>396999.37822946085</v>
      </c>
      <c r="AQ69" s="29">
        <v>5610.8320112048041</v>
      </c>
      <c r="AR69" s="29">
        <v>2738.2778646261195</v>
      </c>
      <c r="AS69" s="29">
        <v>461.90643350189322</v>
      </c>
      <c r="AT69" s="29">
        <v>510.58972825433796</v>
      </c>
      <c r="AU69" s="29">
        <v>2457.1206266358695</v>
      </c>
      <c r="AV69" s="29">
        <v>89.966386790251434</v>
      </c>
      <c r="AW69" s="29">
        <v>0.90353986666169428</v>
      </c>
      <c r="AX69" s="29">
        <v>418838.37353292177</v>
      </c>
      <c r="AY69" s="29">
        <v>151160.4394185835</v>
      </c>
      <c r="AZ69" s="29">
        <v>11819.301776140701</v>
      </c>
      <c r="BA69" s="29">
        <v>541.59451477593723</v>
      </c>
      <c r="BB69" s="29">
        <v>193713.85619448929</v>
      </c>
      <c r="BC69" s="29">
        <v>2082.4301620828696</v>
      </c>
      <c r="BD69" s="29">
        <v>146342.69963207858</v>
      </c>
      <c r="BE69" s="29">
        <v>2903.6374528066817</v>
      </c>
      <c r="BF69" s="29">
        <v>171.77424915140816</v>
      </c>
      <c r="BG69" s="29">
        <v>216365.94180185103</v>
      </c>
      <c r="BH69" s="29">
        <v>56673.867461064467</v>
      </c>
      <c r="BI69" s="29">
        <v>4871.1243387873337</v>
      </c>
      <c r="BJ69" s="29">
        <v>44838.752922403866</v>
      </c>
      <c r="BK69" s="29">
        <v>629.30587124124349</v>
      </c>
      <c r="BL69" s="29">
        <v>7329.1138270022966</v>
      </c>
      <c r="BM69" s="29">
        <v>1376493.4722621567</v>
      </c>
      <c r="BN69" s="29">
        <v>226054.89192515271</v>
      </c>
      <c r="BO69" s="29">
        <v>382212.43956577033</v>
      </c>
      <c r="BP69" s="29">
        <v>50866.829667297643</v>
      </c>
      <c r="BQ69" s="29">
        <v>367.62586906982654</v>
      </c>
      <c r="BR69" s="29">
        <v>2264.1761407173999</v>
      </c>
      <c r="BS69" s="29">
        <v>0</v>
      </c>
      <c r="BT69" s="59">
        <f t="shared" ref="BT69:BT73" si="3">SUM(C69:BS69)</f>
        <v>4372668.888820692</v>
      </c>
      <c r="BU69" s="29">
        <v>9778708.4408437014</v>
      </c>
      <c r="BV69" s="29">
        <v>3184083.7507980354</v>
      </c>
      <c r="BW69" s="29">
        <v>0</v>
      </c>
      <c r="BX69" s="29">
        <v>4517234.2828525547</v>
      </c>
      <c r="BY69" s="29">
        <v>4967.4811806230618</v>
      </c>
      <c r="BZ69" s="29">
        <v>0</v>
      </c>
      <c r="CA69" s="29">
        <v>0</v>
      </c>
      <c r="CB69" s="29">
        <v>0</v>
      </c>
      <c r="CC69" s="29">
        <v>0</v>
      </c>
      <c r="CD69" s="29">
        <v>8011.1148270354997</v>
      </c>
      <c r="CE69" s="29">
        <v>0</v>
      </c>
      <c r="CF69" s="29">
        <v>71215.183784715598</v>
      </c>
      <c r="CG69" s="29">
        <v>0</v>
      </c>
      <c r="CH69" s="29">
        <v>0</v>
      </c>
      <c r="CI69" s="29">
        <v>47107.056892644272</v>
      </c>
      <c r="CJ69" s="38">
        <f t="shared" ref="CJ69:CJ73" si="4">SUM(BT69:CI69)</f>
        <v>21983996.200000007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9548.3380987363835</v>
      </c>
      <c r="D70" s="29">
        <v>5461.4047466943248</v>
      </c>
      <c r="E70" s="29">
        <v>1325.9937489395463</v>
      </c>
      <c r="F70" s="29">
        <v>18221.643541925077</v>
      </c>
      <c r="G70" s="29">
        <v>161856.54587519934</v>
      </c>
      <c r="H70" s="29">
        <v>5472.1008029944433</v>
      </c>
      <c r="I70" s="29">
        <v>11910.877808167057</v>
      </c>
      <c r="J70" s="29">
        <v>2198.2531132984868</v>
      </c>
      <c r="K70" s="29">
        <v>3263.9160636749348</v>
      </c>
      <c r="L70" s="29">
        <v>45589.52531018397</v>
      </c>
      <c r="M70" s="29">
        <v>34085.975958749332</v>
      </c>
      <c r="N70" s="29">
        <v>76314.810534530276</v>
      </c>
      <c r="O70" s="29">
        <v>19907.655823956833</v>
      </c>
      <c r="P70" s="29">
        <v>37986.559140447913</v>
      </c>
      <c r="Q70" s="29">
        <v>5786.3299883706059</v>
      </c>
      <c r="R70" s="29">
        <v>36909.436717124285</v>
      </c>
      <c r="S70" s="29">
        <v>35035.857327653983</v>
      </c>
      <c r="T70" s="29">
        <v>11534.072487189116</v>
      </c>
      <c r="U70" s="29">
        <v>94317.457819324729</v>
      </c>
      <c r="V70" s="29">
        <v>4365.17926328059</v>
      </c>
      <c r="W70" s="29">
        <v>1285.0225162876905</v>
      </c>
      <c r="X70" s="29">
        <v>32089.109674910116</v>
      </c>
      <c r="Y70" s="29">
        <v>41142.792056555161</v>
      </c>
      <c r="Z70" s="29">
        <v>86299.993629974662</v>
      </c>
      <c r="AA70" s="29">
        <v>10562.432271238522</v>
      </c>
      <c r="AB70" s="29">
        <v>147103.65238672332</v>
      </c>
      <c r="AC70" s="29">
        <v>29727.346666066718</v>
      </c>
      <c r="AD70" s="29">
        <v>92022.47155031233</v>
      </c>
      <c r="AE70" s="29">
        <v>490245.13787242677</v>
      </c>
      <c r="AF70" s="29">
        <v>371661.22089854104</v>
      </c>
      <c r="AG70" s="29">
        <v>43802.098861987295</v>
      </c>
      <c r="AH70" s="29">
        <v>35754.232939649417</v>
      </c>
      <c r="AI70" s="29">
        <v>970.08491252591352</v>
      </c>
      <c r="AJ70" s="29">
        <v>177997.10766545442</v>
      </c>
      <c r="AK70" s="29">
        <v>84749.358322466025</v>
      </c>
      <c r="AL70" s="29">
        <v>148161.21986917159</v>
      </c>
      <c r="AM70" s="29">
        <v>120261.48687846251</v>
      </c>
      <c r="AN70" s="29">
        <v>29422.069082578673</v>
      </c>
      <c r="AO70" s="29">
        <v>125579.16358711067</v>
      </c>
      <c r="AP70" s="29">
        <v>666231.98684013262</v>
      </c>
      <c r="AQ70" s="29">
        <v>218142.8474253341</v>
      </c>
      <c r="AR70" s="29">
        <v>49407.21934477055</v>
      </c>
      <c r="AS70" s="29">
        <v>10763.747303461847</v>
      </c>
      <c r="AT70" s="29">
        <v>158905.40518658885</v>
      </c>
      <c r="AU70" s="29">
        <v>14801.660487906642</v>
      </c>
      <c r="AV70" s="29">
        <v>553.8350462658168</v>
      </c>
      <c r="AW70" s="29">
        <v>143.394088580123</v>
      </c>
      <c r="AX70" s="29">
        <v>661978.73132733186</v>
      </c>
      <c r="AY70" s="29">
        <v>241978.44574362502</v>
      </c>
      <c r="AZ70" s="29">
        <v>169738.05118234069</v>
      </c>
      <c r="BA70" s="29">
        <v>0</v>
      </c>
      <c r="BB70" s="29">
        <v>31477.951092756055</v>
      </c>
      <c r="BC70" s="29">
        <v>142717.34284164192</v>
      </c>
      <c r="BD70" s="29">
        <v>243970.58178305306</v>
      </c>
      <c r="BE70" s="29">
        <v>136367.64069984778</v>
      </c>
      <c r="BF70" s="29">
        <v>1921.4887051052594</v>
      </c>
      <c r="BG70" s="29">
        <v>273929.56510456925</v>
      </c>
      <c r="BH70" s="29">
        <v>24145.26383753783</v>
      </c>
      <c r="BI70" s="29">
        <v>1758.62961635845</v>
      </c>
      <c r="BJ70" s="29">
        <v>1.3264832818294148E-4</v>
      </c>
      <c r="BK70" s="29">
        <v>18732.816537413179</v>
      </c>
      <c r="BL70" s="29">
        <v>77268.349441788625</v>
      </c>
      <c r="BM70" s="29">
        <v>6.0217208520591117E-5</v>
      </c>
      <c r="BN70" s="29">
        <v>42205.724708945287</v>
      </c>
      <c r="BO70" s="29">
        <v>28184.552853779445</v>
      </c>
      <c r="BP70" s="29">
        <v>38300.427092707199</v>
      </c>
      <c r="BQ70" s="29">
        <v>15372.761562937481</v>
      </c>
      <c r="BR70" s="29">
        <v>41766.255663830612</v>
      </c>
      <c r="BS70" s="29">
        <v>0</v>
      </c>
      <c r="BT70" s="59">
        <f t="shared" si="3"/>
        <v>6000692.6115243612</v>
      </c>
      <c r="BU70" s="29">
        <v>4807559.4595561521</v>
      </c>
      <c r="BV70" s="29">
        <v>11820728.9101183</v>
      </c>
      <c r="BW70" s="29">
        <v>0</v>
      </c>
      <c r="BX70" s="29">
        <v>0</v>
      </c>
      <c r="BY70" s="29">
        <v>7962376.7169079557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720550.19846213248</v>
      </c>
      <c r="CG70" s="29">
        <v>0</v>
      </c>
      <c r="CH70" s="29">
        <v>0</v>
      </c>
      <c r="CI70" s="29">
        <v>192252.70343110646</v>
      </c>
      <c r="CJ70" s="38">
        <f t="shared" si="4"/>
        <v>31504160.600000009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94054.936078692917</v>
      </c>
      <c r="D71" s="29">
        <v>218.10814873283763</v>
      </c>
      <c r="E71" s="29">
        <v>2036.8911383833934</v>
      </c>
      <c r="F71" s="29">
        <v>13734.966453234823</v>
      </c>
      <c r="G71" s="29">
        <v>127411.85716947058</v>
      </c>
      <c r="H71" s="29">
        <v>4659.9667451032083</v>
      </c>
      <c r="I71" s="29">
        <v>12825.613779773235</v>
      </c>
      <c r="J71" s="29">
        <v>3599.8948007130962</v>
      </c>
      <c r="K71" s="29">
        <v>2039.2963282269109</v>
      </c>
      <c r="L71" s="29">
        <v>9933.6419723797753</v>
      </c>
      <c r="M71" s="29">
        <v>35086.199221704184</v>
      </c>
      <c r="N71" s="29">
        <v>102446.38161761718</v>
      </c>
      <c r="O71" s="29">
        <v>18622.013183228675</v>
      </c>
      <c r="P71" s="29">
        <v>33492.85203159503</v>
      </c>
      <c r="Q71" s="29">
        <v>39168.896324149311</v>
      </c>
      <c r="R71" s="29">
        <v>37524.238890429617</v>
      </c>
      <c r="S71" s="29">
        <v>14458.182314864644</v>
      </c>
      <c r="T71" s="29">
        <v>9620.306016161263</v>
      </c>
      <c r="U71" s="29">
        <v>102051.53684497683</v>
      </c>
      <c r="V71" s="29">
        <v>3044.4582203228042</v>
      </c>
      <c r="W71" s="29">
        <v>1801.7142123398294</v>
      </c>
      <c r="X71" s="29">
        <v>138476.37778219374</v>
      </c>
      <c r="Y71" s="29">
        <v>10747.930300152671</v>
      </c>
      <c r="Z71" s="29">
        <v>84428.747971432225</v>
      </c>
      <c r="AA71" s="29">
        <v>2984.2451583182283</v>
      </c>
      <c r="AB71" s="29">
        <v>35869.365956447356</v>
      </c>
      <c r="AC71" s="29">
        <v>48995.457013543142</v>
      </c>
      <c r="AD71" s="29">
        <v>48735.202908665844</v>
      </c>
      <c r="AE71" s="29">
        <v>51556.220079809595</v>
      </c>
      <c r="AF71" s="29">
        <v>28022.784993772726</v>
      </c>
      <c r="AG71" s="29">
        <v>30931.288447323204</v>
      </c>
      <c r="AH71" s="29">
        <v>5695.0084779788258</v>
      </c>
      <c r="AI71" s="29">
        <v>5497.8168984581444</v>
      </c>
      <c r="AJ71" s="29">
        <v>3524.3767355233754</v>
      </c>
      <c r="AK71" s="29">
        <v>5046.5924065163317</v>
      </c>
      <c r="AL71" s="29">
        <v>37895.757738077693</v>
      </c>
      <c r="AM71" s="29">
        <v>18337.202020104924</v>
      </c>
      <c r="AN71" s="29">
        <v>3952.7979695878271</v>
      </c>
      <c r="AO71" s="29">
        <v>17078.071047600253</v>
      </c>
      <c r="AP71" s="29">
        <v>100057.50482579567</v>
      </c>
      <c r="AQ71" s="29">
        <v>4297.6203349329853</v>
      </c>
      <c r="AR71" s="29">
        <v>3942.3640777145224</v>
      </c>
      <c r="AS71" s="29">
        <v>4350.4981486668239</v>
      </c>
      <c r="AT71" s="29">
        <v>10935.57832258573</v>
      </c>
      <c r="AU71" s="29">
        <v>41.46822197719581</v>
      </c>
      <c r="AV71" s="29">
        <v>11.258537286509515</v>
      </c>
      <c r="AW71" s="29">
        <v>5.0808109660915672</v>
      </c>
      <c r="AX71" s="29">
        <v>48180.609634194989</v>
      </c>
      <c r="AY71" s="29">
        <v>14783.317547700561</v>
      </c>
      <c r="AZ71" s="29">
        <v>18808.269974332568</v>
      </c>
      <c r="BA71" s="29">
        <v>315.80106598498321</v>
      </c>
      <c r="BB71" s="29">
        <v>11032.828251747447</v>
      </c>
      <c r="BC71" s="29">
        <v>3322.4115829055631</v>
      </c>
      <c r="BD71" s="29">
        <v>67625.051619110192</v>
      </c>
      <c r="BE71" s="29">
        <v>1.4215934012835385E-5</v>
      </c>
      <c r="BF71" s="29">
        <v>2729.1386636858201</v>
      </c>
      <c r="BG71" s="29">
        <v>42515.799432114691</v>
      </c>
      <c r="BH71" s="29">
        <v>36022.185930587162</v>
      </c>
      <c r="BI71" s="29">
        <v>87.298555296109001</v>
      </c>
      <c r="BJ71" s="29">
        <v>27770.610073146443</v>
      </c>
      <c r="BK71" s="29">
        <v>1363.6788672444495</v>
      </c>
      <c r="BL71" s="29">
        <v>21387.711322200306</v>
      </c>
      <c r="BM71" s="29">
        <v>24711.553962880738</v>
      </c>
      <c r="BN71" s="29">
        <v>10056.531242702746</v>
      </c>
      <c r="BO71" s="29">
        <v>13734.570960310242</v>
      </c>
      <c r="BP71" s="29">
        <v>16453.269895700134</v>
      </c>
      <c r="BQ71" s="29">
        <v>3932.2160985146643</v>
      </c>
      <c r="BR71" s="29">
        <v>7013.6476772858259</v>
      </c>
      <c r="BS71" s="29">
        <v>0</v>
      </c>
      <c r="BT71" s="59">
        <f t="shared" si="3"/>
        <v>1741095.0710493934</v>
      </c>
      <c r="BU71" s="29">
        <v>2731574.1913214466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3992.4484598680215</v>
      </c>
      <c r="CE71" s="29">
        <v>0</v>
      </c>
      <c r="CF71" s="29">
        <v>16052.800092949272</v>
      </c>
      <c r="CG71" s="29">
        <v>0</v>
      </c>
      <c r="CH71" s="29">
        <v>0</v>
      </c>
      <c r="CI71" s="29">
        <v>6134.2690763431765</v>
      </c>
      <c r="CJ71" s="38">
        <f t="shared" si="4"/>
        <v>4498848.7800000012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6792.8014075411647</v>
      </c>
      <c r="D72" s="29">
        <v>3410.9377773552737</v>
      </c>
      <c r="E72" s="29">
        <v>412.29175476310394</v>
      </c>
      <c r="F72" s="29">
        <v>2121.9131842043289</v>
      </c>
      <c r="G72" s="29">
        <v>135362.40188313485</v>
      </c>
      <c r="H72" s="29">
        <v>812.50607181628527</v>
      </c>
      <c r="I72" s="29">
        <v>2822.5397650225705</v>
      </c>
      <c r="J72" s="29">
        <v>178.50194047069778</v>
      </c>
      <c r="K72" s="29">
        <v>631.48274584485193</v>
      </c>
      <c r="L72" s="29">
        <v>13556.190916693893</v>
      </c>
      <c r="M72" s="29">
        <v>9256.1752360260234</v>
      </c>
      <c r="N72" s="29">
        <v>44091.872000030635</v>
      </c>
      <c r="O72" s="29">
        <v>9430.9360818027144</v>
      </c>
      <c r="P72" s="29">
        <v>6387.4944609391068</v>
      </c>
      <c r="Q72" s="29">
        <v>304.81036756997401</v>
      </c>
      <c r="R72" s="29">
        <v>8957.9637202596277</v>
      </c>
      <c r="S72" s="29">
        <v>7402.681926424485</v>
      </c>
      <c r="T72" s="29">
        <v>2244.0196507847877</v>
      </c>
      <c r="U72" s="29">
        <v>22341.828645686455</v>
      </c>
      <c r="V72" s="29">
        <v>1703.5705899397458</v>
      </c>
      <c r="W72" s="29">
        <v>162.38802409093958</v>
      </c>
      <c r="X72" s="29">
        <v>5868.4491261929552</v>
      </c>
      <c r="Y72" s="29">
        <v>9309.9881089925439</v>
      </c>
      <c r="Z72" s="29">
        <v>47699.948649713755</v>
      </c>
      <c r="AA72" s="29">
        <v>6610.4737585722487</v>
      </c>
      <c r="AB72" s="29">
        <v>148579.60553388068</v>
      </c>
      <c r="AC72" s="29">
        <v>22749.893503622454</v>
      </c>
      <c r="AD72" s="29">
        <v>13276.932164524585</v>
      </c>
      <c r="AE72" s="29">
        <v>146495.41915388982</v>
      </c>
      <c r="AF72" s="29">
        <v>91049.782947055719</v>
      </c>
      <c r="AG72" s="29">
        <v>12710.721337270126</v>
      </c>
      <c r="AH72" s="29">
        <v>4848.441874283536</v>
      </c>
      <c r="AI72" s="29">
        <v>42.314228250660641</v>
      </c>
      <c r="AJ72" s="29">
        <v>36218.289145212628</v>
      </c>
      <c r="AK72" s="29">
        <v>7402.8206609721874</v>
      </c>
      <c r="AL72" s="29">
        <v>507821.82325210515</v>
      </c>
      <c r="AM72" s="29">
        <v>13303.465030794945</v>
      </c>
      <c r="AN72" s="29">
        <v>10378.658459924787</v>
      </c>
      <c r="AO72" s="29">
        <v>15055.534635674525</v>
      </c>
      <c r="AP72" s="29">
        <v>40242.696783088177</v>
      </c>
      <c r="AQ72" s="29">
        <v>35032.894059942104</v>
      </c>
      <c r="AR72" s="29">
        <v>6078.3791497740276</v>
      </c>
      <c r="AS72" s="29">
        <v>540.03056062066071</v>
      </c>
      <c r="AT72" s="29">
        <v>20690.519129325468</v>
      </c>
      <c r="AU72" s="29">
        <v>6195.2227511772653</v>
      </c>
      <c r="AV72" s="29">
        <v>17.139614136296011</v>
      </c>
      <c r="AW72" s="29">
        <v>4.8929884133959565</v>
      </c>
      <c r="AX72" s="29">
        <v>75461.34066657933</v>
      </c>
      <c r="AY72" s="29">
        <v>71489.578196053786</v>
      </c>
      <c r="AZ72" s="29">
        <v>119187.68238358166</v>
      </c>
      <c r="BA72" s="29">
        <v>24.364313751210045</v>
      </c>
      <c r="BB72" s="29">
        <v>6382.7470498906423</v>
      </c>
      <c r="BC72" s="29">
        <v>38675.969070697305</v>
      </c>
      <c r="BD72" s="29">
        <v>222522.78914806293</v>
      </c>
      <c r="BE72" s="29">
        <v>27719.261010740713</v>
      </c>
      <c r="BF72" s="29">
        <v>279.93250672308039</v>
      </c>
      <c r="BG72" s="29">
        <v>439993.22067782044</v>
      </c>
      <c r="BH72" s="29">
        <v>153795.67570653776</v>
      </c>
      <c r="BI72" s="29">
        <v>4774.5770576672421</v>
      </c>
      <c r="BJ72" s="29">
        <v>38033.024598101729</v>
      </c>
      <c r="BK72" s="29">
        <v>5380.529625275447</v>
      </c>
      <c r="BL72" s="29">
        <v>645523.78453684063</v>
      </c>
      <c r="BM72" s="29">
        <v>795794.70612025692</v>
      </c>
      <c r="BN72" s="29">
        <v>19512.204497483654</v>
      </c>
      <c r="BO72" s="29">
        <v>10496.475716927653</v>
      </c>
      <c r="BP72" s="29">
        <v>17347.525050867582</v>
      </c>
      <c r="BQ72" s="29">
        <v>2707.2075634088937</v>
      </c>
      <c r="BR72" s="29">
        <v>37882.941524934533</v>
      </c>
      <c r="BS72" s="29">
        <v>0</v>
      </c>
      <c r="BT72" s="59">
        <f t="shared" si="3"/>
        <v>4219595.1817800151</v>
      </c>
      <c r="BU72" s="29">
        <v>11905298.385371707</v>
      </c>
      <c r="BV72" s="29">
        <v>0</v>
      </c>
      <c r="BW72" s="29">
        <v>0</v>
      </c>
      <c r="BX72" s="29">
        <v>0</v>
      </c>
      <c r="BY72" s="29">
        <v>15959.163904587303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24164.697735306792</v>
      </c>
      <c r="CG72" s="29">
        <v>0</v>
      </c>
      <c r="CH72" s="29">
        <v>0</v>
      </c>
      <c r="CI72" s="29">
        <v>54048.071208384557</v>
      </c>
      <c r="CJ72" s="38">
        <f t="shared" si="4"/>
        <v>16219065.499999998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900596.51455834974</v>
      </c>
      <c r="BV73" s="29">
        <v>0</v>
      </c>
      <c r="BW73" s="29">
        <v>3788282.3154416503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4688878.83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1349857.9611488506</v>
      </c>
      <c r="D75" s="29">
        <v>3573.3975509440538</v>
      </c>
      <c r="E75" s="29">
        <v>34.488377430741686</v>
      </c>
      <c r="F75" s="29">
        <v>612.876871629893</v>
      </c>
      <c r="G75" s="29">
        <v>2788619.9489322808</v>
      </c>
      <c r="H75" s="29">
        <v>119245.02335789456</v>
      </c>
      <c r="I75" s="29">
        <v>2747.9203705582386</v>
      </c>
      <c r="J75" s="29">
        <v>62.104697049049001</v>
      </c>
      <c r="K75" s="29">
        <v>419.50672885799929</v>
      </c>
      <c r="L75" s="29">
        <v>392.67035069724255</v>
      </c>
      <c r="M75" s="29">
        <v>131001.44957605057</v>
      </c>
      <c r="N75" s="29">
        <v>11773.420691406876</v>
      </c>
      <c r="O75" s="29">
        <v>252.50430954508042</v>
      </c>
      <c r="P75" s="29">
        <v>359.45953694230178</v>
      </c>
      <c r="Q75" s="29">
        <v>203.75888406347897</v>
      </c>
      <c r="R75" s="29">
        <v>868.55085407413446</v>
      </c>
      <c r="S75" s="29">
        <v>547.95255388187263</v>
      </c>
      <c r="T75" s="29">
        <v>494.01760636843267</v>
      </c>
      <c r="U75" s="29">
        <v>2374.4605482259403</v>
      </c>
      <c r="V75" s="29">
        <v>83.851511156793421</v>
      </c>
      <c r="W75" s="29">
        <v>23.27450883827089</v>
      </c>
      <c r="X75" s="29">
        <v>11606.067570667385</v>
      </c>
      <c r="Y75" s="29">
        <v>687.43483908951487</v>
      </c>
      <c r="Z75" s="29">
        <v>1115.0642618055324</v>
      </c>
      <c r="AA75" s="29">
        <v>31.113741905192253</v>
      </c>
      <c r="AB75" s="29">
        <v>1025.5105209208748</v>
      </c>
      <c r="AC75" s="29">
        <v>840.10810826547129</v>
      </c>
      <c r="AD75" s="29">
        <v>1511.499371402314</v>
      </c>
      <c r="AE75" s="29">
        <v>11231.86860863609</v>
      </c>
      <c r="AF75" s="29">
        <v>4576.7277748913666</v>
      </c>
      <c r="AG75" s="29">
        <v>567.1912711736428</v>
      </c>
      <c r="AH75" s="29">
        <v>134.51377890982346</v>
      </c>
      <c r="AI75" s="29">
        <v>17.307096171472939</v>
      </c>
      <c r="AJ75" s="29">
        <v>400.20603001090922</v>
      </c>
      <c r="AK75" s="29">
        <v>189.67642656512757</v>
      </c>
      <c r="AL75" s="29">
        <v>865528.4334127343</v>
      </c>
      <c r="AM75" s="29">
        <v>912.30100349047029</v>
      </c>
      <c r="AN75" s="29">
        <v>13130.580240386622</v>
      </c>
      <c r="AO75" s="29">
        <v>1784.6237544367405</v>
      </c>
      <c r="AP75" s="29">
        <v>3801.4374214025665</v>
      </c>
      <c r="AQ75" s="29">
        <v>2496.4683879204749</v>
      </c>
      <c r="AR75" s="29">
        <v>6952.8558996066222</v>
      </c>
      <c r="AS75" s="29">
        <v>167.74642871611383</v>
      </c>
      <c r="AT75" s="29">
        <v>699.98135251906729</v>
      </c>
      <c r="AU75" s="29">
        <v>493.13383895964955</v>
      </c>
      <c r="AV75" s="29">
        <v>14.288252386569663</v>
      </c>
      <c r="AW75" s="29">
        <v>0.14058378068472827</v>
      </c>
      <c r="AX75" s="29">
        <v>3900.0135538206205</v>
      </c>
      <c r="AY75" s="29">
        <v>2186.8647507180272</v>
      </c>
      <c r="AZ75" s="29">
        <v>2627.2862316831975</v>
      </c>
      <c r="BA75" s="29">
        <v>312.5220323412039</v>
      </c>
      <c r="BB75" s="29">
        <v>559.25640656978089</v>
      </c>
      <c r="BC75" s="29">
        <v>1003.6208740103339</v>
      </c>
      <c r="BD75" s="29">
        <v>1551.7793518101594</v>
      </c>
      <c r="BE75" s="29">
        <v>1343.2268881556438</v>
      </c>
      <c r="BF75" s="29">
        <v>60.190697346850861</v>
      </c>
      <c r="BG75" s="29">
        <v>516887.3244955882</v>
      </c>
      <c r="BH75" s="29">
        <v>84435.897580456367</v>
      </c>
      <c r="BI75" s="29">
        <v>70.411500111704086</v>
      </c>
      <c r="BJ75" s="29">
        <v>36099.017040657462</v>
      </c>
      <c r="BK75" s="29">
        <v>328.78696415739273</v>
      </c>
      <c r="BL75" s="29">
        <v>37948.830010602367</v>
      </c>
      <c r="BM75" s="29">
        <v>248764.64804915458</v>
      </c>
      <c r="BN75" s="29">
        <v>14250.601624619339</v>
      </c>
      <c r="BO75" s="29">
        <v>18840.260695459761</v>
      </c>
      <c r="BP75" s="29">
        <v>3617.2552058458623</v>
      </c>
      <c r="BQ75" s="29">
        <v>99.225483247756898</v>
      </c>
      <c r="BR75" s="29">
        <v>665.23540363848349</v>
      </c>
      <c r="BS75" s="29">
        <v>0</v>
      </c>
      <c r="BT75" s="59">
        <f t="shared" ref="BT75:BT138" si="5">SUM(C75:BS75)</f>
        <v>6319017.1337834969</v>
      </c>
      <c r="BU75" s="29">
        <v>6216288.5892651407</v>
      </c>
      <c r="BV75" s="29">
        <v>0</v>
      </c>
      <c r="BW75" s="29">
        <v>22.949813845245693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-25704.380944117442</v>
      </c>
      <c r="CF75" s="29">
        <v>0</v>
      </c>
      <c r="CG75" s="29">
        <v>0</v>
      </c>
      <c r="CH75" s="29">
        <v>-914211.55901434156</v>
      </c>
      <c r="CI75" s="29">
        <v>2641077.8117275448</v>
      </c>
      <c r="CJ75" s="38">
        <f t="shared" ref="CJ75:CJ106" si="6">SUM(BT75:CI75)</f>
        <v>14236490.544631569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2742.1972457950433</v>
      </c>
      <c r="D76" s="29">
        <v>4529.8093663317841</v>
      </c>
      <c r="E76" s="29">
        <v>0</v>
      </c>
      <c r="F76" s="29">
        <v>12461.634719763773</v>
      </c>
      <c r="G76" s="29">
        <v>9469.2558149207725</v>
      </c>
      <c r="H76" s="29">
        <v>0</v>
      </c>
      <c r="I76" s="29">
        <v>214269.46636509852</v>
      </c>
      <c r="J76" s="29">
        <v>7635.4206695157218</v>
      </c>
      <c r="K76" s="29">
        <v>0</v>
      </c>
      <c r="L76" s="29">
        <v>0</v>
      </c>
      <c r="M76" s="29">
        <v>13520.476197965227</v>
      </c>
      <c r="N76" s="29">
        <v>0</v>
      </c>
      <c r="O76" s="29">
        <v>136.60053602762997</v>
      </c>
      <c r="P76" s="29">
        <v>6092.5527965735437</v>
      </c>
      <c r="Q76" s="29">
        <v>54.802990726757159</v>
      </c>
      <c r="R76" s="29">
        <v>15369.012790402177</v>
      </c>
      <c r="S76" s="29">
        <v>54.323363780585552</v>
      </c>
      <c r="T76" s="29">
        <v>0</v>
      </c>
      <c r="U76" s="29">
        <v>1104.8886097518284</v>
      </c>
      <c r="V76" s="29">
        <v>0</v>
      </c>
      <c r="W76" s="29">
        <v>0</v>
      </c>
      <c r="X76" s="29">
        <v>70630.951108058813</v>
      </c>
      <c r="Y76" s="29">
        <v>295.60849775799028</v>
      </c>
      <c r="Z76" s="29">
        <v>1427902.9112663474</v>
      </c>
      <c r="AA76" s="29">
        <v>0</v>
      </c>
      <c r="AB76" s="29">
        <v>277.95436007380647</v>
      </c>
      <c r="AC76" s="29">
        <v>63833.733126638683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342.46226838382006</v>
      </c>
      <c r="BI76" s="29">
        <v>25.187912809644367</v>
      </c>
      <c r="BJ76" s="29">
        <v>925.65752786989049</v>
      </c>
      <c r="BK76" s="29">
        <v>0</v>
      </c>
      <c r="BL76" s="29">
        <v>508.23587880434468</v>
      </c>
      <c r="BM76" s="29">
        <v>985.97178537188597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1853169.1151987694</v>
      </c>
      <c r="BU76" s="29">
        <v>40247.996034477997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-96447.353028024416</v>
      </c>
      <c r="CI76" s="29">
        <v>38138.78824247056</v>
      </c>
      <c r="CJ76" s="38">
        <f t="shared" si="6"/>
        <v>1835108.5464476936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24857.041289788867</v>
      </c>
      <c r="D77" s="29">
        <v>18.691399403415566</v>
      </c>
      <c r="E77" s="29">
        <v>3555.9308184197189</v>
      </c>
      <c r="F77" s="29">
        <v>46.689167035973362</v>
      </c>
      <c r="G77" s="29">
        <v>3332575.3798481766</v>
      </c>
      <c r="H77" s="29">
        <v>6.7798461863541091</v>
      </c>
      <c r="I77" s="29">
        <v>12.633890986800528</v>
      </c>
      <c r="J77" s="29">
        <v>0.99417277761178469</v>
      </c>
      <c r="K77" s="29">
        <v>3.7592586552334564</v>
      </c>
      <c r="L77" s="29">
        <v>62.092765283989316</v>
      </c>
      <c r="M77" s="29">
        <v>25140.45891326679</v>
      </c>
      <c r="N77" s="29">
        <v>800.5639743422737</v>
      </c>
      <c r="O77" s="29">
        <v>11.465288158008399</v>
      </c>
      <c r="P77" s="29">
        <v>20.102764240034265</v>
      </c>
      <c r="Q77" s="29">
        <v>0.20537255000137711</v>
      </c>
      <c r="R77" s="29">
        <v>19.41195123307844</v>
      </c>
      <c r="S77" s="29">
        <v>35.953227187385131</v>
      </c>
      <c r="T77" s="29">
        <v>11.330891258334637</v>
      </c>
      <c r="U77" s="29">
        <v>152.92045030851017</v>
      </c>
      <c r="V77" s="29">
        <v>6.533246277203105</v>
      </c>
      <c r="W77" s="29">
        <v>1.5343631477345394</v>
      </c>
      <c r="X77" s="29">
        <v>965.1173749592898</v>
      </c>
      <c r="Y77" s="29">
        <v>76.013288065265783</v>
      </c>
      <c r="Z77" s="29">
        <v>81.516411249934606</v>
      </c>
      <c r="AA77" s="29">
        <v>2.7957484790514884</v>
      </c>
      <c r="AB77" s="29">
        <v>97.963053401241211</v>
      </c>
      <c r="AC77" s="29">
        <v>128.49906227756355</v>
      </c>
      <c r="AD77" s="29">
        <v>278.29517711410347</v>
      </c>
      <c r="AE77" s="29">
        <v>1929.6107527314196</v>
      </c>
      <c r="AF77" s="29">
        <v>398.84594973980228</v>
      </c>
      <c r="AG77" s="29">
        <v>118.0906405359371</v>
      </c>
      <c r="AH77" s="29">
        <v>0</v>
      </c>
      <c r="AI77" s="29">
        <v>6.0423726881644155</v>
      </c>
      <c r="AJ77" s="29">
        <v>11.084205573994717</v>
      </c>
      <c r="AK77" s="29">
        <v>25.374816122522066</v>
      </c>
      <c r="AL77" s="29">
        <v>484332.38126732875</v>
      </c>
      <c r="AM77" s="29">
        <v>97.589199995199877</v>
      </c>
      <c r="AN77" s="29">
        <v>724.09383937762959</v>
      </c>
      <c r="AO77" s="29">
        <v>34.682287484030518</v>
      </c>
      <c r="AP77" s="29">
        <v>496.82781864312949</v>
      </c>
      <c r="AQ77" s="29">
        <v>712.33818665633532</v>
      </c>
      <c r="AR77" s="29">
        <v>2392.0240191595317</v>
      </c>
      <c r="AS77" s="29">
        <v>35.126818554220726</v>
      </c>
      <c r="AT77" s="29">
        <v>222.06312955951029</v>
      </c>
      <c r="AU77" s="29">
        <v>13.443734385923728</v>
      </c>
      <c r="AV77" s="29">
        <v>7.1935723735752299E-2</v>
      </c>
      <c r="AW77" s="29">
        <v>0</v>
      </c>
      <c r="AX77" s="29">
        <v>922.58883137427495</v>
      </c>
      <c r="AY77" s="29">
        <v>139.52980556191628</v>
      </c>
      <c r="AZ77" s="29">
        <v>47.444960748796703</v>
      </c>
      <c r="BA77" s="29">
        <v>114.52232012024805</v>
      </c>
      <c r="BB77" s="29">
        <v>78.13251067140186</v>
      </c>
      <c r="BC77" s="29">
        <v>240.17200661706389</v>
      </c>
      <c r="BD77" s="29">
        <v>69.129473550061562</v>
      </c>
      <c r="BE77" s="29">
        <v>387.74164304935016</v>
      </c>
      <c r="BF77" s="29">
        <v>12.264512400095649</v>
      </c>
      <c r="BG77" s="29">
        <v>424.4561706956448</v>
      </c>
      <c r="BH77" s="29">
        <v>9829.722026323072</v>
      </c>
      <c r="BI77" s="29">
        <v>16.153474268082022</v>
      </c>
      <c r="BJ77" s="29">
        <v>5969.3538827318489</v>
      </c>
      <c r="BK77" s="29">
        <v>84.614339544936485</v>
      </c>
      <c r="BL77" s="29">
        <v>10015.893475430104</v>
      </c>
      <c r="BM77" s="29">
        <v>37311.667917128958</v>
      </c>
      <c r="BN77" s="29">
        <v>396.27756286962898</v>
      </c>
      <c r="BO77" s="29">
        <v>966.42015259833624</v>
      </c>
      <c r="BP77" s="29">
        <v>3.5445591390669295</v>
      </c>
      <c r="BQ77" s="29">
        <v>18.165959545684341</v>
      </c>
      <c r="BR77" s="29">
        <v>110.68990959241732</v>
      </c>
      <c r="BS77" s="29">
        <v>0</v>
      </c>
      <c r="BT77" s="59">
        <f t="shared" si="5"/>
        <v>3947678.849482452</v>
      </c>
      <c r="BU77" s="29">
        <v>658076.61188481748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-26551.446865119673</v>
      </c>
      <c r="CI77" s="29">
        <v>3826877.7502872227</v>
      </c>
      <c r="CJ77" s="38">
        <f t="shared" si="6"/>
        <v>8406081.7647893727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39797.204823957145</v>
      </c>
      <c r="D78" s="29">
        <v>15.359768117992752</v>
      </c>
      <c r="E78" s="29">
        <v>17.499930068360193</v>
      </c>
      <c r="F78" s="29">
        <v>591404.45760919584</v>
      </c>
      <c r="G78" s="29">
        <v>125182.54051687023</v>
      </c>
      <c r="H78" s="29">
        <v>2446.9934883698656</v>
      </c>
      <c r="I78" s="29">
        <v>2015.2751268215864</v>
      </c>
      <c r="J78" s="29">
        <v>4758.6867581924271</v>
      </c>
      <c r="K78" s="29">
        <v>86.727719531213509</v>
      </c>
      <c r="L78" s="29">
        <v>19683216.251989942</v>
      </c>
      <c r="M78" s="29">
        <v>81621.24581062558</v>
      </c>
      <c r="N78" s="29">
        <v>7456.9741174089959</v>
      </c>
      <c r="O78" s="29">
        <v>14180.835459999296</v>
      </c>
      <c r="P78" s="29">
        <v>550680.28212606639</v>
      </c>
      <c r="Q78" s="29">
        <v>24601.090049509527</v>
      </c>
      <c r="R78" s="29">
        <v>28115.223172931863</v>
      </c>
      <c r="S78" s="29">
        <v>537.5787413278789</v>
      </c>
      <c r="T78" s="29">
        <v>344.39791805651146</v>
      </c>
      <c r="U78" s="29">
        <v>11485.698064692217</v>
      </c>
      <c r="V78" s="29">
        <v>65.422159343692783</v>
      </c>
      <c r="W78" s="29">
        <v>27.04196653637063</v>
      </c>
      <c r="X78" s="29">
        <v>4041.8172538342242</v>
      </c>
      <c r="Y78" s="29">
        <v>538.71791750320597</v>
      </c>
      <c r="Z78" s="29">
        <v>7398274.6369810225</v>
      </c>
      <c r="AA78" s="29">
        <v>24.367171898860857</v>
      </c>
      <c r="AB78" s="29">
        <v>2068.7391685708208</v>
      </c>
      <c r="AC78" s="29">
        <v>742011.23652877961</v>
      </c>
      <c r="AD78" s="29">
        <v>751.78024680849398</v>
      </c>
      <c r="AE78" s="29">
        <v>6575.5071128942473</v>
      </c>
      <c r="AF78" s="29">
        <v>3362.3086631510951</v>
      </c>
      <c r="AG78" s="29">
        <v>255.45307463561278</v>
      </c>
      <c r="AH78" s="29">
        <v>141.1306170990519</v>
      </c>
      <c r="AI78" s="29">
        <v>0.86096908832519725</v>
      </c>
      <c r="AJ78" s="29">
        <v>2381.4282496082142</v>
      </c>
      <c r="AK78" s="29">
        <v>124.86062036664886</v>
      </c>
      <c r="AL78" s="29">
        <v>50675.022547501212</v>
      </c>
      <c r="AM78" s="29">
        <v>543.25109828354755</v>
      </c>
      <c r="AN78" s="29">
        <v>1898.97642030827</v>
      </c>
      <c r="AO78" s="29">
        <v>543.54388282903619</v>
      </c>
      <c r="AP78" s="29">
        <v>2198.0499733474726</v>
      </c>
      <c r="AQ78" s="29">
        <v>426.2379165138712</v>
      </c>
      <c r="AR78" s="29">
        <v>447.16445521203156</v>
      </c>
      <c r="AS78" s="29">
        <v>75.432483569567864</v>
      </c>
      <c r="AT78" s="29">
        <v>86.156671910852779</v>
      </c>
      <c r="AU78" s="29">
        <v>238.96652247384731</v>
      </c>
      <c r="AV78" s="29">
        <v>15.772647406525882</v>
      </c>
      <c r="AW78" s="29">
        <v>0.22298999453835397</v>
      </c>
      <c r="AX78" s="29">
        <v>1635.4392073780166</v>
      </c>
      <c r="AY78" s="29">
        <v>2584.4438335257337</v>
      </c>
      <c r="AZ78" s="29">
        <v>2055.2082848774544</v>
      </c>
      <c r="BA78" s="29">
        <v>18.19270556471205</v>
      </c>
      <c r="BB78" s="29">
        <v>353.86169152601713</v>
      </c>
      <c r="BC78" s="29">
        <v>348.69214695127454</v>
      </c>
      <c r="BD78" s="29">
        <v>1224.1387212006102</v>
      </c>
      <c r="BE78" s="29">
        <v>292.73894490234466</v>
      </c>
      <c r="BF78" s="29">
        <v>28.049566829637875</v>
      </c>
      <c r="BG78" s="29">
        <v>42717.415961085302</v>
      </c>
      <c r="BH78" s="29">
        <v>37973.142885362977</v>
      </c>
      <c r="BI78" s="29">
        <v>495.74370878482625</v>
      </c>
      <c r="BJ78" s="29">
        <v>5727.9449247554739</v>
      </c>
      <c r="BK78" s="29">
        <v>102.7613695234717</v>
      </c>
      <c r="BL78" s="29">
        <v>9706.1878803384989</v>
      </c>
      <c r="BM78" s="29">
        <v>16804.592504752556</v>
      </c>
      <c r="BN78" s="29">
        <v>1508.5330634028669</v>
      </c>
      <c r="BO78" s="29">
        <v>598.19603741490766</v>
      </c>
      <c r="BP78" s="29">
        <v>1288.7162308684133</v>
      </c>
      <c r="BQ78" s="29">
        <v>60.162868727917434</v>
      </c>
      <c r="BR78" s="29">
        <v>371.80110060097041</v>
      </c>
      <c r="BS78" s="29">
        <v>0</v>
      </c>
      <c r="BT78" s="59">
        <f t="shared" si="5"/>
        <v>29511654.393140558</v>
      </c>
      <c r="BU78" s="29">
        <v>49874.90832070441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88874.657621339953</v>
      </c>
      <c r="CI78" s="29">
        <v>262711.89390436595</v>
      </c>
      <c r="CJ78" s="38">
        <f t="shared" si="6"/>
        <v>29913115.852986965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8120397.9293047097</v>
      </c>
      <c r="D79" s="29">
        <v>965.01821557509959</v>
      </c>
      <c r="E79" s="29">
        <v>285355.18991031207</v>
      </c>
      <c r="F79" s="29">
        <v>21267.170868465084</v>
      </c>
      <c r="G79" s="29">
        <v>23575052.363248706</v>
      </c>
      <c r="H79" s="29">
        <v>98912.430972001457</v>
      </c>
      <c r="I79" s="29">
        <v>4064.7234587117277</v>
      </c>
      <c r="J79" s="29">
        <v>115348.87269825443</v>
      </c>
      <c r="K79" s="29">
        <v>14409.369895796222</v>
      </c>
      <c r="L79" s="29">
        <v>80602.192144335699</v>
      </c>
      <c r="M79" s="29">
        <v>1874094.1319775591</v>
      </c>
      <c r="N79" s="29">
        <v>716768.58975997113</v>
      </c>
      <c r="O79" s="29">
        <v>31741.100242384044</v>
      </c>
      <c r="P79" s="29">
        <v>20495.638673196805</v>
      </c>
      <c r="Q79" s="29">
        <v>29315.453091907937</v>
      </c>
      <c r="R79" s="29">
        <v>30284.468178652645</v>
      </c>
      <c r="S79" s="29">
        <v>18676.968031930075</v>
      </c>
      <c r="T79" s="29">
        <v>8210.654188766166</v>
      </c>
      <c r="U79" s="29">
        <v>92951.24368665411</v>
      </c>
      <c r="V79" s="29">
        <v>2356.832520229153</v>
      </c>
      <c r="W79" s="29">
        <v>323.57625971765702</v>
      </c>
      <c r="X79" s="29">
        <v>142767.26474428791</v>
      </c>
      <c r="Y79" s="29">
        <v>17204.535831884827</v>
      </c>
      <c r="Z79" s="29">
        <v>58323.441214312305</v>
      </c>
      <c r="AA79" s="29">
        <v>854.76147390171502</v>
      </c>
      <c r="AB79" s="29">
        <v>40378.682072329088</v>
      </c>
      <c r="AC79" s="29">
        <v>37300.364320439498</v>
      </c>
      <c r="AD79" s="29">
        <v>31432.650401444611</v>
      </c>
      <c r="AE79" s="29">
        <v>254800.05564225485</v>
      </c>
      <c r="AF79" s="29">
        <v>143150.09549385455</v>
      </c>
      <c r="AG79" s="29">
        <v>11240.245248444262</v>
      </c>
      <c r="AH79" s="29">
        <v>4547.6693875016317</v>
      </c>
      <c r="AI79" s="29">
        <v>180.6909546476808</v>
      </c>
      <c r="AJ79" s="29">
        <v>23248.699344547204</v>
      </c>
      <c r="AK79" s="29">
        <v>16257.880541563456</v>
      </c>
      <c r="AL79" s="29">
        <v>9330709.474121483</v>
      </c>
      <c r="AM79" s="29">
        <v>23808.427400623033</v>
      </c>
      <c r="AN79" s="29">
        <v>50816.142907199697</v>
      </c>
      <c r="AO79" s="29">
        <v>19896.485416734129</v>
      </c>
      <c r="AP79" s="29">
        <v>82217.521581698587</v>
      </c>
      <c r="AQ79" s="29">
        <v>31200.004911443059</v>
      </c>
      <c r="AR79" s="29">
        <v>74625.502700554105</v>
      </c>
      <c r="AS79" s="29">
        <v>3315.2029984843984</v>
      </c>
      <c r="AT79" s="29">
        <v>8328.3241359966323</v>
      </c>
      <c r="AU79" s="29">
        <v>7310.1835994701014</v>
      </c>
      <c r="AV79" s="29">
        <v>475.66204463098597</v>
      </c>
      <c r="AW79" s="29">
        <v>4.8554514741474399</v>
      </c>
      <c r="AX79" s="29">
        <v>71369.825767982577</v>
      </c>
      <c r="AY79" s="29">
        <v>81883.614152763417</v>
      </c>
      <c r="AZ79" s="29">
        <v>144056.92303137967</v>
      </c>
      <c r="BA79" s="29">
        <v>2886.7332536149529</v>
      </c>
      <c r="BB79" s="29">
        <v>13341.2376198521</v>
      </c>
      <c r="BC79" s="29">
        <v>17171.845662360771</v>
      </c>
      <c r="BD79" s="29">
        <v>40562.745382197601</v>
      </c>
      <c r="BE79" s="29">
        <v>19187.730317619862</v>
      </c>
      <c r="BF79" s="29">
        <v>1212.7280800050419</v>
      </c>
      <c r="BG79" s="29">
        <v>65817.697654068819</v>
      </c>
      <c r="BH79" s="29">
        <v>310450.96558191557</v>
      </c>
      <c r="BI79" s="29">
        <v>1344.7585170421598</v>
      </c>
      <c r="BJ79" s="29">
        <v>165952.09414601419</v>
      </c>
      <c r="BK79" s="29">
        <v>5441.4194033420326</v>
      </c>
      <c r="BL79" s="29">
        <v>268347.38928656263</v>
      </c>
      <c r="BM79" s="29">
        <v>1096202.5529618145</v>
      </c>
      <c r="BN79" s="29">
        <v>105995.95960618919</v>
      </c>
      <c r="BO79" s="29">
        <v>63008.607871775428</v>
      </c>
      <c r="BP79" s="29">
        <v>46219.058883142905</v>
      </c>
      <c r="BQ79" s="29">
        <v>2539.4228862844752</v>
      </c>
      <c r="BR79" s="29">
        <v>15354.77661833586</v>
      </c>
      <c r="BS79" s="29">
        <v>0</v>
      </c>
      <c r="BT79" s="59">
        <f t="shared" si="5"/>
        <v>48094336.827953309</v>
      </c>
      <c r="BU79" s="29">
        <v>37573470.289554402</v>
      </c>
      <c r="BV79" s="29">
        <v>0</v>
      </c>
      <c r="BW79" s="29">
        <v>45737.283003301418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40.433732677653133</v>
      </c>
      <c r="CE79" s="29">
        <v>0</v>
      </c>
      <c r="CF79" s="29">
        <v>0</v>
      </c>
      <c r="CG79" s="29">
        <v>0</v>
      </c>
      <c r="CH79" s="29">
        <v>-1059004.2450071052</v>
      </c>
      <c r="CI79" s="29">
        <v>26140764.096645188</v>
      </c>
      <c r="CJ79" s="38">
        <f t="shared" si="6"/>
        <v>110795344.68588178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27743.178541928661</v>
      </c>
      <c r="D80" s="29">
        <v>442.77218550856509</v>
      </c>
      <c r="E80" s="29">
        <v>5736.7772303249994</v>
      </c>
      <c r="F80" s="29">
        <v>15376.932782857004</v>
      </c>
      <c r="G80" s="29">
        <v>94284.957975826241</v>
      </c>
      <c r="H80" s="29">
        <v>2997667.9535262198</v>
      </c>
      <c r="I80" s="29">
        <v>21687.611714837683</v>
      </c>
      <c r="J80" s="29">
        <v>153659.44480729027</v>
      </c>
      <c r="K80" s="29">
        <v>2399.5179480608931</v>
      </c>
      <c r="L80" s="29">
        <v>9540.167981879029</v>
      </c>
      <c r="M80" s="29">
        <v>61505.023492428787</v>
      </c>
      <c r="N80" s="29">
        <v>45533.270928767575</v>
      </c>
      <c r="O80" s="29">
        <v>113236.55876913856</v>
      </c>
      <c r="P80" s="29">
        <v>98467.624358723828</v>
      </c>
      <c r="Q80" s="29">
        <v>46110.096411567458</v>
      </c>
      <c r="R80" s="29">
        <v>155459.99488461044</v>
      </c>
      <c r="S80" s="29">
        <v>41246.753847430089</v>
      </c>
      <c r="T80" s="29">
        <v>17985.006958581485</v>
      </c>
      <c r="U80" s="29">
        <v>277357.7592828137</v>
      </c>
      <c r="V80" s="29">
        <v>26523.029000713595</v>
      </c>
      <c r="W80" s="29">
        <v>143973.29251873982</v>
      </c>
      <c r="X80" s="29">
        <v>564527.04368039116</v>
      </c>
      <c r="Y80" s="29">
        <v>91789.024833136064</v>
      </c>
      <c r="Z80" s="29">
        <v>32770.572925142173</v>
      </c>
      <c r="AA80" s="29">
        <v>873.75947439733761</v>
      </c>
      <c r="AB80" s="29">
        <v>86436.205757310512</v>
      </c>
      <c r="AC80" s="29">
        <v>505355.6271034659</v>
      </c>
      <c r="AD80" s="29">
        <v>40974.011697994683</v>
      </c>
      <c r="AE80" s="29">
        <v>443820.28422664362</v>
      </c>
      <c r="AF80" s="29">
        <v>112413.31475512609</v>
      </c>
      <c r="AG80" s="29">
        <v>42316.391668530894</v>
      </c>
      <c r="AH80" s="29">
        <v>15695.96233061159</v>
      </c>
      <c r="AI80" s="29">
        <v>1827.2651079303357</v>
      </c>
      <c r="AJ80" s="29">
        <v>43974.873010494674</v>
      </c>
      <c r="AK80" s="29">
        <v>105362.29854785421</v>
      </c>
      <c r="AL80" s="29">
        <v>91941.708935467046</v>
      </c>
      <c r="AM80" s="29">
        <v>40550.428819149725</v>
      </c>
      <c r="AN80" s="29">
        <v>50906.710644973275</v>
      </c>
      <c r="AO80" s="29">
        <v>29808.27781010672</v>
      </c>
      <c r="AP80" s="29">
        <v>64525.063200656943</v>
      </c>
      <c r="AQ80" s="29">
        <v>11383.666713766434</v>
      </c>
      <c r="AR80" s="29">
        <v>12907.08338842774</v>
      </c>
      <c r="AS80" s="29">
        <v>2408.5233224340855</v>
      </c>
      <c r="AT80" s="29">
        <v>2516.2065076234621</v>
      </c>
      <c r="AU80" s="29">
        <v>5282.7253496869216</v>
      </c>
      <c r="AV80" s="29">
        <v>896.72946429334627</v>
      </c>
      <c r="AW80" s="29">
        <v>399.98893253369562</v>
      </c>
      <c r="AX80" s="29">
        <v>29774.848766557105</v>
      </c>
      <c r="AY80" s="29">
        <v>52383.514198750891</v>
      </c>
      <c r="AZ80" s="29">
        <v>83522.385292206047</v>
      </c>
      <c r="BA80" s="29">
        <v>66.451090195054377</v>
      </c>
      <c r="BB80" s="29">
        <v>10048.681000674549</v>
      </c>
      <c r="BC80" s="29">
        <v>20272.942394820951</v>
      </c>
      <c r="BD80" s="29">
        <v>38731.639197365774</v>
      </c>
      <c r="BE80" s="29">
        <v>15219.390459192275</v>
      </c>
      <c r="BF80" s="29">
        <v>1233.1640224576772</v>
      </c>
      <c r="BG80" s="29">
        <v>220924.10856322414</v>
      </c>
      <c r="BH80" s="29">
        <v>360224.44995012565</v>
      </c>
      <c r="BI80" s="29">
        <v>25653.250621925807</v>
      </c>
      <c r="BJ80" s="29">
        <v>73996.938812178152</v>
      </c>
      <c r="BK80" s="29">
        <v>2994.7237742801717</v>
      </c>
      <c r="BL80" s="29">
        <v>545860.03741775022</v>
      </c>
      <c r="BM80" s="29">
        <v>584410.03492036113</v>
      </c>
      <c r="BN80" s="29">
        <v>69706.646023044639</v>
      </c>
      <c r="BO80" s="29">
        <v>61482.176802616872</v>
      </c>
      <c r="BP80" s="29">
        <v>59236.446737962862</v>
      </c>
      <c r="BQ80" s="29">
        <v>9349.067760973714</v>
      </c>
      <c r="BR80" s="29">
        <v>220582.06391540717</v>
      </c>
      <c r="BS80" s="29">
        <v>0</v>
      </c>
      <c r="BT80" s="59">
        <f t="shared" si="5"/>
        <v>9243274.4350784719</v>
      </c>
      <c r="BU80" s="29">
        <v>15608034.090577463</v>
      </c>
      <c r="BV80" s="29">
        <v>0</v>
      </c>
      <c r="BW80" s="29">
        <v>57873.613883865059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666408.2703358283</v>
      </c>
      <c r="CE80" s="29">
        <v>0</v>
      </c>
      <c r="CF80" s="29">
        <v>0</v>
      </c>
      <c r="CG80" s="29">
        <v>12796.246056350328</v>
      </c>
      <c r="CH80" s="29">
        <v>-1854810.372575101</v>
      </c>
      <c r="CI80" s="29">
        <v>57269352.408457018</v>
      </c>
      <c r="CJ80" s="38">
        <f t="shared" si="6"/>
        <v>81002928.691813886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3886.2785798297273</v>
      </c>
      <c r="D81" s="29">
        <v>36.971052674341372</v>
      </c>
      <c r="E81" s="29">
        <v>59.370649427473396</v>
      </c>
      <c r="F81" s="29">
        <v>41789.130547564513</v>
      </c>
      <c r="G81" s="29">
        <v>112812.15484563026</v>
      </c>
      <c r="H81" s="29">
        <v>22803.601482835766</v>
      </c>
      <c r="I81" s="29">
        <v>1582439.1385835954</v>
      </c>
      <c r="J81" s="29">
        <v>225978.31943425565</v>
      </c>
      <c r="K81" s="29">
        <v>5939.1698459787831</v>
      </c>
      <c r="L81" s="29">
        <v>636.14156380109296</v>
      </c>
      <c r="M81" s="29">
        <v>37945.507152895087</v>
      </c>
      <c r="N81" s="29">
        <v>2931.2090095517092</v>
      </c>
      <c r="O81" s="29">
        <v>125833.92336201821</v>
      </c>
      <c r="P81" s="29">
        <v>91957.205345721552</v>
      </c>
      <c r="Q81" s="29">
        <v>55736.089577119761</v>
      </c>
      <c r="R81" s="29">
        <v>335627.05796868843</v>
      </c>
      <c r="S81" s="29">
        <v>75013.74831551555</v>
      </c>
      <c r="T81" s="29">
        <v>36897.306352781401</v>
      </c>
      <c r="U81" s="29">
        <v>233563.37825664182</v>
      </c>
      <c r="V81" s="29">
        <v>40180.985689819783</v>
      </c>
      <c r="W81" s="29">
        <v>41560.624950622885</v>
      </c>
      <c r="X81" s="29">
        <v>1390314.4482636878</v>
      </c>
      <c r="Y81" s="29">
        <v>71648.558477046638</v>
      </c>
      <c r="Z81" s="29">
        <v>3679143.0692551141</v>
      </c>
      <c r="AA81" s="29">
        <v>83.865338273250686</v>
      </c>
      <c r="AB81" s="29">
        <v>93628.77828597289</v>
      </c>
      <c r="AC81" s="29">
        <v>6256019.7529546926</v>
      </c>
      <c r="AD81" s="29">
        <v>12831.301415659613</v>
      </c>
      <c r="AE81" s="29">
        <v>296918.58406700729</v>
      </c>
      <c r="AF81" s="29">
        <v>27439.80521130667</v>
      </c>
      <c r="AG81" s="29">
        <v>17282.26414437309</v>
      </c>
      <c r="AH81" s="29">
        <v>382.73107878391244</v>
      </c>
      <c r="AI81" s="29">
        <v>114.67992144598371</v>
      </c>
      <c r="AJ81" s="29">
        <v>19776.85348163456</v>
      </c>
      <c r="AK81" s="29">
        <v>2368.8272098005523</v>
      </c>
      <c r="AL81" s="29">
        <v>11254.563462988886</v>
      </c>
      <c r="AM81" s="29">
        <v>1447.0438328836808</v>
      </c>
      <c r="AN81" s="29">
        <v>7290.6829130015949</v>
      </c>
      <c r="AO81" s="29">
        <v>4969.6683963798341</v>
      </c>
      <c r="AP81" s="29">
        <v>5714.1026396362486</v>
      </c>
      <c r="AQ81" s="29">
        <v>972.22165599598407</v>
      </c>
      <c r="AR81" s="29">
        <v>1088.2871938971732</v>
      </c>
      <c r="AS81" s="29">
        <v>217.5550291641357</v>
      </c>
      <c r="AT81" s="29">
        <v>235.56577976445809</v>
      </c>
      <c r="AU81" s="29">
        <v>435.83715034608804</v>
      </c>
      <c r="AV81" s="29">
        <v>243.3376515813865</v>
      </c>
      <c r="AW81" s="29">
        <v>93.083813749238914</v>
      </c>
      <c r="AX81" s="29">
        <v>11994.741762004653</v>
      </c>
      <c r="AY81" s="29">
        <v>4704.8081094388972</v>
      </c>
      <c r="AZ81" s="29">
        <v>4682.1905261158399</v>
      </c>
      <c r="BA81" s="29">
        <v>2.5092434931646985</v>
      </c>
      <c r="BB81" s="29">
        <v>1092.7864760070584</v>
      </c>
      <c r="BC81" s="29">
        <v>867.36548288211316</v>
      </c>
      <c r="BD81" s="29">
        <v>6067.4555016385748</v>
      </c>
      <c r="BE81" s="29">
        <v>4088.9603040084953</v>
      </c>
      <c r="BF81" s="29">
        <v>92.484308413288602</v>
      </c>
      <c r="BG81" s="29">
        <v>82401.839436611088</v>
      </c>
      <c r="BH81" s="29">
        <v>18329.550906552708</v>
      </c>
      <c r="BI81" s="29">
        <v>858.95482242726166</v>
      </c>
      <c r="BJ81" s="29">
        <v>32295.714789385846</v>
      </c>
      <c r="BK81" s="29">
        <v>256.00168446476312</v>
      </c>
      <c r="BL81" s="29">
        <v>11278.855470710052</v>
      </c>
      <c r="BM81" s="29">
        <v>26201.215223906787</v>
      </c>
      <c r="BN81" s="29">
        <v>40017.801465077864</v>
      </c>
      <c r="BO81" s="29">
        <v>26470.228899309448</v>
      </c>
      <c r="BP81" s="29">
        <v>4076.2740937821559</v>
      </c>
      <c r="BQ81" s="29">
        <v>16003.268027457087</v>
      </c>
      <c r="BR81" s="29">
        <v>7939.0467004216162</v>
      </c>
      <c r="BS81" s="29">
        <v>0</v>
      </c>
      <c r="BT81" s="59">
        <f t="shared" si="5"/>
        <v>15275264.834425261</v>
      </c>
      <c r="BU81" s="29">
        <v>985745.16563022835</v>
      </c>
      <c r="BV81" s="29">
        <v>0</v>
      </c>
      <c r="BW81" s="29">
        <v>42.307440403401607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238234.60344569531</v>
      </c>
      <c r="CE81" s="29">
        <v>0</v>
      </c>
      <c r="CF81" s="29">
        <v>0</v>
      </c>
      <c r="CG81" s="29">
        <v>0</v>
      </c>
      <c r="CH81" s="29">
        <v>17467.556279467102</v>
      </c>
      <c r="CI81" s="29">
        <v>1328783.4648930824</v>
      </c>
      <c r="CJ81" s="38">
        <f t="shared" si="6"/>
        <v>17845537.932114139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5734.0547240672895</v>
      </c>
      <c r="D82" s="29">
        <v>79.945249828337055</v>
      </c>
      <c r="E82" s="29">
        <v>111.80719102209535</v>
      </c>
      <c r="F82" s="29">
        <v>13799.679744084509</v>
      </c>
      <c r="G82" s="29">
        <v>1156230.6942062387</v>
      </c>
      <c r="H82" s="29">
        <v>12723.714394341378</v>
      </c>
      <c r="I82" s="29">
        <v>121540.66717307654</v>
      </c>
      <c r="J82" s="29">
        <v>587578.37630843965</v>
      </c>
      <c r="K82" s="29">
        <v>879773.56399398728</v>
      </c>
      <c r="L82" s="29">
        <v>1336.7855997889692</v>
      </c>
      <c r="M82" s="29">
        <v>130735.48404312403</v>
      </c>
      <c r="N82" s="29">
        <v>152163.64525724816</v>
      </c>
      <c r="O82" s="29">
        <v>163205.72091308856</v>
      </c>
      <c r="P82" s="29">
        <v>82066.639493026043</v>
      </c>
      <c r="Q82" s="29">
        <v>102942.30991789502</v>
      </c>
      <c r="R82" s="29">
        <v>199292.65566948263</v>
      </c>
      <c r="S82" s="29">
        <v>52223.993802858509</v>
      </c>
      <c r="T82" s="29">
        <v>33802.605444281777</v>
      </c>
      <c r="U82" s="29">
        <v>107273.73125421142</v>
      </c>
      <c r="V82" s="29">
        <v>4672.279512794702</v>
      </c>
      <c r="W82" s="29">
        <v>678.964538564083</v>
      </c>
      <c r="X82" s="29">
        <v>108573.03398053534</v>
      </c>
      <c r="Y82" s="29">
        <v>13918.51100356735</v>
      </c>
      <c r="Z82" s="29">
        <v>5684.049537876067</v>
      </c>
      <c r="AA82" s="29">
        <v>156.90473237361383</v>
      </c>
      <c r="AB82" s="29">
        <v>40887.960918043274</v>
      </c>
      <c r="AC82" s="29">
        <v>18256.426986601131</v>
      </c>
      <c r="AD82" s="29">
        <v>112779.42656991992</v>
      </c>
      <c r="AE82" s="29">
        <v>1648270.442106551</v>
      </c>
      <c r="AF82" s="29">
        <v>336572.55156510131</v>
      </c>
      <c r="AG82" s="29">
        <v>10666.538157138688</v>
      </c>
      <c r="AH82" s="29">
        <v>793.4455578936163</v>
      </c>
      <c r="AI82" s="29">
        <v>231.71396532993811</v>
      </c>
      <c r="AJ82" s="29">
        <v>3734.6994471204371</v>
      </c>
      <c r="AK82" s="29">
        <v>36700.987340126252</v>
      </c>
      <c r="AL82" s="29">
        <v>54496.744029049609</v>
      </c>
      <c r="AM82" s="29">
        <v>63327.36286464944</v>
      </c>
      <c r="AN82" s="29">
        <v>1245.0165595555588</v>
      </c>
      <c r="AO82" s="29">
        <v>47871.685155102117</v>
      </c>
      <c r="AP82" s="29">
        <v>13350.450959426897</v>
      </c>
      <c r="AQ82" s="29">
        <v>35066.117947769962</v>
      </c>
      <c r="AR82" s="29">
        <v>43525.809775063164</v>
      </c>
      <c r="AS82" s="29">
        <v>2034.9462688103717</v>
      </c>
      <c r="AT82" s="29">
        <v>891.06283584120536</v>
      </c>
      <c r="AU82" s="29">
        <v>962.41242794520906</v>
      </c>
      <c r="AV82" s="29">
        <v>156.03742555212253</v>
      </c>
      <c r="AW82" s="29">
        <v>85.97476663058535</v>
      </c>
      <c r="AX82" s="29">
        <v>14789.03141072817</v>
      </c>
      <c r="AY82" s="29">
        <v>10261.627049055996</v>
      </c>
      <c r="AZ82" s="29">
        <v>10421.162536964985</v>
      </c>
      <c r="BA82" s="29">
        <v>432.81653473863503</v>
      </c>
      <c r="BB82" s="29">
        <v>20319.614405407097</v>
      </c>
      <c r="BC82" s="29">
        <v>7075.4489522009835</v>
      </c>
      <c r="BD82" s="29">
        <v>6432.8427483211399</v>
      </c>
      <c r="BE82" s="29">
        <v>5148.0036955208616</v>
      </c>
      <c r="BF82" s="29">
        <v>356.88019671719013</v>
      </c>
      <c r="BG82" s="29">
        <v>66245.70323088947</v>
      </c>
      <c r="BH82" s="29">
        <v>173849.67654573789</v>
      </c>
      <c r="BI82" s="29">
        <v>3450.0511395447284</v>
      </c>
      <c r="BJ82" s="29">
        <v>185524.01756832137</v>
      </c>
      <c r="BK82" s="29">
        <v>926.04731976991127</v>
      </c>
      <c r="BL82" s="29">
        <v>135072.17025363853</v>
      </c>
      <c r="BM82" s="29">
        <v>228688.18452406151</v>
      </c>
      <c r="BN82" s="29">
        <v>24191.790064583911</v>
      </c>
      <c r="BO82" s="29">
        <v>20582.410467028909</v>
      </c>
      <c r="BP82" s="29">
        <v>11551.30967218238</v>
      </c>
      <c r="BQ82" s="29">
        <v>6997.4778668315412</v>
      </c>
      <c r="BR82" s="29">
        <v>43588.656968291965</v>
      </c>
      <c r="BS82" s="29">
        <v>0</v>
      </c>
      <c r="BT82" s="59">
        <f t="shared" si="5"/>
        <v>7384112.5544655612</v>
      </c>
      <c r="BU82" s="29">
        <v>1409135.7905896087</v>
      </c>
      <c r="BV82" s="29">
        <v>0</v>
      </c>
      <c r="BW82" s="29">
        <v>128063.49072572868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698.15451152031358</v>
      </c>
      <c r="CE82" s="29">
        <v>0</v>
      </c>
      <c r="CF82" s="29">
        <v>0</v>
      </c>
      <c r="CG82" s="29">
        <v>0</v>
      </c>
      <c r="CH82" s="29">
        <v>-323635.00220352836</v>
      </c>
      <c r="CI82" s="29">
        <v>2596357.2048491915</v>
      </c>
      <c r="CJ82" s="38">
        <f t="shared" si="6"/>
        <v>11194732.192938084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1000.8279826612834</v>
      </c>
      <c r="D83" s="29">
        <v>28.562768028767614</v>
      </c>
      <c r="E83" s="29">
        <v>47.694100826344837</v>
      </c>
      <c r="F83" s="29">
        <v>1018.0379336121739</v>
      </c>
      <c r="G83" s="29">
        <v>39645.28998986743</v>
      </c>
      <c r="H83" s="29">
        <v>3902.3605956250681</v>
      </c>
      <c r="I83" s="29">
        <v>1006.3113627689808</v>
      </c>
      <c r="J83" s="29">
        <v>19066.712743313758</v>
      </c>
      <c r="K83" s="29">
        <v>260722.90709665936</v>
      </c>
      <c r="L83" s="29">
        <v>539.35547188241435</v>
      </c>
      <c r="M83" s="29">
        <v>3946.5916267009961</v>
      </c>
      <c r="N83" s="29">
        <v>12271.92844254062</v>
      </c>
      <c r="O83" s="29">
        <v>4743.6994144464688</v>
      </c>
      <c r="P83" s="29">
        <v>2217.9191279356833</v>
      </c>
      <c r="Q83" s="29">
        <v>1285.975464287455</v>
      </c>
      <c r="R83" s="29">
        <v>5714.9431058835944</v>
      </c>
      <c r="S83" s="29">
        <v>30351.94038551952</v>
      </c>
      <c r="T83" s="29">
        <v>6529.5869139238075</v>
      </c>
      <c r="U83" s="29">
        <v>16703.166378070528</v>
      </c>
      <c r="V83" s="29">
        <v>457.29191261721172</v>
      </c>
      <c r="W83" s="29">
        <v>1938.7647009224997</v>
      </c>
      <c r="X83" s="29">
        <v>13680.136261640977</v>
      </c>
      <c r="Y83" s="29">
        <v>3978.1985094815177</v>
      </c>
      <c r="Z83" s="29">
        <v>2324.7100025282643</v>
      </c>
      <c r="AA83" s="29">
        <v>67.444692725210487</v>
      </c>
      <c r="AB83" s="29">
        <v>6118.7406355148541</v>
      </c>
      <c r="AC83" s="29">
        <v>32094.005179123564</v>
      </c>
      <c r="AD83" s="29">
        <v>8152.4767027843955</v>
      </c>
      <c r="AE83" s="29">
        <v>108287.64912946371</v>
      </c>
      <c r="AF83" s="29">
        <v>24383.996923534971</v>
      </c>
      <c r="AG83" s="29">
        <v>2047.8248806615265</v>
      </c>
      <c r="AH83" s="29">
        <v>313.96156855913227</v>
      </c>
      <c r="AI83" s="29">
        <v>963.374388888103</v>
      </c>
      <c r="AJ83" s="29">
        <v>1351.6990151801642</v>
      </c>
      <c r="AK83" s="29">
        <v>9001.7143122880498</v>
      </c>
      <c r="AL83" s="29">
        <v>1737.1828929671906</v>
      </c>
      <c r="AM83" s="29">
        <v>212657.7806965652</v>
      </c>
      <c r="AN83" s="29">
        <v>19114.941416341539</v>
      </c>
      <c r="AO83" s="29">
        <v>17382.900928603103</v>
      </c>
      <c r="AP83" s="29">
        <v>93952.801165151759</v>
      </c>
      <c r="AQ83" s="29">
        <v>12507.517248963388</v>
      </c>
      <c r="AR83" s="29">
        <v>11070.33297442909</v>
      </c>
      <c r="AS83" s="29">
        <v>2044.2755755915696</v>
      </c>
      <c r="AT83" s="29">
        <v>27768.106858048577</v>
      </c>
      <c r="AU83" s="29">
        <v>339.17753678602526</v>
      </c>
      <c r="AV83" s="29">
        <v>148.07672267794692</v>
      </c>
      <c r="AW83" s="29">
        <v>108.41813020558358</v>
      </c>
      <c r="AX83" s="29">
        <v>44345.233213581996</v>
      </c>
      <c r="AY83" s="29">
        <v>30651.660958505636</v>
      </c>
      <c r="AZ83" s="29">
        <v>16115.989233730854</v>
      </c>
      <c r="BA83" s="29">
        <v>200.22593196694891</v>
      </c>
      <c r="BB83" s="29">
        <v>69030.123649489149</v>
      </c>
      <c r="BC83" s="29">
        <v>14177.961537694033</v>
      </c>
      <c r="BD83" s="29">
        <v>17074.71487836786</v>
      </c>
      <c r="BE83" s="29">
        <v>12526.815985942096</v>
      </c>
      <c r="BF83" s="29">
        <v>475.17346526778914</v>
      </c>
      <c r="BG83" s="29">
        <v>29398.243172809798</v>
      </c>
      <c r="BH83" s="29">
        <v>74467.657673537498</v>
      </c>
      <c r="BI83" s="29">
        <v>2136.9366730252755</v>
      </c>
      <c r="BJ83" s="29">
        <v>39813.177384425922</v>
      </c>
      <c r="BK83" s="29">
        <v>1167.9726364491321</v>
      </c>
      <c r="BL83" s="29">
        <v>17331.026782968482</v>
      </c>
      <c r="BM83" s="29">
        <v>123711.5875758617</v>
      </c>
      <c r="BN83" s="29">
        <v>28355.209253608242</v>
      </c>
      <c r="BO83" s="29">
        <v>14483.971990184073</v>
      </c>
      <c r="BP83" s="29">
        <v>16016.455632625779</v>
      </c>
      <c r="BQ83" s="29">
        <v>763.41248456404094</v>
      </c>
      <c r="BR83" s="29">
        <v>1996.4718586518088</v>
      </c>
      <c r="BS83" s="29">
        <v>0</v>
      </c>
      <c r="BT83" s="59">
        <f t="shared" si="5"/>
        <v>1578977.3338400582</v>
      </c>
      <c r="BU83" s="29">
        <v>407783.43782980653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21269.343450659595</v>
      </c>
      <c r="CE83" s="29">
        <v>0</v>
      </c>
      <c r="CF83" s="29">
        <v>4568.978810403526</v>
      </c>
      <c r="CG83" s="29">
        <v>0</v>
      </c>
      <c r="CH83" s="29">
        <v>-1428.5034852403444</v>
      </c>
      <c r="CI83" s="29">
        <v>1221661.3221041607</v>
      </c>
      <c r="CJ83" s="38">
        <f t="shared" si="6"/>
        <v>3232831.9125498482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833830.49794423347</v>
      </c>
      <c r="D84" s="29">
        <v>23709.245155586468</v>
      </c>
      <c r="E84" s="29">
        <v>362678.0805848547</v>
      </c>
      <c r="F84" s="29">
        <v>93036.854236385683</v>
      </c>
      <c r="G84" s="29">
        <v>494675.22249428241</v>
      </c>
      <c r="H84" s="29">
        <v>613.89328999504039</v>
      </c>
      <c r="I84" s="29">
        <v>12157.708449416943</v>
      </c>
      <c r="J84" s="29">
        <v>80025.451668793859</v>
      </c>
      <c r="K84" s="29">
        <v>461.90416745644472</v>
      </c>
      <c r="L84" s="29">
        <v>214673.05776789301</v>
      </c>
      <c r="M84" s="29">
        <v>180075.54492463078</v>
      </c>
      <c r="N84" s="29">
        <v>21146.691119349001</v>
      </c>
      <c r="O84" s="29">
        <v>20534.090140265274</v>
      </c>
      <c r="P84" s="29">
        <v>638680.18044430227</v>
      </c>
      <c r="Q84" s="29">
        <v>10190.555282604419</v>
      </c>
      <c r="R84" s="29">
        <v>40391.002480722127</v>
      </c>
      <c r="S84" s="29">
        <v>3033.6515019312237</v>
      </c>
      <c r="T84" s="29">
        <v>1999.3954537349573</v>
      </c>
      <c r="U84" s="29">
        <v>39336.021212775828</v>
      </c>
      <c r="V84" s="29">
        <v>3193.4541639479185</v>
      </c>
      <c r="W84" s="29">
        <v>900.68384891632707</v>
      </c>
      <c r="X84" s="29">
        <v>5105.9727915778585</v>
      </c>
      <c r="Y84" s="29">
        <v>6924.6122878428396</v>
      </c>
      <c r="Z84" s="29">
        <v>477122.18836116412</v>
      </c>
      <c r="AA84" s="29">
        <v>519.36071869117677</v>
      </c>
      <c r="AB84" s="29">
        <v>10828.317228545315</v>
      </c>
      <c r="AC84" s="29">
        <v>507243.83961327723</v>
      </c>
      <c r="AD84" s="29">
        <v>53971.950345838624</v>
      </c>
      <c r="AE84" s="29">
        <v>23882.219907237104</v>
      </c>
      <c r="AF84" s="29">
        <v>12292.37706419098</v>
      </c>
      <c r="AG84" s="29">
        <v>276689.35908930865</v>
      </c>
      <c r="AH84" s="29">
        <v>385868.76068595704</v>
      </c>
      <c r="AI84" s="29">
        <v>2024374.7820459129</v>
      </c>
      <c r="AJ84" s="29">
        <v>40770.229565607187</v>
      </c>
      <c r="AK84" s="29">
        <v>1417.5020226526678</v>
      </c>
      <c r="AL84" s="29">
        <v>9577.2873013591725</v>
      </c>
      <c r="AM84" s="29">
        <v>689.74338719272703</v>
      </c>
      <c r="AN84" s="29">
        <v>3568.9354723973715</v>
      </c>
      <c r="AO84" s="29">
        <v>1161.8220250220077</v>
      </c>
      <c r="AP84" s="29">
        <v>3135.4486559298516</v>
      </c>
      <c r="AQ84" s="29">
        <v>6000.1657099471604</v>
      </c>
      <c r="AR84" s="29">
        <v>1049.6436274888554</v>
      </c>
      <c r="AS84" s="29">
        <v>352.57157806770198</v>
      </c>
      <c r="AT84" s="29">
        <v>2299.1837796008217</v>
      </c>
      <c r="AU84" s="29">
        <v>6011.1201167253821</v>
      </c>
      <c r="AV84" s="29">
        <v>3133.3801582107662</v>
      </c>
      <c r="AW84" s="29">
        <v>995.82129622858304</v>
      </c>
      <c r="AX84" s="29">
        <v>7155.3684656200248</v>
      </c>
      <c r="AY84" s="29">
        <v>4031.5992742327066</v>
      </c>
      <c r="AZ84" s="29">
        <v>541.2034074698654</v>
      </c>
      <c r="BA84" s="29">
        <v>467.68269796734319</v>
      </c>
      <c r="BB84" s="29">
        <v>1565.4529280421852</v>
      </c>
      <c r="BC84" s="29">
        <v>1631.7519591096534</v>
      </c>
      <c r="BD84" s="29">
        <v>2404.10620516776</v>
      </c>
      <c r="BE84" s="29">
        <v>871.52214383353567</v>
      </c>
      <c r="BF84" s="29">
        <v>516.96552168842049</v>
      </c>
      <c r="BG84" s="29">
        <v>21395.731715639555</v>
      </c>
      <c r="BH84" s="29">
        <v>114111.49113210282</v>
      </c>
      <c r="BI84" s="29">
        <v>356.98348118768581</v>
      </c>
      <c r="BJ84" s="29">
        <v>20075.620749289243</v>
      </c>
      <c r="BK84" s="29">
        <v>325.73252373696624</v>
      </c>
      <c r="BL84" s="29">
        <v>16338.937383768991</v>
      </c>
      <c r="BM84" s="29">
        <v>12906.164012166664</v>
      </c>
      <c r="BN84" s="29">
        <v>5943.6600635876275</v>
      </c>
      <c r="BO84" s="29">
        <v>6717.0341815461798</v>
      </c>
      <c r="BP84" s="29">
        <v>2105.4045803545637</v>
      </c>
      <c r="BQ84" s="29">
        <v>732.35686799100347</v>
      </c>
      <c r="BR84" s="29">
        <v>2926.666903390209</v>
      </c>
      <c r="BS84" s="29">
        <v>0</v>
      </c>
      <c r="BT84" s="59">
        <f t="shared" si="5"/>
        <v>7163451.2173659485</v>
      </c>
      <c r="BU84" s="29">
        <v>2951774.2496700794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2516843.0874546468</v>
      </c>
      <c r="CI84" s="29">
        <v>11949048.834935514</v>
      </c>
      <c r="CJ84" s="38">
        <f t="shared" si="6"/>
        <v>24581117.389426187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3197071.3263806133</v>
      </c>
      <c r="D85" s="29">
        <v>446.89272804340101</v>
      </c>
      <c r="E85" s="29">
        <v>3043.2284188463227</v>
      </c>
      <c r="F85" s="29">
        <v>707908.45138047263</v>
      </c>
      <c r="G85" s="29">
        <v>3169006.0290394234</v>
      </c>
      <c r="H85" s="29">
        <v>635014.07086436229</v>
      </c>
      <c r="I85" s="29">
        <v>169710.9434267577</v>
      </c>
      <c r="J85" s="29">
        <v>486548.5970733061</v>
      </c>
      <c r="K85" s="29">
        <v>177807.84849958876</v>
      </c>
      <c r="L85" s="29">
        <v>2651192.2644954543</v>
      </c>
      <c r="M85" s="29">
        <v>11227106.877454497</v>
      </c>
      <c r="N85" s="29">
        <v>4444118.8861710932</v>
      </c>
      <c r="O85" s="29">
        <v>3855530.0097164344</v>
      </c>
      <c r="P85" s="29">
        <v>398724.811557443</v>
      </c>
      <c r="Q85" s="29">
        <v>306303.96271562635</v>
      </c>
      <c r="R85" s="29">
        <v>498351.57633549097</v>
      </c>
      <c r="S85" s="29">
        <v>232154.3257695674</v>
      </c>
      <c r="T85" s="29">
        <v>273194.03600606631</v>
      </c>
      <c r="U85" s="29">
        <v>1105564.5100488588</v>
      </c>
      <c r="V85" s="29">
        <v>89868.902030971425</v>
      </c>
      <c r="W85" s="29">
        <v>107634.59272598887</v>
      </c>
      <c r="X85" s="29">
        <v>3036524.2669392801</v>
      </c>
      <c r="Y85" s="29">
        <v>154153.13855994656</v>
      </c>
      <c r="Z85" s="29">
        <v>338796.99177781044</v>
      </c>
      <c r="AA85" s="29">
        <v>676.28417013470073</v>
      </c>
      <c r="AB85" s="29">
        <v>79402.657751293737</v>
      </c>
      <c r="AC85" s="29">
        <v>1488766.8217271094</v>
      </c>
      <c r="AD85" s="29">
        <v>101548.27640002457</v>
      </c>
      <c r="AE85" s="29">
        <v>314439.22723364725</v>
      </c>
      <c r="AF85" s="29">
        <v>106998.39502390582</v>
      </c>
      <c r="AG85" s="29">
        <v>104363.2423781934</v>
      </c>
      <c r="AH85" s="29">
        <v>27158.843499028753</v>
      </c>
      <c r="AI85" s="29">
        <v>572.49300094330943</v>
      </c>
      <c r="AJ85" s="29">
        <v>31634.192406728198</v>
      </c>
      <c r="AK85" s="29">
        <v>3830.3154508681182</v>
      </c>
      <c r="AL85" s="29">
        <v>232031.82592020815</v>
      </c>
      <c r="AM85" s="29">
        <v>32955.980350199607</v>
      </c>
      <c r="AN85" s="29">
        <v>245490.83472680763</v>
      </c>
      <c r="AO85" s="29">
        <v>61803.687630849126</v>
      </c>
      <c r="AP85" s="29">
        <v>57325.247926835465</v>
      </c>
      <c r="AQ85" s="29">
        <v>19521.793050701901</v>
      </c>
      <c r="AR85" s="29">
        <v>27947.543503624889</v>
      </c>
      <c r="AS85" s="29">
        <v>1703.573714590573</v>
      </c>
      <c r="AT85" s="29">
        <v>2285.6260122799486</v>
      </c>
      <c r="AU85" s="29">
        <v>25943.524542001294</v>
      </c>
      <c r="AV85" s="29">
        <v>1986.0132054382161</v>
      </c>
      <c r="AW85" s="29">
        <v>13.634569529630419</v>
      </c>
      <c r="AX85" s="29">
        <v>41862.833375019822</v>
      </c>
      <c r="AY85" s="29">
        <v>40192.770392824692</v>
      </c>
      <c r="AZ85" s="29">
        <v>402730.61534050672</v>
      </c>
      <c r="BA85" s="29">
        <v>298.31975075692606</v>
      </c>
      <c r="BB85" s="29">
        <v>6448.8865499373696</v>
      </c>
      <c r="BC85" s="29">
        <v>72691.784330986484</v>
      </c>
      <c r="BD85" s="29">
        <v>30262.981964753966</v>
      </c>
      <c r="BE85" s="29">
        <v>22647.804793258169</v>
      </c>
      <c r="BF85" s="29">
        <v>664.93826331008529</v>
      </c>
      <c r="BG85" s="29">
        <v>699332.73653322388</v>
      </c>
      <c r="BH85" s="29">
        <v>704105.02806637937</v>
      </c>
      <c r="BI85" s="29">
        <v>5162.606645107262</v>
      </c>
      <c r="BJ85" s="29">
        <v>177750.21796437312</v>
      </c>
      <c r="BK85" s="29">
        <v>2116.8097686887254</v>
      </c>
      <c r="BL85" s="29">
        <v>696082.44121885544</v>
      </c>
      <c r="BM85" s="29">
        <v>189252.64402008528</v>
      </c>
      <c r="BN85" s="29">
        <v>79184.675050691571</v>
      </c>
      <c r="BO85" s="29">
        <v>57143.27815178311</v>
      </c>
      <c r="BP85" s="29">
        <v>22734.412577492425</v>
      </c>
      <c r="BQ85" s="29">
        <v>5215.2634359670592</v>
      </c>
      <c r="BR85" s="29">
        <v>486742.37775760004</v>
      </c>
      <c r="BS85" s="29">
        <v>0</v>
      </c>
      <c r="BT85" s="59">
        <f t="shared" si="5"/>
        <v>43976800.000262514</v>
      </c>
      <c r="BU85" s="29">
        <v>3207896.8593781325</v>
      </c>
      <c r="BV85" s="29">
        <v>0</v>
      </c>
      <c r="BW85" s="29">
        <v>52733.75998162169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36341.828356239967</v>
      </c>
      <c r="CE85" s="29">
        <v>0</v>
      </c>
      <c r="CF85" s="29">
        <v>0</v>
      </c>
      <c r="CG85" s="29">
        <v>0</v>
      </c>
      <c r="CH85" s="29">
        <v>-176305.92678263786</v>
      </c>
      <c r="CI85" s="29">
        <v>26160627.244679019</v>
      </c>
      <c r="CJ85" s="38">
        <f t="shared" si="6"/>
        <v>73258093.765874892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296829.39394420595</v>
      </c>
      <c r="D86" s="29">
        <v>304.62778521505822</v>
      </c>
      <c r="E86" s="29">
        <v>245.84823479403323</v>
      </c>
      <c r="F86" s="29">
        <v>21713.214530865662</v>
      </c>
      <c r="G86" s="29">
        <v>732127.70976582286</v>
      </c>
      <c r="H86" s="29">
        <v>10527.213932124925</v>
      </c>
      <c r="I86" s="29">
        <v>7201.8954072566421</v>
      </c>
      <c r="J86" s="29">
        <v>8020.2971507400998</v>
      </c>
      <c r="K86" s="29">
        <v>52719.196253488888</v>
      </c>
      <c r="L86" s="29">
        <v>5859.5657349296835</v>
      </c>
      <c r="M86" s="29">
        <v>370056.65842958255</v>
      </c>
      <c r="N86" s="29">
        <v>15176752.122315759</v>
      </c>
      <c r="O86" s="29">
        <v>86406.801498072353</v>
      </c>
      <c r="P86" s="29">
        <v>19791.062577914283</v>
      </c>
      <c r="Q86" s="29">
        <v>27746.270437798121</v>
      </c>
      <c r="R86" s="29">
        <v>58012.944062144597</v>
      </c>
      <c r="S86" s="29">
        <v>87838.730277505238</v>
      </c>
      <c r="T86" s="29">
        <v>53292.038294206344</v>
      </c>
      <c r="U86" s="29">
        <v>161637.36230715047</v>
      </c>
      <c r="V86" s="29">
        <v>1480.6664213549755</v>
      </c>
      <c r="W86" s="29">
        <v>2035.959693121006</v>
      </c>
      <c r="X86" s="29">
        <v>920804.9814256957</v>
      </c>
      <c r="Y86" s="29">
        <v>13711.022760980582</v>
      </c>
      <c r="Z86" s="29">
        <v>20641.921314119008</v>
      </c>
      <c r="AA86" s="29">
        <v>525.6190953515985</v>
      </c>
      <c r="AB86" s="29">
        <v>11713.490435826496</v>
      </c>
      <c r="AC86" s="29">
        <v>12064.253994418134</v>
      </c>
      <c r="AD86" s="29">
        <v>16679.983275679449</v>
      </c>
      <c r="AE86" s="29">
        <v>429998.5290552603</v>
      </c>
      <c r="AF86" s="29">
        <v>91903.468586561081</v>
      </c>
      <c r="AG86" s="29">
        <v>4251.6441043165369</v>
      </c>
      <c r="AH86" s="29">
        <v>2065.6542804399437</v>
      </c>
      <c r="AI86" s="29">
        <v>40.780077538353432</v>
      </c>
      <c r="AJ86" s="29">
        <v>9754.844606956156</v>
      </c>
      <c r="AK86" s="29">
        <v>2247.5289428030237</v>
      </c>
      <c r="AL86" s="29">
        <v>79462.104182395298</v>
      </c>
      <c r="AM86" s="29">
        <v>28329.112447192419</v>
      </c>
      <c r="AN86" s="29">
        <v>347936.68381627899</v>
      </c>
      <c r="AO86" s="29">
        <v>192631.83176356097</v>
      </c>
      <c r="AP86" s="29">
        <v>92115.528148333164</v>
      </c>
      <c r="AQ86" s="29">
        <v>30930.284413421181</v>
      </c>
      <c r="AR86" s="29">
        <v>6724.542744505884</v>
      </c>
      <c r="AS86" s="29">
        <v>1040.0982694149243</v>
      </c>
      <c r="AT86" s="29">
        <v>3251.4812686029886</v>
      </c>
      <c r="AU86" s="29">
        <v>39371.179781890751</v>
      </c>
      <c r="AV86" s="29">
        <v>211.33038928104546</v>
      </c>
      <c r="AW86" s="29">
        <v>2.2016179586049098</v>
      </c>
      <c r="AX86" s="29">
        <v>79671.106449535378</v>
      </c>
      <c r="AY86" s="29">
        <v>46398.779523284567</v>
      </c>
      <c r="AZ86" s="29">
        <v>959856.20554651099</v>
      </c>
      <c r="BA86" s="29">
        <v>7582.9375475014895</v>
      </c>
      <c r="BB86" s="29">
        <v>7749.1369189917086</v>
      </c>
      <c r="BC86" s="29">
        <v>254326.10612132348</v>
      </c>
      <c r="BD86" s="29">
        <v>53511.756913390003</v>
      </c>
      <c r="BE86" s="29">
        <v>5845.7185168766018</v>
      </c>
      <c r="BF86" s="29">
        <v>395.68071335010183</v>
      </c>
      <c r="BG86" s="29">
        <v>36877.820003723871</v>
      </c>
      <c r="BH86" s="29">
        <v>840335.34749571409</v>
      </c>
      <c r="BI86" s="29">
        <v>74457.025133650663</v>
      </c>
      <c r="BJ86" s="29">
        <v>370385.02693402261</v>
      </c>
      <c r="BK86" s="29">
        <v>1531.1223624099589</v>
      </c>
      <c r="BL86" s="29">
        <v>8757435.3462285865</v>
      </c>
      <c r="BM86" s="29">
        <v>1335239.445234684</v>
      </c>
      <c r="BN86" s="29">
        <v>123400.81055153658</v>
      </c>
      <c r="BO86" s="29">
        <v>16174.37131130982</v>
      </c>
      <c r="BP86" s="29">
        <v>18342.65227433492</v>
      </c>
      <c r="BQ86" s="29">
        <v>1098.2337306597119</v>
      </c>
      <c r="BR86" s="29">
        <v>7182.7852926005735</v>
      </c>
      <c r="BS86" s="29">
        <v>0</v>
      </c>
      <c r="BT86" s="59">
        <f t="shared" si="5"/>
        <v>32536807.094656829</v>
      </c>
      <c r="BU86" s="29">
        <v>5206983.725551392</v>
      </c>
      <c r="BV86" s="29">
        <v>0</v>
      </c>
      <c r="BW86" s="29">
        <v>3403117.3172725206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86739.705922435838</v>
      </c>
      <c r="CE86" s="29">
        <v>0</v>
      </c>
      <c r="CF86" s="29">
        <v>18658861.39830957</v>
      </c>
      <c r="CG86" s="29">
        <v>0</v>
      </c>
      <c r="CH86" s="29">
        <v>469765.6508536358</v>
      </c>
      <c r="CI86" s="29">
        <v>24294226.618106429</v>
      </c>
      <c r="CJ86" s="38">
        <f t="shared" si="6"/>
        <v>84656501.510672808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127842.57845429251</v>
      </c>
      <c r="D87" s="29">
        <v>556.16494148593495</v>
      </c>
      <c r="E87" s="29">
        <v>7451.1968352572721</v>
      </c>
      <c r="F87" s="29">
        <v>70696.369241863533</v>
      </c>
      <c r="G87" s="29">
        <v>2360116.2683717506</v>
      </c>
      <c r="H87" s="29">
        <v>168321.74682924783</v>
      </c>
      <c r="I87" s="29">
        <v>139896.78818809119</v>
      </c>
      <c r="J87" s="29">
        <v>227340.02213534495</v>
      </c>
      <c r="K87" s="29">
        <v>116213.31014380034</v>
      </c>
      <c r="L87" s="29">
        <v>61478.833649410401</v>
      </c>
      <c r="M87" s="29">
        <v>894185.70231558569</v>
      </c>
      <c r="N87" s="29">
        <v>958974.12649604806</v>
      </c>
      <c r="O87" s="29">
        <v>1968404.2355421963</v>
      </c>
      <c r="P87" s="29">
        <v>246769.48548770248</v>
      </c>
      <c r="Q87" s="29">
        <v>301716.64738018962</v>
      </c>
      <c r="R87" s="29">
        <v>587285.40972532274</v>
      </c>
      <c r="S87" s="29">
        <v>482737.84023630671</v>
      </c>
      <c r="T87" s="29">
        <v>303378.25813418062</v>
      </c>
      <c r="U87" s="29">
        <v>1370124.196520857</v>
      </c>
      <c r="V87" s="29">
        <v>131668.4170346492</v>
      </c>
      <c r="W87" s="29">
        <v>139401.68554865022</v>
      </c>
      <c r="X87" s="29">
        <v>1467510.4476221008</v>
      </c>
      <c r="Y87" s="29">
        <v>305629.51880934299</v>
      </c>
      <c r="Z87" s="29">
        <v>115034.47340472284</v>
      </c>
      <c r="AA87" s="29">
        <v>4270.1496397039855</v>
      </c>
      <c r="AB87" s="29">
        <v>72267.726096134182</v>
      </c>
      <c r="AC87" s="29">
        <v>4352436.4915471338</v>
      </c>
      <c r="AD87" s="29">
        <v>2394117.9026616407</v>
      </c>
      <c r="AE87" s="29">
        <v>2868270.3778978568</v>
      </c>
      <c r="AF87" s="29">
        <v>721551.96122053394</v>
      </c>
      <c r="AG87" s="29">
        <v>117921.25793359237</v>
      </c>
      <c r="AH87" s="29">
        <v>9539.4902724333078</v>
      </c>
      <c r="AI87" s="29">
        <v>14866.548110090558</v>
      </c>
      <c r="AJ87" s="29">
        <v>80530.999066634278</v>
      </c>
      <c r="AK87" s="29">
        <v>27035.847681839732</v>
      </c>
      <c r="AL87" s="29">
        <v>54206.031594742301</v>
      </c>
      <c r="AM87" s="29">
        <v>33279.94222902655</v>
      </c>
      <c r="AN87" s="29">
        <v>71406.231230155798</v>
      </c>
      <c r="AO87" s="29">
        <v>54095.258849914208</v>
      </c>
      <c r="AP87" s="29">
        <v>114852.65290673891</v>
      </c>
      <c r="AQ87" s="29">
        <v>10477.112002557162</v>
      </c>
      <c r="AR87" s="29">
        <v>10741.189768018619</v>
      </c>
      <c r="AS87" s="29">
        <v>7006.461192614549</v>
      </c>
      <c r="AT87" s="29">
        <v>4043.2571444128771</v>
      </c>
      <c r="AU87" s="29">
        <v>3089.7367718058254</v>
      </c>
      <c r="AV87" s="29">
        <v>10209.847334426842</v>
      </c>
      <c r="AW87" s="29">
        <v>7848.5012708049417</v>
      </c>
      <c r="AX87" s="29">
        <v>110472.77423009709</v>
      </c>
      <c r="AY87" s="29">
        <v>45450.271710100096</v>
      </c>
      <c r="AZ87" s="29">
        <v>65281.862456453397</v>
      </c>
      <c r="BA87" s="29">
        <v>581.70327854783636</v>
      </c>
      <c r="BB87" s="29">
        <v>6450.3484433522308</v>
      </c>
      <c r="BC87" s="29">
        <v>22485.995863623815</v>
      </c>
      <c r="BD87" s="29">
        <v>17945.596285572134</v>
      </c>
      <c r="BE87" s="29">
        <v>4193.9286818532246</v>
      </c>
      <c r="BF87" s="29">
        <v>7360.6248649854233</v>
      </c>
      <c r="BG87" s="29">
        <v>139515.49285068264</v>
      </c>
      <c r="BH87" s="29">
        <v>270664.47105857218</v>
      </c>
      <c r="BI87" s="29">
        <v>9643.9725977804974</v>
      </c>
      <c r="BJ87" s="29">
        <v>161105.19186800049</v>
      </c>
      <c r="BK87" s="29">
        <v>3596.4060507103077</v>
      </c>
      <c r="BL87" s="29">
        <v>136295.36366949379</v>
      </c>
      <c r="BM87" s="29">
        <v>147120.69779296394</v>
      </c>
      <c r="BN87" s="29">
        <v>102572.03387005022</v>
      </c>
      <c r="BO87" s="29">
        <v>90295.189521290798</v>
      </c>
      <c r="BP87" s="29">
        <v>57231.385828206367</v>
      </c>
      <c r="BQ87" s="29">
        <v>27780.988808908172</v>
      </c>
      <c r="BR87" s="29">
        <v>16827.56264291751</v>
      </c>
      <c r="BS87" s="29">
        <v>0</v>
      </c>
      <c r="BT87" s="59">
        <f t="shared" si="5"/>
        <v>25039670.559845366</v>
      </c>
      <c r="BU87" s="29">
        <v>921781.58048288478</v>
      </c>
      <c r="BV87" s="29">
        <v>0</v>
      </c>
      <c r="BW87" s="29">
        <v>7587.4624333521633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14.102569550351312</v>
      </c>
      <c r="CD87" s="29">
        <v>521332.44632858894</v>
      </c>
      <c r="CE87" s="29">
        <v>0</v>
      </c>
      <c r="CF87" s="29">
        <v>0</v>
      </c>
      <c r="CG87" s="29">
        <v>0</v>
      </c>
      <c r="CH87" s="29">
        <v>130147.49320168731</v>
      </c>
      <c r="CI87" s="29">
        <v>6368561.2708759243</v>
      </c>
      <c r="CJ87" s="38">
        <f t="shared" si="6"/>
        <v>32989094.915737353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9575.383361274693</v>
      </c>
      <c r="D88" s="29">
        <v>150.24468118371465</v>
      </c>
      <c r="E88" s="29">
        <v>280.90246695799595</v>
      </c>
      <c r="F88" s="29">
        <v>83249.113669869257</v>
      </c>
      <c r="G88" s="29">
        <v>422949.60477463587</v>
      </c>
      <c r="H88" s="29">
        <v>14377.076603336789</v>
      </c>
      <c r="I88" s="29">
        <v>259774.93254757879</v>
      </c>
      <c r="J88" s="29">
        <v>16306.514345166035</v>
      </c>
      <c r="K88" s="29">
        <v>320.95331460535272</v>
      </c>
      <c r="L88" s="29">
        <v>9271.0439357490359</v>
      </c>
      <c r="M88" s="29">
        <v>81704.501660141948</v>
      </c>
      <c r="N88" s="29">
        <v>168452.87667448848</v>
      </c>
      <c r="O88" s="29">
        <v>67927.121970169988</v>
      </c>
      <c r="P88" s="29">
        <v>1050273.9392788766</v>
      </c>
      <c r="Q88" s="29">
        <v>33976.302032411244</v>
      </c>
      <c r="R88" s="29">
        <v>170099.15467544502</v>
      </c>
      <c r="S88" s="29">
        <v>35233.358545851108</v>
      </c>
      <c r="T88" s="29">
        <v>211797.9626773569</v>
      </c>
      <c r="U88" s="29">
        <v>555781.99528813025</v>
      </c>
      <c r="V88" s="29">
        <v>35272.211790287343</v>
      </c>
      <c r="W88" s="29">
        <v>140348.66462791915</v>
      </c>
      <c r="X88" s="29">
        <v>84174.051988984516</v>
      </c>
      <c r="Y88" s="29">
        <v>323114.20436856261</v>
      </c>
      <c r="Z88" s="29">
        <v>20787.222729167795</v>
      </c>
      <c r="AA88" s="29">
        <v>401.09777564364708</v>
      </c>
      <c r="AB88" s="29">
        <v>38989.652698239057</v>
      </c>
      <c r="AC88" s="29">
        <v>5085813.937280573</v>
      </c>
      <c r="AD88" s="29">
        <v>58291.378382909767</v>
      </c>
      <c r="AE88" s="29">
        <v>254185.38793323084</v>
      </c>
      <c r="AF88" s="29">
        <v>54624.041188069466</v>
      </c>
      <c r="AG88" s="29">
        <v>32521.630607624575</v>
      </c>
      <c r="AH88" s="29">
        <v>1678.032582045827</v>
      </c>
      <c r="AI88" s="29">
        <v>3887.8606301622845</v>
      </c>
      <c r="AJ88" s="29">
        <v>9261.3834708794275</v>
      </c>
      <c r="AK88" s="29">
        <v>2533.4323541443082</v>
      </c>
      <c r="AL88" s="29">
        <v>45783.355275147973</v>
      </c>
      <c r="AM88" s="29">
        <v>5966.6269367165387</v>
      </c>
      <c r="AN88" s="29">
        <v>2475.214645184823</v>
      </c>
      <c r="AO88" s="29">
        <v>5246.9951791117855</v>
      </c>
      <c r="AP88" s="29">
        <v>24434.162003909572</v>
      </c>
      <c r="AQ88" s="29">
        <v>4028.5385474706363</v>
      </c>
      <c r="AR88" s="29">
        <v>4500.395223855634</v>
      </c>
      <c r="AS88" s="29">
        <v>964.2557006181969</v>
      </c>
      <c r="AT88" s="29">
        <v>939.25951633361478</v>
      </c>
      <c r="AU88" s="29">
        <v>2403.9541502149796</v>
      </c>
      <c r="AV88" s="29">
        <v>152.33007546009929</v>
      </c>
      <c r="AW88" s="29">
        <v>10.7050247676125</v>
      </c>
      <c r="AX88" s="29">
        <v>15094.535837078087</v>
      </c>
      <c r="AY88" s="29">
        <v>23995.257706767006</v>
      </c>
      <c r="AZ88" s="29">
        <v>26117.92770204752</v>
      </c>
      <c r="BA88" s="29">
        <v>14.474072727670004</v>
      </c>
      <c r="BB88" s="29">
        <v>3447.181006853285</v>
      </c>
      <c r="BC88" s="29">
        <v>3926.1226592397434</v>
      </c>
      <c r="BD88" s="29">
        <v>11383.599958852872</v>
      </c>
      <c r="BE88" s="29">
        <v>2790.1451415753031</v>
      </c>
      <c r="BF88" s="29">
        <v>460.85066621977467</v>
      </c>
      <c r="BG88" s="29">
        <v>7394.8835371035375</v>
      </c>
      <c r="BH88" s="29">
        <v>17609.380624137411</v>
      </c>
      <c r="BI88" s="29">
        <v>986.93083898152395</v>
      </c>
      <c r="BJ88" s="29">
        <v>8271.166203666653</v>
      </c>
      <c r="BK88" s="29">
        <v>1059.7363869008652</v>
      </c>
      <c r="BL88" s="29">
        <v>55631.009478731357</v>
      </c>
      <c r="BM88" s="29">
        <v>24233.221907369378</v>
      </c>
      <c r="BN88" s="29">
        <v>3880.2785032304619</v>
      </c>
      <c r="BO88" s="29">
        <v>2959.2422915600127</v>
      </c>
      <c r="BP88" s="29">
        <v>13135.743135885457</v>
      </c>
      <c r="BQ88" s="29">
        <v>1911.9770715793645</v>
      </c>
      <c r="BR88" s="29">
        <v>3932.3357652303139</v>
      </c>
      <c r="BS88" s="29">
        <v>0</v>
      </c>
      <c r="BT88" s="59">
        <f t="shared" si="5"/>
        <v>9662528.9656862058</v>
      </c>
      <c r="BU88" s="29">
        <v>983493.44391813315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154397.77360298199</v>
      </c>
      <c r="CE88" s="29">
        <v>0</v>
      </c>
      <c r="CF88" s="29">
        <v>0</v>
      </c>
      <c r="CG88" s="29">
        <v>0</v>
      </c>
      <c r="CH88" s="29">
        <v>23798.530949292082</v>
      </c>
      <c r="CI88" s="29">
        <v>4202230.2092284374</v>
      </c>
      <c r="CJ88" s="38">
        <f t="shared" si="6"/>
        <v>15026448.92338505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21322.274034050082</v>
      </c>
      <c r="D89" s="29">
        <v>45.476072210577314</v>
      </c>
      <c r="E89" s="29">
        <v>445.63860532214807</v>
      </c>
      <c r="F89" s="29">
        <v>20496.533571286185</v>
      </c>
      <c r="G89" s="29">
        <v>85479.361371379418</v>
      </c>
      <c r="H89" s="29">
        <v>23685.805406890708</v>
      </c>
      <c r="I89" s="29">
        <v>153735.61491574105</v>
      </c>
      <c r="J89" s="29">
        <v>682171.37138606072</v>
      </c>
      <c r="K89" s="29">
        <v>13957.149513975588</v>
      </c>
      <c r="L89" s="29">
        <v>61841.040218664129</v>
      </c>
      <c r="M89" s="29">
        <v>129903.15437740702</v>
      </c>
      <c r="N89" s="29">
        <v>67656.165735164919</v>
      </c>
      <c r="O89" s="29">
        <v>382146.10506886308</v>
      </c>
      <c r="P89" s="29">
        <v>151350.56865823769</v>
      </c>
      <c r="Q89" s="29">
        <v>2623978.4300151006</v>
      </c>
      <c r="R89" s="29">
        <v>4055684.0054884744</v>
      </c>
      <c r="S89" s="29">
        <v>288371.86602988857</v>
      </c>
      <c r="T89" s="29">
        <v>389386.280747385</v>
      </c>
      <c r="U89" s="29">
        <v>3177855.8924651267</v>
      </c>
      <c r="V89" s="29">
        <v>445848.45901722251</v>
      </c>
      <c r="W89" s="29">
        <v>237350.37644060771</v>
      </c>
      <c r="X89" s="29">
        <v>858275.30938255182</v>
      </c>
      <c r="Y89" s="29">
        <v>647122.39294998196</v>
      </c>
      <c r="Z89" s="29">
        <v>15609.970645132438</v>
      </c>
      <c r="AA89" s="29">
        <v>618.31324627788774</v>
      </c>
      <c r="AB89" s="29">
        <v>8056.4102268361912</v>
      </c>
      <c r="AC89" s="29">
        <v>2807343.4917276055</v>
      </c>
      <c r="AD89" s="29">
        <v>292264.24930982519</v>
      </c>
      <c r="AE89" s="29">
        <v>219220.63733879314</v>
      </c>
      <c r="AF89" s="29">
        <v>57346.952276225558</v>
      </c>
      <c r="AG89" s="29">
        <v>78978.127556118183</v>
      </c>
      <c r="AH89" s="29">
        <v>1086.3756622710712</v>
      </c>
      <c r="AI89" s="29">
        <v>1241.0992712763389</v>
      </c>
      <c r="AJ89" s="29">
        <v>3130.3955534510465</v>
      </c>
      <c r="AK89" s="29">
        <v>1666.6521764750867</v>
      </c>
      <c r="AL89" s="29">
        <v>4665.3753191286651</v>
      </c>
      <c r="AM89" s="29">
        <v>4158.4532342111816</v>
      </c>
      <c r="AN89" s="29">
        <v>3407.7826736030911</v>
      </c>
      <c r="AO89" s="29">
        <v>4915.5807467475261</v>
      </c>
      <c r="AP89" s="29">
        <v>14199.531053203462</v>
      </c>
      <c r="AQ89" s="29">
        <v>1140.6974410543849</v>
      </c>
      <c r="AR89" s="29">
        <v>1000.6023528413664</v>
      </c>
      <c r="AS89" s="29">
        <v>835.93825693724546</v>
      </c>
      <c r="AT89" s="29">
        <v>488.53565564060801</v>
      </c>
      <c r="AU89" s="29">
        <v>158.61899019588273</v>
      </c>
      <c r="AV89" s="29">
        <v>34.740454574149851</v>
      </c>
      <c r="AW89" s="29">
        <v>18.540917249022506</v>
      </c>
      <c r="AX89" s="29">
        <v>12227.599341846268</v>
      </c>
      <c r="AY89" s="29">
        <v>4182.3889694457321</v>
      </c>
      <c r="AZ89" s="29">
        <v>8121.7558886604484</v>
      </c>
      <c r="BA89" s="29">
        <v>44.124867024154852</v>
      </c>
      <c r="BB89" s="29">
        <v>598.26312346655652</v>
      </c>
      <c r="BC89" s="29">
        <v>847.24068671003829</v>
      </c>
      <c r="BD89" s="29">
        <v>38688.246820281362</v>
      </c>
      <c r="BE89" s="29">
        <v>270.58784423604169</v>
      </c>
      <c r="BF89" s="29">
        <v>495.97232315561138</v>
      </c>
      <c r="BG89" s="29">
        <v>28023.846277343673</v>
      </c>
      <c r="BH89" s="29">
        <v>71823.087249479227</v>
      </c>
      <c r="BI89" s="29">
        <v>365.40955128477395</v>
      </c>
      <c r="BJ89" s="29">
        <v>18251.992227636714</v>
      </c>
      <c r="BK89" s="29">
        <v>308.76178088874815</v>
      </c>
      <c r="BL89" s="29">
        <v>13208.970017276268</v>
      </c>
      <c r="BM89" s="29">
        <v>25019.348961555537</v>
      </c>
      <c r="BN89" s="29">
        <v>3900.6556342828962</v>
      </c>
      <c r="BO89" s="29">
        <v>4247.3867305234344</v>
      </c>
      <c r="BP89" s="29">
        <v>3177.8662634967891</v>
      </c>
      <c r="BQ89" s="29">
        <v>5413.6127438270159</v>
      </c>
      <c r="BR89" s="29">
        <v>1726.8419725870244</v>
      </c>
      <c r="BS89" s="29">
        <v>0</v>
      </c>
      <c r="BT89" s="59">
        <f t="shared" si="5"/>
        <v>18280640.302832279</v>
      </c>
      <c r="BU89" s="29">
        <v>112565.71267980906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5045.569920579982</v>
      </c>
      <c r="CD89" s="29">
        <v>43855.972036200197</v>
      </c>
      <c r="CE89" s="29">
        <v>0</v>
      </c>
      <c r="CF89" s="29">
        <v>0</v>
      </c>
      <c r="CG89" s="29">
        <v>0</v>
      </c>
      <c r="CH89" s="29">
        <v>209205.47801650356</v>
      </c>
      <c r="CI89" s="29">
        <v>7830918.793194999</v>
      </c>
      <c r="CJ89" s="38">
        <f t="shared" si="6"/>
        <v>26482231.828680374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131210.17522675157</v>
      </c>
      <c r="D90" s="29">
        <v>1279.0924625330451</v>
      </c>
      <c r="E90" s="29">
        <v>2295.2450728091617</v>
      </c>
      <c r="F90" s="29">
        <v>43100.788789750513</v>
      </c>
      <c r="G90" s="29">
        <v>1608921.1555406114</v>
      </c>
      <c r="H90" s="29">
        <v>77057.981577048224</v>
      </c>
      <c r="I90" s="29">
        <v>533438.20904150419</v>
      </c>
      <c r="J90" s="29">
        <v>37639.366014696701</v>
      </c>
      <c r="K90" s="29">
        <v>20338.629504724478</v>
      </c>
      <c r="L90" s="29">
        <v>57091.034653331757</v>
      </c>
      <c r="M90" s="29">
        <v>272246.22856446431</v>
      </c>
      <c r="N90" s="29">
        <v>201292.16758178765</v>
      </c>
      <c r="O90" s="29">
        <v>572157.33684108045</v>
      </c>
      <c r="P90" s="29">
        <v>542438.2414741118</v>
      </c>
      <c r="Q90" s="29">
        <v>4721994.0503610587</v>
      </c>
      <c r="R90" s="29">
        <v>5602107.2716821535</v>
      </c>
      <c r="S90" s="29">
        <v>736332.88547820167</v>
      </c>
      <c r="T90" s="29">
        <v>931621.3405023982</v>
      </c>
      <c r="U90" s="29">
        <v>6358546.6371827312</v>
      </c>
      <c r="V90" s="29">
        <v>360898.70883252326</v>
      </c>
      <c r="W90" s="29">
        <v>298382.93777081062</v>
      </c>
      <c r="X90" s="29">
        <v>1175109.7471006229</v>
      </c>
      <c r="Y90" s="29">
        <v>1017940.5301573868</v>
      </c>
      <c r="Z90" s="29">
        <v>93607.299171815335</v>
      </c>
      <c r="AA90" s="29">
        <v>4783.9523754543816</v>
      </c>
      <c r="AB90" s="29">
        <v>122241.52202414609</v>
      </c>
      <c r="AC90" s="29">
        <v>7848005.1955075841</v>
      </c>
      <c r="AD90" s="29">
        <v>275752.94509250729</v>
      </c>
      <c r="AE90" s="29">
        <v>616034.45989764202</v>
      </c>
      <c r="AF90" s="29">
        <v>98959.259653748144</v>
      </c>
      <c r="AG90" s="29">
        <v>72463.233452890287</v>
      </c>
      <c r="AH90" s="29">
        <v>10894.361942337333</v>
      </c>
      <c r="AI90" s="29">
        <v>6901.9815977458329</v>
      </c>
      <c r="AJ90" s="29">
        <v>47262.288391944319</v>
      </c>
      <c r="AK90" s="29">
        <v>25957.309243662523</v>
      </c>
      <c r="AL90" s="29">
        <v>30486.044664754103</v>
      </c>
      <c r="AM90" s="29">
        <v>31748.154246696104</v>
      </c>
      <c r="AN90" s="29">
        <v>7989.6622602842526</v>
      </c>
      <c r="AO90" s="29">
        <v>50335.861216651399</v>
      </c>
      <c r="AP90" s="29">
        <v>131408.7740488961</v>
      </c>
      <c r="AQ90" s="29">
        <v>12676.928125263265</v>
      </c>
      <c r="AR90" s="29">
        <v>7764.8234470089601</v>
      </c>
      <c r="AS90" s="29">
        <v>5902.9528093505132</v>
      </c>
      <c r="AT90" s="29">
        <v>3112.6076243044035</v>
      </c>
      <c r="AU90" s="29">
        <v>7033.4680901050042</v>
      </c>
      <c r="AV90" s="29">
        <v>751.15066900986619</v>
      </c>
      <c r="AW90" s="29">
        <v>449.82002694895641</v>
      </c>
      <c r="AX90" s="29">
        <v>36945.750231025566</v>
      </c>
      <c r="AY90" s="29">
        <v>34481.845880038476</v>
      </c>
      <c r="AZ90" s="29">
        <v>35409.509581391656</v>
      </c>
      <c r="BA90" s="29">
        <v>240.08736556876227</v>
      </c>
      <c r="BB90" s="29">
        <v>4478.1204976699701</v>
      </c>
      <c r="BC90" s="29">
        <v>6879.1866906117903</v>
      </c>
      <c r="BD90" s="29">
        <v>26524.107563799033</v>
      </c>
      <c r="BE90" s="29">
        <v>2864.7851736031994</v>
      </c>
      <c r="BF90" s="29">
        <v>2995.5716097425952</v>
      </c>
      <c r="BG90" s="29">
        <v>55677.309226665035</v>
      </c>
      <c r="BH90" s="29">
        <v>145336.63405620219</v>
      </c>
      <c r="BI90" s="29">
        <v>5771.4091777318454</v>
      </c>
      <c r="BJ90" s="29">
        <v>124789.32190392312</v>
      </c>
      <c r="BK90" s="29">
        <v>2219.4139607187772</v>
      </c>
      <c r="BL90" s="29">
        <v>47012.734051352381</v>
      </c>
      <c r="BM90" s="29">
        <v>97648.32129903289</v>
      </c>
      <c r="BN90" s="29">
        <v>18102.811231946092</v>
      </c>
      <c r="BO90" s="29">
        <v>20243.204986003027</v>
      </c>
      <c r="BP90" s="29">
        <v>25199.816852335032</v>
      </c>
      <c r="BQ90" s="29">
        <v>39461.393134368482</v>
      </c>
      <c r="BR90" s="29">
        <v>10333.145865880499</v>
      </c>
      <c r="BS90" s="29">
        <v>0</v>
      </c>
      <c r="BT90" s="59">
        <f t="shared" si="5"/>
        <v>35558578.297333471</v>
      </c>
      <c r="BU90" s="29">
        <v>766868.40649053105</v>
      </c>
      <c r="BV90" s="29">
        <v>0</v>
      </c>
      <c r="BW90" s="29">
        <v>949.79811479494197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952374.1454300161</v>
      </c>
      <c r="CD90" s="29">
        <v>1936775.4140594259</v>
      </c>
      <c r="CE90" s="29">
        <v>0</v>
      </c>
      <c r="CF90" s="29">
        <v>0</v>
      </c>
      <c r="CG90" s="29">
        <v>0</v>
      </c>
      <c r="CH90" s="29">
        <v>-41364.032297542486</v>
      </c>
      <c r="CI90" s="29">
        <v>11854740.320668222</v>
      </c>
      <c r="CJ90" s="38">
        <f t="shared" si="6"/>
        <v>51028922.34979891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132552.58385753306</v>
      </c>
      <c r="D91" s="29">
        <v>372.5984245378408</v>
      </c>
      <c r="E91" s="29">
        <v>1945.7130646297474</v>
      </c>
      <c r="F91" s="29">
        <v>33520.783158453756</v>
      </c>
      <c r="G91" s="29">
        <v>159268.05981067076</v>
      </c>
      <c r="H91" s="29">
        <v>11847.913751733684</v>
      </c>
      <c r="I91" s="29">
        <v>13865.116688512018</v>
      </c>
      <c r="J91" s="29">
        <v>43344.269554332786</v>
      </c>
      <c r="K91" s="29">
        <v>34795.035801471407</v>
      </c>
      <c r="L91" s="29">
        <v>19363.009534303201</v>
      </c>
      <c r="M91" s="29">
        <v>211814.30574720231</v>
      </c>
      <c r="N91" s="29">
        <v>273703.83318727365</v>
      </c>
      <c r="O91" s="29">
        <v>33568.653111034022</v>
      </c>
      <c r="P91" s="29">
        <v>35586.345291862897</v>
      </c>
      <c r="Q91" s="29">
        <v>43601.749437496459</v>
      </c>
      <c r="R91" s="29">
        <v>310472.18054095202</v>
      </c>
      <c r="S91" s="29">
        <v>4139063.4020592524</v>
      </c>
      <c r="T91" s="29">
        <v>656897.12406815868</v>
      </c>
      <c r="U91" s="29">
        <v>2296919.0445166281</v>
      </c>
      <c r="V91" s="29">
        <v>30740.733481661184</v>
      </c>
      <c r="W91" s="29">
        <v>107644.64044515914</v>
      </c>
      <c r="X91" s="29">
        <v>490951.96748973476</v>
      </c>
      <c r="Y91" s="29">
        <v>344265.9172294673</v>
      </c>
      <c r="Z91" s="29">
        <v>95313.441859806946</v>
      </c>
      <c r="AA91" s="29">
        <v>2825.7097444864157</v>
      </c>
      <c r="AB91" s="29">
        <v>217426.64434896805</v>
      </c>
      <c r="AC91" s="29">
        <v>6866205.310194253</v>
      </c>
      <c r="AD91" s="29">
        <v>184080.18402051026</v>
      </c>
      <c r="AE91" s="29">
        <v>274801.98253363767</v>
      </c>
      <c r="AF91" s="29">
        <v>222968.69969159871</v>
      </c>
      <c r="AG91" s="29">
        <v>59978.038671402697</v>
      </c>
      <c r="AH91" s="29">
        <v>11945.743881923547</v>
      </c>
      <c r="AI91" s="29">
        <v>45278.795981064643</v>
      </c>
      <c r="AJ91" s="29">
        <v>172200.95411085815</v>
      </c>
      <c r="AK91" s="29">
        <v>145983.50144105623</v>
      </c>
      <c r="AL91" s="29">
        <v>43365.133286700024</v>
      </c>
      <c r="AM91" s="29">
        <v>172662.27566932869</v>
      </c>
      <c r="AN91" s="29">
        <v>60817.632223955843</v>
      </c>
      <c r="AO91" s="29">
        <v>347230.56379144359</v>
      </c>
      <c r="AP91" s="29">
        <v>781070.18391793035</v>
      </c>
      <c r="AQ91" s="29">
        <v>11779.429198712121</v>
      </c>
      <c r="AR91" s="29">
        <v>12569.742176739941</v>
      </c>
      <c r="AS91" s="29">
        <v>5766.5744738677467</v>
      </c>
      <c r="AT91" s="29">
        <v>3698.6387123556324</v>
      </c>
      <c r="AU91" s="29">
        <v>4156.9914186969263</v>
      </c>
      <c r="AV91" s="29">
        <v>382.35964162595565</v>
      </c>
      <c r="AW91" s="29">
        <v>48.073265168394713</v>
      </c>
      <c r="AX91" s="29">
        <v>63557.270845004394</v>
      </c>
      <c r="AY91" s="29">
        <v>440272.55936651322</v>
      </c>
      <c r="AZ91" s="29">
        <v>398710.83557718748</v>
      </c>
      <c r="BA91" s="29">
        <v>435.27789410821481</v>
      </c>
      <c r="BB91" s="29">
        <v>9869.6798923661227</v>
      </c>
      <c r="BC91" s="29">
        <v>125746.21148267828</v>
      </c>
      <c r="BD91" s="29">
        <v>73184.681120496243</v>
      </c>
      <c r="BE91" s="29">
        <v>6242.5025250019335</v>
      </c>
      <c r="BF91" s="29">
        <v>3032.9486709467665</v>
      </c>
      <c r="BG91" s="29">
        <v>46835.398687024455</v>
      </c>
      <c r="BH91" s="29">
        <v>467080.95584862429</v>
      </c>
      <c r="BI91" s="29">
        <v>11968.175002188584</v>
      </c>
      <c r="BJ91" s="29">
        <v>184829.35015200745</v>
      </c>
      <c r="BK91" s="29">
        <v>3244.6223508149683</v>
      </c>
      <c r="BL91" s="29">
        <v>662774.48826390179</v>
      </c>
      <c r="BM91" s="29">
        <v>54485.125950310066</v>
      </c>
      <c r="BN91" s="29">
        <v>60977.749682555681</v>
      </c>
      <c r="BO91" s="29">
        <v>44621.447481646799</v>
      </c>
      <c r="BP91" s="29">
        <v>36391.458860206694</v>
      </c>
      <c r="BQ91" s="29">
        <v>85272.061756942305</v>
      </c>
      <c r="BR91" s="29">
        <v>14313.470731554349</v>
      </c>
      <c r="BS91" s="29">
        <v>0</v>
      </c>
      <c r="BT91" s="59">
        <f t="shared" si="5"/>
        <v>21962507.856650233</v>
      </c>
      <c r="BU91" s="29">
        <v>11297976.936776822</v>
      </c>
      <c r="BV91" s="29">
        <v>0</v>
      </c>
      <c r="BW91" s="29">
        <v>268898.85258608876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49171.21957120757</v>
      </c>
      <c r="CD91" s="29">
        <v>15845637.527387198</v>
      </c>
      <c r="CE91" s="29">
        <v>0</v>
      </c>
      <c r="CF91" s="29">
        <v>7252.9583551313135</v>
      </c>
      <c r="CG91" s="29">
        <v>0</v>
      </c>
      <c r="CH91" s="29">
        <v>-146188.72172944219</v>
      </c>
      <c r="CI91" s="29">
        <v>36248385.260545477</v>
      </c>
      <c r="CJ91" s="38">
        <f t="shared" si="6"/>
        <v>85533641.890142724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91925.426407192688</v>
      </c>
      <c r="D92" s="29">
        <v>290.13276128816642</v>
      </c>
      <c r="E92" s="29">
        <v>2208.3912634925018</v>
      </c>
      <c r="F92" s="29">
        <v>28277.149799751751</v>
      </c>
      <c r="G92" s="29">
        <v>148606.43851324794</v>
      </c>
      <c r="H92" s="29">
        <v>14860.562489899788</v>
      </c>
      <c r="I92" s="29">
        <v>15749.326279609366</v>
      </c>
      <c r="J92" s="29">
        <v>5667.2638167044543</v>
      </c>
      <c r="K92" s="29">
        <v>7426.2756499742318</v>
      </c>
      <c r="L92" s="29">
        <v>15113.568465888429</v>
      </c>
      <c r="M92" s="29">
        <v>73743.845809168051</v>
      </c>
      <c r="N92" s="29">
        <v>125914.07028822365</v>
      </c>
      <c r="O92" s="29">
        <v>48649.215435880622</v>
      </c>
      <c r="P92" s="29">
        <v>44912.293393330125</v>
      </c>
      <c r="Q92" s="29">
        <v>94691.459242207056</v>
      </c>
      <c r="R92" s="29">
        <v>713296.74305610335</v>
      </c>
      <c r="S92" s="29">
        <v>1381620.6564155924</v>
      </c>
      <c r="T92" s="29">
        <v>2715826.4807594628</v>
      </c>
      <c r="U92" s="29">
        <v>8122527.9713338427</v>
      </c>
      <c r="V92" s="29">
        <v>140852.85092030402</v>
      </c>
      <c r="W92" s="29">
        <v>192439.78507781727</v>
      </c>
      <c r="X92" s="29">
        <v>357850.49266649951</v>
      </c>
      <c r="Y92" s="29">
        <v>518594.65629786369</v>
      </c>
      <c r="Z92" s="29">
        <v>441973.29502764408</v>
      </c>
      <c r="AA92" s="29">
        <v>3205.8916935821935</v>
      </c>
      <c r="AB92" s="29">
        <v>581356.06868888659</v>
      </c>
      <c r="AC92" s="29">
        <v>6011578.9845708245</v>
      </c>
      <c r="AD92" s="29">
        <v>520415.80952870968</v>
      </c>
      <c r="AE92" s="29">
        <v>124441.6510533093</v>
      </c>
      <c r="AF92" s="29">
        <v>81016.315727267793</v>
      </c>
      <c r="AG92" s="29">
        <v>55909.564580169972</v>
      </c>
      <c r="AH92" s="29">
        <v>16793.264167527595</v>
      </c>
      <c r="AI92" s="29">
        <v>14573.217391472175</v>
      </c>
      <c r="AJ92" s="29">
        <v>52124.944363355367</v>
      </c>
      <c r="AK92" s="29">
        <v>209473.17875256509</v>
      </c>
      <c r="AL92" s="29">
        <v>36284.814879240927</v>
      </c>
      <c r="AM92" s="29">
        <v>25395.532583900174</v>
      </c>
      <c r="AN92" s="29">
        <v>78503.571578285962</v>
      </c>
      <c r="AO92" s="29">
        <v>425076.85531679098</v>
      </c>
      <c r="AP92" s="29">
        <v>209003.58541221847</v>
      </c>
      <c r="AQ92" s="29">
        <v>10321.161789138036</v>
      </c>
      <c r="AR92" s="29">
        <v>10538.123874757131</v>
      </c>
      <c r="AS92" s="29">
        <v>5328.6736395047265</v>
      </c>
      <c r="AT92" s="29">
        <v>3656.2808937593686</v>
      </c>
      <c r="AU92" s="29">
        <v>18328.030548184084</v>
      </c>
      <c r="AV92" s="29">
        <v>556.57387992159261</v>
      </c>
      <c r="AW92" s="29">
        <v>271.55224111680604</v>
      </c>
      <c r="AX92" s="29">
        <v>36696.324191367181</v>
      </c>
      <c r="AY92" s="29">
        <v>42782.584897942339</v>
      </c>
      <c r="AZ92" s="29">
        <v>47697.470441783022</v>
      </c>
      <c r="BA92" s="29">
        <v>248.15093788055378</v>
      </c>
      <c r="BB92" s="29">
        <v>6679.287686582762</v>
      </c>
      <c r="BC92" s="29">
        <v>8903.6390750108549</v>
      </c>
      <c r="BD92" s="29">
        <v>74192.202392853244</v>
      </c>
      <c r="BE92" s="29">
        <v>4436.1746626339336</v>
      </c>
      <c r="BF92" s="29">
        <v>4145.9835930409608</v>
      </c>
      <c r="BG92" s="29">
        <v>43178.089572810066</v>
      </c>
      <c r="BH92" s="29">
        <v>259226.77236764197</v>
      </c>
      <c r="BI92" s="29">
        <v>5945.4819865608342</v>
      </c>
      <c r="BJ92" s="29">
        <v>51932.623835194987</v>
      </c>
      <c r="BK92" s="29">
        <v>2856.0342586452616</v>
      </c>
      <c r="BL92" s="29">
        <v>59937.595445877989</v>
      </c>
      <c r="BM92" s="29">
        <v>50659.664575399249</v>
      </c>
      <c r="BN92" s="29">
        <v>42344.723815881291</v>
      </c>
      <c r="BO92" s="29">
        <v>48581.034164301716</v>
      </c>
      <c r="BP92" s="29">
        <v>36194.115013571267</v>
      </c>
      <c r="BQ92" s="29">
        <v>174478.36448518489</v>
      </c>
      <c r="BR92" s="29">
        <v>12282.519154368925</v>
      </c>
      <c r="BS92" s="29">
        <v>0</v>
      </c>
      <c r="BT92" s="59">
        <f t="shared" si="5"/>
        <v>24810570.834880009</v>
      </c>
      <c r="BU92" s="29">
        <v>4424795.8930032169</v>
      </c>
      <c r="BV92" s="29">
        <v>0</v>
      </c>
      <c r="BW92" s="29">
        <v>137.85360505494359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1501858.1397090042</v>
      </c>
      <c r="CE92" s="29">
        <v>0</v>
      </c>
      <c r="CF92" s="29">
        <v>0</v>
      </c>
      <c r="CG92" s="29">
        <v>0</v>
      </c>
      <c r="CH92" s="29">
        <v>-422422.45319424779</v>
      </c>
      <c r="CI92" s="29">
        <v>13702238.77321269</v>
      </c>
      <c r="CJ92" s="38">
        <f t="shared" si="6"/>
        <v>44017179.041215725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344523.80166420474</v>
      </c>
      <c r="D93" s="29">
        <v>846.22958258869699</v>
      </c>
      <c r="E93" s="29">
        <v>8031.5237911991671</v>
      </c>
      <c r="F93" s="29">
        <v>131349.17663507536</v>
      </c>
      <c r="G93" s="29">
        <v>531811.88216676796</v>
      </c>
      <c r="H93" s="29">
        <v>50761.67576804389</v>
      </c>
      <c r="I93" s="29">
        <v>91178.841877572821</v>
      </c>
      <c r="J93" s="29">
        <v>100750.71100836016</v>
      </c>
      <c r="K93" s="29">
        <v>35082.874349379257</v>
      </c>
      <c r="L93" s="29">
        <v>242354.8351917011</v>
      </c>
      <c r="M93" s="29">
        <v>202723.89755152306</v>
      </c>
      <c r="N93" s="29">
        <v>694283.91826744855</v>
      </c>
      <c r="O93" s="29">
        <v>196215.47966534825</v>
      </c>
      <c r="P93" s="29">
        <v>249582.02833714138</v>
      </c>
      <c r="Q93" s="29">
        <v>957265.1524127305</v>
      </c>
      <c r="R93" s="29">
        <v>3810631.4660917241</v>
      </c>
      <c r="S93" s="29">
        <v>835025.22984784853</v>
      </c>
      <c r="T93" s="29">
        <v>1742832.4446627155</v>
      </c>
      <c r="U93" s="29">
        <v>24108374.62306381</v>
      </c>
      <c r="V93" s="29">
        <v>708493.92833718692</v>
      </c>
      <c r="W93" s="29">
        <v>622285.58016689797</v>
      </c>
      <c r="X93" s="29">
        <v>585478.16113250691</v>
      </c>
      <c r="Y93" s="29">
        <v>1717474.0267236212</v>
      </c>
      <c r="Z93" s="29">
        <v>740956.14177472424</v>
      </c>
      <c r="AA93" s="29">
        <v>19670.708186622942</v>
      </c>
      <c r="AB93" s="29">
        <v>307147.05888396816</v>
      </c>
      <c r="AC93" s="29">
        <v>9909173.5651204772</v>
      </c>
      <c r="AD93" s="29">
        <v>773578.81608500262</v>
      </c>
      <c r="AE93" s="29">
        <v>489724.32449516054</v>
      </c>
      <c r="AF93" s="29">
        <v>244824.02891095006</v>
      </c>
      <c r="AG93" s="29">
        <v>246452.32880134671</v>
      </c>
      <c r="AH93" s="29">
        <v>134433.10240086867</v>
      </c>
      <c r="AI93" s="29">
        <v>42566.831034412324</v>
      </c>
      <c r="AJ93" s="29">
        <v>70633.401811370961</v>
      </c>
      <c r="AK93" s="29">
        <v>108332.20031969275</v>
      </c>
      <c r="AL93" s="29">
        <v>140777.14532642008</v>
      </c>
      <c r="AM93" s="29">
        <v>98814.205098808729</v>
      </c>
      <c r="AN93" s="29">
        <v>125877.89847732701</v>
      </c>
      <c r="AO93" s="29">
        <v>268706.0510901924</v>
      </c>
      <c r="AP93" s="29">
        <v>420977.31625184324</v>
      </c>
      <c r="AQ93" s="29">
        <v>35169.828409797221</v>
      </c>
      <c r="AR93" s="29">
        <v>31350.937482816069</v>
      </c>
      <c r="AS93" s="29">
        <v>18703.740699867441</v>
      </c>
      <c r="AT93" s="29">
        <v>11734.20252373688</v>
      </c>
      <c r="AU93" s="29">
        <v>15007.657420326988</v>
      </c>
      <c r="AV93" s="29">
        <v>1075.8755036494501</v>
      </c>
      <c r="AW93" s="29">
        <v>347.6226756281942</v>
      </c>
      <c r="AX93" s="29">
        <v>155185.76527514937</v>
      </c>
      <c r="AY93" s="29">
        <v>163688.104769197</v>
      </c>
      <c r="AZ93" s="29">
        <v>175741.30342593667</v>
      </c>
      <c r="BA93" s="29">
        <v>820.76883377723539</v>
      </c>
      <c r="BB93" s="29">
        <v>22091.517347851586</v>
      </c>
      <c r="BC93" s="29">
        <v>29537.11978855895</v>
      </c>
      <c r="BD93" s="29">
        <v>206945.3058846615</v>
      </c>
      <c r="BE93" s="29">
        <v>13560.740425751104</v>
      </c>
      <c r="BF93" s="29">
        <v>9966.5229336331613</v>
      </c>
      <c r="BG93" s="29">
        <v>319419.3938104207</v>
      </c>
      <c r="BH93" s="29">
        <v>265239.07562669273</v>
      </c>
      <c r="BI93" s="29">
        <v>16644.427116435167</v>
      </c>
      <c r="BJ93" s="29">
        <v>145438.90310878895</v>
      </c>
      <c r="BK93" s="29">
        <v>8645.2997557563358</v>
      </c>
      <c r="BL93" s="29">
        <v>444720.98992280837</v>
      </c>
      <c r="BM93" s="29">
        <v>130956.267380697</v>
      </c>
      <c r="BN93" s="29">
        <v>80578.719043553356</v>
      </c>
      <c r="BO93" s="29">
        <v>62877.403394107569</v>
      </c>
      <c r="BP93" s="29">
        <v>94121.538696708099</v>
      </c>
      <c r="BQ93" s="29">
        <v>50002.293109492995</v>
      </c>
      <c r="BR93" s="29">
        <v>96720.333774390529</v>
      </c>
      <c r="BS93" s="29">
        <v>0</v>
      </c>
      <c r="BT93" s="59">
        <f t="shared" si="5"/>
        <v>54716294.270504788</v>
      </c>
      <c r="BU93" s="29">
        <v>2990124.3923518709</v>
      </c>
      <c r="BV93" s="29">
        <v>0</v>
      </c>
      <c r="BW93" s="29">
        <v>0.42794765621513992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4600794.9838430034</v>
      </c>
      <c r="CD93" s="29">
        <v>16433142.96812791</v>
      </c>
      <c r="CE93" s="29">
        <v>0</v>
      </c>
      <c r="CF93" s="29">
        <v>1420.4161141858772</v>
      </c>
      <c r="CG93" s="29">
        <v>0</v>
      </c>
      <c r="CH93" s="29">
        <v>-2860033.8504056893</v>
      </c>
      <c r="CI93" s="29">
        <v>40820165.619352594</v>
      </c>
      <c r="CJ93" s="38">
        <f t="shared" si="6"/>
        <v>116701909.22783631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1670.3184074492972</v>
      </c>
      <c r="D94" s="29">
        <v>11.685399553391548</v>
      </c>
      <c r="E94" s="29">
        <v>46.638526983683555</v>
      </c>
      <c r="F94" s="29">
        <v>678.0290888249707</v>
      </c>
      <c r="G94" s="29">
        <v>7430.6781983031287</v>
      </c>
      <c r="H94" s="29">
        <v>1924.1381285187531</v>
      </c>
      <c r="I94" s="29">
        <v>387.83083367802374</v>
      </c>
      <c r="J94" s="29">
        <v>317.85599072035694</v>
      </c>
      <c r="K94" s="29">
        <v>1246.3991503103875</v>
      </c>
      <c r="L94" s="29">
        <v>331.48926514319129</v>
      </c>
      <c r="M94" s="29">
        <v>1274.0215511473666</v>
      </c>
      <c r="N94" s="29">
        <v>2725.2139464260508</v>
      </c>
      <c r="O94" s="29">
        <v>3072.1370882216211</v>
      </c>
      <c r="P94" s="29">
        <v>818.26092739437138</v>
      </c>
      <c r="Q94" s="29">
        <v>4337.1674940389094</v>
      </c>
      <c r="R94" s="29">
        <v>10866.191016722749</v>
      </c>
      <c r="S94" s="29">
        <v>1994.9633688638764</v>
      </c>
      <c r="T94" s="29">
        <v>1435.3571521538265</v>
      </c>
      <c r="U94" s="29">
        <v>120566.44982365478</v>
      </c>
      <c r="V94" s="29">
        <v>578692.14712350373</v>
      </c>
      <c r="W94" s="29">
        <v>16778.085804849692</v>
      </c>
      <c r="X94" s="29">
        <v>27626.299675226437</v>
      </c>
      <c r="Y94" s="29">
        <v>102020.04650202805</v>
      </c>
      <c r="Z94" s="29">
        <v>2701.8633819582692</v>
      </c>
      <c r="AA94" s="29">
        <v>67.407491698057527</v>
      </c>
      <c r="AB94" s="29">
        <v>1164.5577746228344</v>
      </c>
      <c r="AC94" s="29">
        <v>79555.217061603602</v>
      </c>
      <c r="AD94" s="29">
        <v>1742147.851242458</v>
      </c>
      <c r="AE94" s="29">
        <v>164438.06966635372</v>
      </c>
      <c r="AF94" s="29">
        <v>2869.6255305072041</v>
      </c>
      <c r="AG94" s="29">
        <v>482515.04083449906</v>
      </c>
      <c r="AH94" s="29">
        <v>194.58022510711399</v>
      </c>
      <c r="AI94" s="29">
        <v>422.36368708837875</v>
      </c>
      <c r="AJ94" s="29">
        <v>1870.9032202086162</v>
      </c>
      <c r="AK94" s="29">
        <v>4436.6395971763905</v>
      </c>
      <c r="AL94" s="29">
        <v>1001.1468772290916</v>
      </c>
      <c r="AM94" s="29">
        <v>713.76998863290578</v>
      </c>
      <c r="AN94" s="29">
        <v>231.45501024881628</v>
      </c>
      <c r="AO94" s="29">
        <v>10839.050374908245</v>
      </c>
      <c r="AP94" s="29">
        <v>2724.8107616181915</v>
      </c>
      <c r="AQ94" s="29">
        <v>455.42340235239288</v>
      </c>
      <c r="AR94" s="29">
        <v>535.28271907621377</v>
      </c>
      <c r="AS94" s="29">
        <v>131.2991757545887</v>
      </c>
      <c r="AT94" s="29">
        <v>100.35089144319376</v>
      </c>
      <c r="AU94" s="29">
        <v>135.8413924700067</v>
      </c>
      <c r="AV94" s="29">
        <v>10.714275645706124</v>
      </c>
      <c r="AW94" s="29">
        <v>0.41544560368699829</v>
      </c>
      <c r="AX94" s="29">
        <v>1471.1729876135955</v>
      </c>
      <c r="AY94" s="29">
        <v>2030.5410640883658</v>
      </c>
      <c r="AZ94" s="29">
        <v>1675.4424425318634</v>
      </c>
      <c r="BA94" s="29">
        <v>4.2922331767714841</v>
      </c>
      <c r="BB94" s="29">
        <v>330.59658424162302</v>
      </c>
      <c r="BC94" s="29">
        <v>300.53217875584863</v>
      </c>
      <c r="BD94" s="29">
        <v>223299.92246509017</v>
      </c>
      <c r="BE94" s="29">
        <v>203.47804359207007</v>
      </c>
      <c r="BF94" s="29">
        <v>66.115797517687099</v>
      </c>
      <c r="BG94" s="29">
        <v>788.73363562462191</v>
      </c>
      <c r="BH94" s="29">
        <v>187321.28019886083</v>
      </c>
      <c r="BI94" s="29">
        <v>2172.4349050881883</v>
      </c>
      <c r="BJ94" s="29">
        <v>429.82444231795057</v>
      </c>
      <c r="BK94" s="29">
        <v>94.617133266290196</v>
      </c>
      <c r="BL94" s="29">
        <v>537.52238892959554</v>
      </c>
      <c r="BM94" s="29">
        <v>497.516588951936</v>
      </c>
      <c r="BN94" s="29">
        <v>363.0924501838096</v>
      </c>
      <c r="BO94" s="29">
        <v>351.14349349274306</v>
      </c>
      <c r="BP94" s="29">
        <v>1092.1740064299706</v>
      </c>
      <c r="BQ94" s="29">
        <v>993.24299538217565</v>
      </c>
      <c r="BR94" s="29">
        <v>390.29000610343206</v>
      </c>
      <c r="BS94" s="29">
        <v>0</v>
      </c>
      <c r="BT94" s="59">
        <f t="shared" si="5"/>
        <v>3809929.0505332206</v>
      </c>
      <c r="BU94" s="29">
        <v>20427361.099929463</v>
      </c>
      <c r="BV94" s="29">
        <v>0</v>
      </c>
      <c r="BW94" s="29">
        <v>138468.8304237274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4480461.6377766533</v>
      </c>
      <c r="CD94" s="29">
        <v>60874.116327684613</v>
      </c>
      <c r="CE94" s="29">
        <v>0</v>
      </c>
      <c r="CF94" s="29">
        <v>0</v>
      </c>
      <c r="CG94" s="29">
        <v>0</v>
      </c>
      <c r="CH94" s="29">
        <v>-1051995.7819043684</v>
      </c>
      <c r="CI94" s="29">
        <v>21652053.909590736</v>
      </c>
      <c r="CJ94" s="38">
        <f t="shared" si="6"/>
        <v>49517152.862677112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63841.070539337947</v>
      </c>
      <c r="D95" s="29">
        <v>20.060603660928795</v>
      </c>
      <c r="E95" s="29">
        <v>6265.0445543348178</v>
      </c>
      <c r="F95" s="29">
        <v>943.10023129087131</v>
      </c>
      <c r="G95" s="29">
        <v>4911.8853352515753</v>
      </c>
      <c r="H95" s="29">
        <v>2591.516949114307</v>
      </c>
      <c r="I95" s="29">
        <v>726.86715384616673</v>
      </c>
      <c r="J95" s="29">
        <v>128.16971718560188</v>
      </c>
      <c r="K95" s="29">
        <v>169.43469739879595</v>
      </c>
      <c r="L95" s="29">
        <v>537.29655906916048</v>
      </c>
      <c r="M95" s="29">
        <v>3340.3093533897527</v>
      </c>
      <c r="N95" s="29">
        <v>4341.3546443064497</v>
      </c>
      <c r="O95" s="29">
        <v>78093.167955206605</v>
      </c>
      <c r="P95" s="29">
        <v>1467.7266790873796</v>
      </c>
      <c r="Q95" s="29">
        <v>4133.5826863320481</v>
      </c>
      <c r="R95" s="29">
        <v>4097.747725072747</v>
      </c>
      <c r="S95" s="29">
        <v>67247.2267430871</v>
      </c>
      <c r="T95" s="29">
        <v>1148.9151874010936</v>
      </c>
      <c r="U95" s="29">
        <v>83449.350817943501</v>
      </c>
      <c r="V95" s="29">
        <v>54532.031031823775</v>
      </c>
      <c r="W95" s="29">
        <v>221618.88608885085</v>
      </c>
      <c r="X95" s="29">
        <v>130473.46350737395</v>
      </c>
      <c r="Y95" s="29">
        <v>788053.84144185286</v>
      </c>
      <c r="Z95" s="29">
        <v>3802.6228767495745</v>
      </c>
      <c r="AA95" s="29">
        <v>106.02909853307924</v>
      </c>
      <c r="AB95" s="29">
        <v>37618.689926134903</v>
      </c>
      <c r="AC95" s="29">
        <v>81185.916903966456</v>
      </c>
      <c r="AD95" s="29">
        <v>127347.21383951329</v>
      </c>
      <c r="AE95" s="29">
        <v>7455.3452150610456</v>
      </c>
      <c r="AF95" s="29">
        <v>250300.98144220895</v>
      </c>
      <c r="AG95" s="29">
        <v>8542.9637107687922</v>
      </c>
      <c r="AH95" s="29">
        <v>893944.10946017574</v>
      </c>
      <c r="AI95" s="29">
        <v>300631.07531084376</v>
      </c>
      <c r="AJ95" s="29">
        <v>10122.077780539281</v>
      </c>
      <c r="AK95" s="29">
        <v>1642.7612182870275</v>
      </c>
      <c r="AL95" s="29">
        <v>1638.6667442271294</v>
      </c>
      <c r="AM95" s="29">
        <v>1094.9276825119725</v>
      </c>
      <c r="AN95" s="29">
        <v>6735.0882245348566</v>
      </c>
      <c r="AO95" s="29">
        <v>1343.5728316764603</v>
      </c>
      <c r="AP95" s="29">
        <v>4448.9756703946505</v>
      </c>
      <c r="AQ95" s="29">
        <v>587.09801466913882</v>
      </c>
      <c r="AR95" s="29">
        <v>640.38384996788443</v>
      </c>
      <c r="AS95" s="29">
        <v>202.79334462850019</v>
      </c>
      <c r="AT95" s="29">
        <v>164.65860607857789</v>
      </c>
      <c r="AU95" s="29">
        <v>231.00130223996527</v>
      </c>
      <c r="AV95" s="29">
        <v>40.318447033159842</v>
      </c>
      <c r="AW95" s="29">
        <v>17.799009411317673</v>
      </c>
      <c r="AX95" s="29">
        <v>2227.9092541093241</v>
      </c>
      <c r="AY95" s="29">
        <v>2987.7820641520771</v>
      </c>
      <c r="AZ95" s="29">
        <v>2823.9598476370829</v>
      </c>
      <c r="BA95" s="29">
        <v>6.5324497387077116</v>
      </c>
      <c r="BB95" s="29">
        <v>459.86849528099202</v>
      </c>
      <c r="BC95" s="29">
        <v>525.53103169439476</v>
      </c>
      <c r="BD95" s="29">
        <v>19265.480626521345</v>
      </c>
      <c r="BE95" s="29">
        <v>1756.6340935448754</v>
      </c>
      <c r="BF95" s="29">
        <v>109.868481979694</v>
      </c>
      <c r="BG95" s="29">
        <v>27976.694183257867</v>
      </c>
      <c r="BH95" s="29">
        <v>1379029.9492657592</v>
      </c>
      <c r="BI95" s="29">
        <v>3155.541403913403</v>
      </c>
      <c r="BJ95" s="29">
        <v>5735.6543491545399</v>
      </c>
      <c r="BK95" s="29">
        <v>158.93713310626563</v>
      </c>
      <c r="BL95" s="29">
        <v>3056.5990846646541</v>
      </c>
      <c r="BM95" s="29">
        <v>9695.8872067584743</v>
      </c>
      <c r="BN95" s="29">
        <v>894.72248224213138</v>
      </c>
      <c r="BO95" s="29">
        <v>15801.282735786412</v>
      </c>
      <c r="BP95" s="29">
        <v>1899.2885984307791</v>
      </c>
      <c r="BQ95" s="29">
        <v>75763.020356927678</v>
      </c>
      <c r="BR95" s="29">
        <v>42533.767305783054</v>
      </c>
      <c r="BS95" s="29">
        <v>0</v>
      </c>
      <c r="BT95" s="59">
        <f t="shared" si="5"/>
        <v>4857842.0311628152</v>
      </c>
      <c r="BU95" s="29">
        <v>8301048.7687321212</v>
      </c>
      <c r="BV95" s="29">
        <v>0</v>
      </c>
      <c r="BW95" s="29">
        <v>38737.169031435238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12536338.351270037</v>
      </c>
      <c r="CD95" s="29">
        <v>3214217.8213283191</v>
      </c>
      <c r="CE95" s="29">
        <v>0</v>
      </c>
      <c r="CF95" s="29">
        <v>0</v>
      </c>
      <c r="CG95" s="29">
        <v>0</v>
      </c>
      <c r="CH95" s="29">
        <v>-717416.86443167448</v>
      </c>
      <c r="CI95" s="29">
        <v>11745129.459504424</v>
      </c>
      <c r="CJ95" s="38">
        <f t="shared" si="6"/>
        <v>39975896.736597478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14733.480572280007</v>
      </c>
      <c r="D96" s="29">
        <v>185.17155788472644</v>
      </c>
      <c r="E96" s="29">
        <v>20741.495595502056</v>
      </c>
      <c r="F96" s="29">
        <v>8846.2991229107447</v>
      </c>
      <c r="G96" s="29">
        <v>69349.462910080532</v>
      </c>
      <c r="H96" s="29">
        <v>117957.48250799923</v>
      </c>
      <c r="I96" s="29">
        <v>116283.00284249062</v>
      </c>
      <c r="J96" s="29">
        <v>4644.6312058316798</v>
      </c>
      <c r="K96" s="29">
        <v>12249.206221460799</v>
      </c>
      <c r="L96" s="29">
        <v>4378.4914501590083</v>
      </c>
      <c r="M96" s="29">
        <v>76135.248713538269</v>
      </c>
      <c r="N96" s="29">
        <v>594477.08495439566</v>
      </c>
      <c r="O96" s="29">
        <v>24588.333108983541</v>
      </c>
      <c r="P96" s="29">
        <v>34582.328539485192</v>
      </c>
      <c r="Q96" s="29">
        <v>24808.277794147376</v>
      </c>
      <c r="R96" s="29">
        <v>116205.03587027869</v>
      </c>
      <c r="S96" s="29">
        <v>300282.26510798687</v>
      </c>
      <c r="T96" s="29">
        <v>34030.650780968805</v>
      </c>
      <c r="U96" s="29">
        <v>166775.43961523505</v>
      </c>
      <c r="V96" s="29">
        <v>23225.831874501535</v>
      </c>
      <c r="W96" s="29">
        <v>99288.176930563</v>
      </c>
      <c r="X96" s="29">
        <v>7067495.4338787133</v>
      </c>
      <c r="Y96" s="29">
        <v>149150.76613361156</v>
      </c>
      <c r="Z96" s="29">
        <v>25290.473538324804</v>
      </c>
      <c r="AA96" s="29">
        <v>614.30274850449678</v>
      </c>
      <c r="AB96" s="29">
        <v>101766.51767723652</v>
      </c>
      <c r="AC96" s="29">
        <v>916298.94258515083</v>
      </c>
      <c r="AD96" s="29">
        <v>15159.911978364646</v>
      </c>
      <c r="AE96" s="29">
        <v>134848.15692784125</v>
      </c>
      <c r="AF96" s="29">
        <v>134493.15912665497</v>
      </c>
      <c r="AG96" s="29">
        <v>220901.63500061911</v>
      </c>
      <c r="AH96" s="29">
        <v>5862.6707117976312</v>
      </c>
      <c r="AI96" s="29">
        <v>3107.3761509472915</v>
      </c>
      <c r="AJ96" s="29">
        <v>58553.038582746514</v>
      </c>
      <c r="AK96" s="29">
        <v>12519.429325855765</v>
      </c>
      <c r="AL96" s="29">
        <v>105211.36822109375</v>
      </c>
      <c r="AM96" s="29">
        <v>12668.47678175719</v>
      </c>
      <c r="AN96" s="29">
        <v>185517.86629980605</v>
      </c>
      <c r="AO96" s="29">
        <v>42728.816823170542</v>
      </c>
      <c r="AP96" s="29">
        <v>44328.819337038658</v>
      </c>
      <c r="AQ96" s="29">
        <v>9302.5105231540474</v>
      </c>
      <c r="AR96" s="29">
        <v>5358.9306236093753</v>
      </c>
      <c r="AS96" s="29">
        <v>1329.8372043959439</v>
      </c>
      <c r="AT96" s="29">
        <v>1561.8759060080968</v>
      </c>
      <c r="AU96" s="29">
        <v>9658.9256670373488</v>
      </c>
      <c r="AV96" s="29">
        <v>319.83873614069626</v>
      </c>
      <c r="AW96" s="29">
        <v>123.07358626842813</v>
      </c>
      <c r="AX96" s="29">
        <v>29382.884602969105</v>
      </c>
      <c r="AY96" s="29">
        <v>28395.501603758916</v>
      </c>
      <c r="AZ96" s="29">
        <v>299828.84102803987</v>
      </c>
      <c r="BA96" s="29">
        <v>5486.5374345753871</v>
      </c>
      <c r="BB96" s="29">
        <v>4336.2777055388451</v>
      </c>
      <c r="BC96" s="29">
        <v>84172.985109636618</v>
      </c>
      <c r="BD96" s="29">
        <v>21005.695493516701</v>
      </c>
      <c r="BE96" s="29">
        <v>4217.6040913692204</v>
      </c>
      <c r="BF96" s="29">
        <v>750.29146685796695</v>
      </c>
      <c r="BG96" s="29">
        <v>242773.0321961547</v>
      </c>
      <c r="BH96" s="29">
        <v>166915.65733117092</v>
      </c>
      <c r="BI96" s="29">
        <v>14408.864715087282</v>
      </c>
      <c r="BJ96" s="29">
        <v>120774.42170375587</v>
      </c>
      <c r="BK96" s="29">
        <v>1283.254788007273</v>
      </c>
      <c r="BL96" s="29">
        <v>2188760.6477918592</v>
      </c>
      <c r="BM96" s="29">
        <v>619678.99710635166</v>
      </c>
      <c r="BN96" s="29">
        <v>99151.406017428424</v>
      </c>
      <c r="BO96" s="29">
        <v>130013.9705344665</v>
      </c>
      <c r="BP96" s="29">
        <v>20971.771098928097</v>
      </c>
      <c r="BQ96" s="29">
        <v>30063.334539797164</v>
      </c>
      <c r="BR96" s="29">
        <v>18558.069595097157</v>
      </c>
      <c r="BS96" s="29">
        <v>0</v>
      </c>
      <c r="BT96" s="59">
        <f t="shared" si="5"/>
        <v>15258869.597306902</v>
      </c>
      <c r="BU96" s="29">
        <v>8056373.7336251456</v>
      </c>
      <c r="BV96" s="29">
        <v>0</v>
      </c>
      <c r="BW96" s="29">
        <v>884396.03006040421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4497607.3593451791</v>
      </c>
      <c r="CE96" s="29">
        <v>0</v>
      </c>
      <c r="CF96" s="29">
        <v>230.99126266974503</v>
      </c>
      <c r="CG96" s="29">
        <v>753474.24999975378</v>
      </c>
      <c r="CH96" s="29">
        <v>-17677.832420270057</v>
      </c>
      <c r="CI96" s="29">
        <v>20654665.753740914</v>
      </c>
      <c r="CJ96" s="38">
        <f t="shared" si="6"/>
        <v>50087939.882920697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20931.632729069956</v>
      </c>
      <c r="D97" s="29">
        <v>71.982878357911943</v>
      </c>
      <c r="E97" s="29">
        <v>31336.852921082711</v>
      </c>
      <c r="F97" s="29">
        <v>6846.5569432743414</v>
      </c>
      <c r="G97" s="29">
        <v>32081.447759518702</v>
      </c>
      <c r="H97" s="29">
        <v>2797.0890632013738</v>
      </c>
      <c r="I97" s="29">
        <v>4114.6198108121926</v>
      </c>
      <c r="J97" s="29">
        <v>1019.2638332955397</v>
      </c>
      <c r="K97" s="29">
        <v>957.2745680341817</v>
      </c>
      <c r="L97" s="29">
        <v>71897.96520900703</v>
      </c>
      <c r="M97" s="29">
        <v>9931.6932657283851</v>
      </c>
      <c r="N97" s="29">
        <v>21570.291400559479</v>
      </c>
      <c r="O97" s="29">
        <v>9310.2765472709143</v>
      </c>
      <c r="P97" s="29">
        <v>23510.645041932214</v>
      </c>
      <c r="Q97" s="29">
        <v>9916.8722294613435</v>
      </c>
      <c r="R97" s="29">
        <v>140605.91405011382</v>
      </c>
      <c r="S97" s="29">
        <v>291542.22170927725</v>
      </c>
      <c r="T97" s="29">
        <v>159390.52408159999</v>
      </c>
      <c r="U97" s="29">
        <v>610625.35805915215</v>
      </c>
      <c r="V97" s="29">
        <v>30970.494211437759</v>
      </c>
      <c r="W97" s="29">
        <v>93080.669030466786</v>
      </c>
      <c r="X97" s="29">
        <v>19589.921771453723</v>
      </c>
      <c r="Y97" s="29">
        <v>86796.453394253811</v>
      </c>
      <c r="Z97" s="29">
        <v>29152.095055898557</v>
      </c>
      <c r="AA97" s="29">
        <v>611.23450139714748</v>
      </c>
      <c r="AB97" s="29">
        <v>16590.949589002856</v>
      </c>
      <c r="AC97" s="29">
        <v>241339.82167723586</v>
      </c>
      <c r="AD97" s="29">
        <v>75118.024463436537</v>
      </c>
      <c r="AE97" s="29">
        <v>58702.36453720439</v>
      </c>
      <c r="AF97" s="29">
        <v>24007.562973225657</v>
      </c>
      <c r="AG97" s="29">
        <v>87070.55954978714</v>
      </c>
      <c r="AH97" s="29">
        <v>664315.24526264705</v>
      </c>
      <c r="AI97" s="29">
        <v>173208.18203223828</v>
      </c>
      <c r="AJ97" s="29">
        <v>70113.748792045415</v>
      </c>
      <c r="AK97" s="29">
        <v>3044.3034202502008</v>
      </c>
      <c r="AL97" s="29">
        <v>7149.9200614299043</v>
      </c>
      <c r="AM97" s="29">
        <v>10015.045658222161</v>
      </c>
      <c r="AN97" s="29">
        <v>2029.6749650840484</v>
      </c>
      <c r="AO97" s="29">
        <v>15971.925172216894</v>
      </c>
      <c r="AP97" s="29">
        <v>31116.356685135055</v>
      </c>
      <c r="AQ97" s="29">
        <v>1820.2123501775663</v>
      </c>
      <c r="AR97" s="29">
        <v>16241.729889454533</v>
      </c>
      <c r="AS97" s="29">
        <v>958.9786523163134</v>
      </c>
      <c r="AT97" s="29">
        <v>643.35833681963845</v>
      </c>
      <c r="AU97" s="29">
        <v>1013.3117990652039</v>
      </c>
      <c r="AV97" s="29">
        <v>41.605912410775282</v>
      </c>
      <c r="AW97" s="29">
        <v>2.2161369221800822</v>
      </c>
      <c r="AX97" s="29">
        <v>11557.196455210138</v>
      </c>
      <c r="AY97" s="29">
        <v>13102.668068410523</v>
      </c>
      <c r="AZ97" s="29">
        <v>8443.9381628165756</v>
      </c>
      <c r="BA97" s="29">
        <v>43.260731231213747</v>
      </c>
      <c r="BB97" s="29">
        <v>1513.242078726716</v>
      </c>
      <c r="BC97" s="29">
        <v>2537.582008624845</v>
      </c>
      <c r="BD97" s="29">
        <v>13125.804920586876</v>
      </c>
      <c r="BE97" s="29">
        <v>1880.6010264872014</v>
      </c>
      <c r="BF97" s="29">
        <v>621.85117641358954</v>
      </c>
      <c r="BG97" s="29">
        <v>13793.55746606765</v>
      </c>
      <c r="BH97" s="29">
        <v>538827.53644422453</v>
      </c>
      <c r="BI97" s="29">
        <v>6001.5046074290685</v>
      </c>
      <c r="BJ97" s="29">
        <v>5287.308629749069</v>
      </c>
      <c r="BK97" s="29">
        <v>771.38050149962385</v>
      </c>
      <c r="BL97" s="29">
        <v>3867.408223113302</v>
      </c>
      <c r="BM97" s="29">
        <v>6032.5909142644732</v>
      </c>
      <c r="BN97" s="29">
        <v>2830.8881977776232</v>
      </c>
      <c r="BO97" s="29">
        <v>2957.4562238196177</v>
      </c>
      <c r="BP97" s="29">
        <v>5980.8565216345132</v>
      </c>
      <c r="BQ97" s="29">
        <v>1640.5551828180592</v>
      </c>
      <c r="BR97" s="29">
        <v>3466.1752442906791</v>
      </c>
      <c r="BS97" s="29">
        <v>0</v>
      </c>
      <c r="BT97" s="59">
        <f t="shared" si="5"/>
        <v>3853457.8107671794</v>
      </c>
      <c r="BU97" s="29">
        <v>97071.165416570133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305113.66822289297</v>
      </c>
      <c r="CD97" s="29">
        <v>287255.59334631416</v>
      </c>
      <c r="CE97" s="29">
        <v>0</v>
      </c>
      <c r="CF97" s="29">
        <v>0</v>
      </c>
      <c r="CG97" s="29">
        <v>0</v>
      </c>
      <c r="CH97" s="29">
        <v>-147884.16033785147</v>
      </c>
      <c r="CI97" s="29">
        <v>1628193.5124488315</v>
      </c>
      <c r="CJ97" s="38">
        <f t="shared" si="6"/>
        <v>6023207.5898639364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272183.20073649078</v>
      </c>
      <c r="D98" s="29">
        <v>2032.5487494758218</v>
      </c>
      <c r="E98" s="29">
        <v>13164.786578201936</v>
      </c>
      <c r="F98" s="29">
        <v>16622.210692969777</v>
      </c>
      <c r="G98" s="29">
        <v>442983.97247108392</v>
      </c>
      <c r="H98" s="29">
        <v>13707.436237929121</v>
      </c>
      <c r="I98" s="29">
        <v>27155.537179797411</v>
      </c>
      <c r="J98" s="29">
        <v>31593.975010062251</v>
      </c>
      <c r="K98" s="29">
        <v>9632.0082704570395</v>
      </c>
      <c r="L98" s="29">
        <v>108752.21201468493</v>
      </c>
      <c r="M98" s="29">
        <v>172147.27190493417</v>
      </c>
      <c r="N98" s="29">
        <v>86808.697657357086</v>
      </c>
      <c r="O98" s="29">
        <v>69870.638166368837</v>
      </c>
      <c r="P98" s="29">
        <v>133861.36205693576</v>
      </c>
      <c r="Q98" s="29">
        <v>86993.430457486727</v>
      </c>
      <c r="R98" s="29">
        <v>82664.581763599723</v>
      </c>
      <c r="S98" s="29">
        <v>15260.168484495</v>
      </c>
      <c r="T98" s="29">
        <v>18679.52800817931</v>
      </c>
      <c r="U98" s="29">
        <v>90638.276515405116</v>
      </c>
      <c r="V98" s="29">
        <v>9513.8143271916797</v>
      </c>
      <c r="W98" s="29">
        <v>5470.6639806183975</v>
      </c>
      <c r="X98" s="29">
        <v>44915.192749190741</v>
      </c>
      <c r="Y98" s="29">
        <v>16626.939141001458</v>
      </c>
      <c r="Z98" s="29">
        <v>3451284.0010650661</v>
      </c>
      <c r="AA98" s="29">
        <v>31882.287232381441</v>
      </c>
      <c r="AB98" s="29">
        <v>41597.994579469494</v>
      </c>
      <c r="AC98" s="29">
        <v>77673.936071664662</v>
      </c>
      <c r="AD98" s="29">
        <v>55010.386077365547</v>
      </c>
      <c r="AE98" s="29">
        <v>160380.09007605459</v>
      </c>
      <c r="AF98" s="29">
        <v>214375.7274685491</v>
      </c>
      <c r="AG98" s="29">
        <v>87165.948298682822</v>
      </c>
      <c r="AH98" s="29">
        <v>4271.0638906036229</v>
      </c>
      <c r="AI98" s="29">
        <v>433.16243371239204</v>
      </c>
      <c r="AJ98" s="29">
        <v>46142.251810014852</v>
      </c>
      <c r="AK98" s="29">
        <v>3596.3232383444538</v>
      </c>
      <c r="AL98" s="29">
        <v>127274.11828767625</v>
      </c>
      <c r="AM98" s="29">
        <v>4683.1711908423458</v>
      </c>
      <c r="AN98" s="29">
        <v>22679.841308789051</v>
      </c>
      <c r="AO98" s="29">
        <v>24514.540008422533</v>
      </c>
      <c r="AP98" s="29">
        <v>37576.139818369236</v>
      </c>
      <c r="AQ98" s="29">
        <v>20474.469405216183</v>
      </c>
      <c r="AR98" s="29">
        <v>6375.5712185746206</v>
      </c>
      <c r="AS98" s="29">
        <v>1980.5882478069166</v>
      </c>
      <c r="AT98" s="29">
        <v>10084.954661520029</v>
      </c>
      <c r="AU98" s="29">
        <v>16371.78501687867</v>
      </c>
      <c r="AV98" s="29">
        <v>1085.9525858513855</v>
      </c>
      <c r="AW98" s="29">
        <v>1242.2572170629305</v>
      </c>
      <c r="AX98" s="29">
        <v>19978.907035463497</v>
      </c>
      <c r="AY98" s="29">
        <v>25270.52887405494</v>
      </c>
      <c r="AZ98" s="29">
        <v>5450.0307415116949</v>
      </c>
      <c r="BA98" s="29">
        <v>2387.689860314933</v>
      </c>
      <c r="BB98" s="29">
        <v>3379.560391008944</v>
      </c>
      <c r="BC98" s="29">
        <v>5366.5895226059165</v>
      </c>
      <c r="BD98" s="29">
        <v>18098.764043883595</v>
      </c>
      <c r="BE98" s="29">
        <v>3454.898536059377</v>
      </c>
      <c r="BF98" s="29">
        <v>2036.0608663346341</v>
      </c>
      <c r="BG98" s="29">
        <v>8653.3623029999162</v>
      </c>
      <c r="BH98" s="29">
        <v>49041.186807407459</v>
      </c>
      <c r="BI98" s="29">
        <v>2173.7570911561625</v>
      </c>
      <c r="BJ98" s="29">
        <v>136676.86218134631</v>
      </c>
      <c r="BK98" s="29">
        <v>637.38950010193878</v>
      </c>
      <c r="BL98" s="29">
        <v>93013.463267678817</v>
      </c>
      <c r="BM98" s="29">
        <v>96703.261907303269</v>
      </c>
      <c r="BN98" s="29">
        <v>42913.107581644748</v>
      </c>
      <c r="BO98" s="29">
        <v>33623.283999178602</v>
      </c>
      <c r="BP98" s="29">
        <v>12294.295632364123</v>
      </c>
      <c r="BQ98" s="29">
        <v>882.64297234240541</v>
      </c>
      <c r="BR98" s="29">
        <v>3314.8301016302344</v>
      </c>
      <c r="BS98" s="29">
        <v>0</v>
      </c>
      <c r="BT98" s="59">
        <f t="shared" si="5"/>
        <v>6784785.4875792284</v>
      </c>
      <c r="BU98" s="29">
        <v>1816287.8427924679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-284.34925926571543</v>
      </c>
      <c r="CI98" s="29">
        <v>4667763.8751907581</v>
      </c>
      <c r="CJ98" s="38">
        <f t="shared" si="6"/>
        <v>13268552.856303189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21879.755067703893</v>
      </c>
      <c r="D100" s="29">
        <v>166.2237499437052</v>
      </c>
      <c r="E100" s="29">
        <v>1058.9787855027166</v>
      </c>
      <c r="F100" s="29">
        <v>1294.7432567394028</v>
      </c>
      <c r="G100" s="29">
        <v>38849.395232774739</v>
      </c>
      <c r="H100" s="29">
        <v>1198.9007071381704</v>
      </c>
      <c r="I100" s="29">
        <v>2290.721049691057</v>
      </c>
      <c r="J100" s="29">
        <v>2508.8515594327923</v>
      </c>
      <c r="K100" s="29">
        <v>794.67526123903224</v>
      </c>
      <c r="L100" s="29">
        <v>9201.5331431098875</v>
      </c>
      <c r="M100" s="29">
        <v>13653.656135850777</v>
      </c>
      <c r="N100" s="29">
        <v>7269.8078124742115</v>
      </c>
      <c r="O100" s="29">
        <v>5700.5441455355231</v>
      </c>
      <c r="P100" s="29">
        <v>10837.064270841711</v>
      </c>
      <c r="Q100" s="29">
        <v>6784.9056877389767</v>
      </c>
      <c r="R100" s="29">
        <v>7137.176581519816</v>
      </c>
      <c r="S100" s="29">
        <v>2097.066557173845</v>
      </c>
      <c r="T100" s="29">
        <v>1556.8877416660534</v>
      </c>
      <c r="U100" s="29">
        <v>8139.9739505055149</v>
      </c>
      <c r="V100" s="29">
        <v>909.73568398577356</v>
      </c>
      <c r="W100" s="29">
        <v>454.11394689398008</v>
      </c>
      <c r="X100" s="29">
        <v>4053.2376280305998</v>
      </c>
      <c r="Y100" s="29">
        <v>2387.5387831580715</v>
      </c>
      <c r="Z100" s="29">
        <v>94593.478130227464</v>
      </c>
      <c r="AA100" s="29">
        <v>5319.3066436093368</v>
      </c>
      <c r="AB100" s="29">
        <v>263973.64942931989</v>
      </c>
      <c r="AC100" s="29">
        <v>21323.747871182553</v>
      </c>
      <c r="AD100" s="29">
        <v>6449.1747580490446</v>
      </c>
      <c r="AE100" s="29">
        <v>33988.401709919992</v>
      </c>
      <c r="AF100" s="29">
        <v>21349.712737517133</v>
      </c>
      <c r="AG100" s="29">
        <v>7890.3696686650619</v>
      </c>
      <c r="AH100" s="29">
        <v>1353.6505669994467</v>
      </c>
      <c r="AI100" s="29">
        <v>34.362287407913925</v>
      </c>
      <c r="AJ100" s="29">
        <v>6881.0507522476828</v>
      </c>
      <c r="AK100" s="29">
        <v>3130.351112955786</v>
      </c>
      <c r="AL100" s="29">
        <v>13200.878240854114</v>
      </c>
      <c r="AM100" s="29">
        <v>3581.5723590251318</v>
      </c>
      <c r="AN100" s="29">
        <v>3817.0264524090676</v>
      </c>
      <c r="AO100" s="29">
        <v>6916.6305712699705</v>
      </c>
      <c r="AP100" s="29">
        <v>17178.670536847989</v>
      </c>
      <c r="AQ100" s="29">
        <v>3928.0846088079643</v>
      </c>
      <c r="AR100" s="29">
        <v>1344.4417644845619</v>
      </c>
      <c r="AS100" s="29">
        <v>342.7948979275252</v>
      </c>
      <c r="AT100" s="29">
        <v>3858.1595785748514</v>
      </c>
      <c r="AU100" s="29">
        <v>1276.0652818342485</v>
      </c>
      <c r="AV100" s="29">
        <v>87.056171639250891</v>
      </c>
      <c r="AW100" s="29">
        <v>96.752739916711562</v>
      </c>
      <c r="AX100" s="29">
        <v>10249.146878470063</v>
      </c>
      <c r="AY100" s="29">
        <v>8773.2309942610063</v>
      </c>
      <c r="AZ100" s="29">
        <v>2915.9880360895672</v>
      </c>
      <c r="BA100" s="29">
        <v>303.26901889052004</v>
      </c>
      <c r="BB100" s="29">
        <v>733.29440958009138</v>
      </c>
      <c r="BC100" s="29">
        <v>2688.3761122039468</v>
      </c>
      <c r="BD100" s="29">
        <v>7105.6807085447199</v>
      </c>
      <c r="BE100" s="29">
        <v>1932.3823021419819</v>
      </c>
      <c r="BF100" s="29">
        <v>202.25391996598253</v>
      </c>
      <c r="BG100" s="29">
        <v>4787.6646656577223</v>
      </c>
      <c r="BH100" s="29">
        <v>18229.866919547505</v>
      </c>
      <c r="BI100" s="29">
        <v>305.86299115628827</v>
      </c>
      <c r="BJ100" s="29">
        <v>26668.061421306502</v>
      </c>
      <c r="BK100" s="29">
        <v>735.70614087917045</v>
      </c>
      <c r="BL100" s="29">
        <v>32044.903858310499</v>
      </c>
      <c r="BM100" s="29">
        <v>57112.916119010421</v>
      </c>
      <c r="BN100" s="29">
        <v>7673.4951846728118</v>
      </c>
      <c r="BO100" s="29">
        <v>4714.8899101916177</v>
      </c>
      <c r="BP100" s="29">
        <v>2332.8286218765302</v>
      </c>
      <c r="BQ100" s="29">
        <v>548.19291308181107</v>
      </c>
      <c r="BR100" s="29">
        <v>1882.3553720617047</v>
      </c>
      <c r="BS100" s="29">
        <v>0</v>
      </c>
      <c r="BT100" s="59">
        <f t="shared" si="5"/>
        <v>864081.2421082434</v>
      </c>
      <c r="BU100" s="29">
        <v>160612.15352260508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293574.67969219352</v>
      </c>
      <c r="CJ100" s="38">
        <f t="shared" si="6"/>
        <v>1318268.075323042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10737.569307699694</v>
      </c>
      <c r="D101" s="29">
        <v>630.29743996459399</v>
      </c>
      <c r="E101" s="29">
        <v>51.66695963129618</v>
      </c>
      <c r="F101" s="29">
        <v>18802.075530634058</v>
      </c>
      <c r="G101" s="29">
        <v>7344.1791265243382</v>
      </c>
      <c r="H101" s="29">
        <v>231.32939272406662</v>
      </c>
      <c r="I101" s="29">
        <v>860.47073720443143</v>
      </c>
      <c r="J101" s="29">
        <v>241.07971553392559</v>
      </c>
      <c r="K101" s="29">
        <v>132.80147011723022</v>
      </c>
      <c r="L101" s="29">
        <v>336.52805101345365</v>
      </c>
      <c r="M101" s="29">
        <v>1718.5894816715588</v>
      </c>
      <c r="N101" s="29">
        <v>10142.410714640784</v>
      </c>
      <c r="O101" s="29">
        <v>806.92341145239993</v>
      </c>
      <c r="P101" s="29">
        <v>1439.3908712096604</v>
      </c>
      <c r="Q101" s="29">
        <v>1303.3101209093013</v>
      </c>
      <c r="R101" s="29">
        <v>141160.30812855155</v>
      </c>
      <c r="S101" s="29">
        <v>976.58819000459494</v>
      </c>
      <c r="T101" s="29">
        <v>670.96703494291569</v>
      </c>
      <c r="U101" s="29">
        <v>1466797.43000008</v>
      </c>
      <c r="V101" s="29">
        <v>164.52084231425977</v>
      </c>
      <c r="W101" s="29">
        <v>126.98601711769564</v>
      </c>
      <c r="X101" s="29">
        <v>1652.211022595804</v>
      </c>
      <c r="Y101" s="29">
        <v>791.36465995135575</v>
      </c>
      <c r="Z101" s="29">
        <v>171479.22113643427</v>
      </c>
      <c r="AA101" s="29">
        <v>19848.989612257352</v>
      </c>
      <c r="AB101" s="29">
        <v>28914.756924873494</v>
      </c>
      <c r="AC101" s="29">
        <v>11462214.017821632</v>
      </c>
      <c r="AD101" s="29">
        <v>1403.8673247575632</v>
      </c>
      <c r="AE101" s="29">
        <v>5206.6950266408667</v>
      </c>
      <c r="AF101" s="29">
        <v>2488.3226933176588</v>
      </c>
      <c r="AG101" s="29">
        <v>9447.8227387787447</v>
      </c>
      <c r="AH101" s="29">
        <v>1429.2906423693466</v>
      </c>
      <c r="AI101" s="29">
        <v>46.188678070605022</v>
      </c>
      <c r="AJ101" s="29">
        <v>7224.3735622046861</v>
      </c>
      <c r="AK101" s="29">
        <v>3311.1122212171213</v>
      </c>
      <c r="AL101" s="29">
        <v>2525.6770172739325</v>
      </c>
      <c r="AM101" s="29">
        <v>373.67052485637299</v>
      </c>
      <c r="AN101" s="29">
        <v>467.76000810734877</v>
      </c>
      <c r="AO101" s="29">
        <v>52658.256040545617</v>
      </c>
      <c r="AP101" s="29">
        <v>1344.2000805331575</v>
      </c>
      <c r="AQ101" s="29">
        <v>10547.964275279053</v>
      </c>
      <c r="AR101" s="29">
        <v>3304.3855142143093</v>
      </c>
      <c r="AS101" s="29">
        <v>9137.1572343171811</v>
      </c>
      <c r="AT101" s="29">
        <v>1677.9896073974537</v>
      </c>
      <c r="AU101" s="29">
        <v>53248.449682139428</v>
      </c>
      <c r="AV101" s="29">
        <v>40324.23593043923</v>
      </c>
      <c r="AW101" s="29">
        <v>19110.644121500321</v>
      </c>
      <c r="AX101" s="29">
        <v>1931.431829416448</v>
      </c>
      <c r="AY101" s="29">
        <v>1226292.3173469498</v>
      </c>
      <c r="AZ101" s="29">
        <v>2622339.9659932582</v>
      </c>
      <c r="BA101" s="29">
        <v>138.60840304156011</v>
      </c>
      <c r="BB101" s="29">
        <v>169.96764095285323</v>
      </c>
      <c r="BC101" s="29">
        <v>802.08055848639788</v>
      </c>
      <c r="BD101" s="29">
        <v>297.81423395526144</v>
      </c>
      <c r="BE101" s="29">
        <v>175.21184472373957</v>
      </c>
      <c r="BF101" s="29">
        <v>44.552375854619086</v>
      </c>
      <c r="BG101" s="29">
        <v>3148.8169968570301</v>
      </c>
      <c r="BH101" s="29">
        <v>56200.774007080843</v>
      </c>
      <c r="BI101" s="29">
        <v>69.513356141186208</v>
      </c>
      <c r="BJ101" s="29">
        <v>2941.2023836265935</v>
      </c>
      <c r="BK101" s="29">
        <v>39.201261733599878</v>
      </c>
      <c r="BL101" s="29">
        <v>4886.508919999681</v>
      </c>
      <c r="BM101" s="29">
        <v>5418.9757383848364</v>
      </c>
      <c r="BN101" s="29">
        <v>1310.5530974743317</v>
      </c>
      <c r="BO101" s="29">
        <v>4334.5702481028911</v>
      </c>
      <c r="BP101" s="29">
        <v>2911.5079841033548</v>
      </c>
      <c r="BQ101" s="29">
        <v>125.46470484802654</v>
      </c>
      <c r="BR101" s="29">
        <v>150.2329702758795</v>
      </c>
      <c r="BS101" s="29">
        <v>0</v>
      </c>
      <c r="BT101" s="59">
        <f t="shared" si="5"/>
        <v>17508583.318540908</v>
      </c>
      <c r="BU101" s="29">
        <v>6422.5156153367661</v>
      </c>
      <c r="BV101" s="29">
        <v>0</v>
      </c>
      <c r="BW101" s="29">
        <v>702.79615233634058</v>
      </c>
      <c r="BX101" s="29">
        <v>0</v>
      </c>
      <c r="BY101" s="29">
        <v>0</v>
      </c>
      <c r="BZ101" s="29">
        <v>1781760.4575948787</v>
      </c>
      <c r="CA101" s="29">
        <v>627974.06580389594</v>
      </c>
      <c r="CB101" s="29">
        <v>3604154.1044985009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5.5554337419236002E-2</v>
      </c>
      <c r="CJ101" s="38">
        <f t="shared" si="6"/>
        <v>23529597.313760195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18233.995422526448</v>
      </c>
      <c r="D102" s="29">
        <v>2284.4152699979381</v>
      </c>
      <c r="E102" s="29">
        <v>498.59311083694922</v>
      </c>
      <c r="F102" s="29">
        <v>762.43883509723366</v>
      </c>
      <c r="G102" s="29">
        <v>6097.2313122038213</v>
      </c>
      <c r="H102" s="29">
        <v>371.28447462720987</v>
      </c>
      <c r="I102" s="29">
        <v>845.05872255168856</v>
      </c>
      <c r="J102" s="29">
        <v>189.05283140762128</v>
      </c>
      <c r="K102" s="29">
        <v>1031.1749173853434</v>
      </c>
      <c r="L102" s="29">
        <v>305.93155950633684</v>
      </c>
      <c r="M102" s="29">
        <v>1382.3779546908847</v>
      </c>
      <c r="N102" s="29">
        <v>10349.240961262833</v>
      </c>
      <c r="O102" s="29">
        <v>1027.7963191954632</v>
      </c>
      <c r="P102" s="29">
        <v>5290.9616648643778</v>
      </c>
      <c r="Q102" s="29">
        <v>701.55735427092941</v>
      </c>
      <c r="R102" s="29">
        <v>7290.8816391854834</v>
      </c>
      <c r="S102" s="29">
        <v>784.04537847286076</v>
      </c>
      <c r="T102" s="29">
        <v>1146.5381144380565</v>
      </c>
      <c r="U102" s="29">
        <v>6001.0800190553264</v>
      </c>
      <c r="V102" s="29">
        <v>519.67688711962114</v>
      </c>
      <c r="W102" s="29">
        <v>228.52810340966155</v>
      </c>
      <c r="X102" s="29">
        <v>11556.855924039663</v>
      </c>
      <c r="Y102" s="29">
        <v>4103.5104546654375</v>
      </c>
      <c r="Z102" s="29">
        <v>4551.4620943822865</v>
      </c>
      <c r="AA102" s="29">
        <v>444.22897532070778</v>
      </c>
      <c r="AB102" s="29">
        <v>9084.5706856910674</v>
      </c>
      <c r="AC102" s="29">
        <v>84929.730763695712</v>
      </c>
      <c r="AD102" s="29">
        <v>518113.47411800775</v>
      </c>
      <c r="AE102" s="29">
        <v>31739.262896670069</v>
      </c>
      <c r="AF102" s="29">
        <v>9363.2040888705178</v>
      </c>
      <c r="AG102" s="29">
        <v>327459.86479895649</v>
      </c>
      <c r="AH102" s="29">
        <v>180.30379962216051</v>
      </c>
      <c r="AI102" s="29">
        <v>165.69048324881618</v>
      </c>
      <c r="AJ102" s="29">
        <v>16063.365112248588</v>
      </c>
      <c r="AK102" s="29">
        <v>3165.4921769601524</v>
      </c>
      <c r="AL102" s="29">
        <v>5125.6112073791683</v>
      </c>
      <c r="AM102" s="29">
        <v>653.88666821397965</v>
      </c>
      <c r="AN102" s="29">
        <v>5553.5396577945539</v>
      </c>
      <c r="AO102" s="29">
        <v>3477.9350516042109</v>
      </c>
      <c r="AP102" s="29">
        <v>2461.2282558123939</v>
      </c>
      <c r="AQ102" s="29">
        <v>74948.39407142876</v>
      </c>
      <c r="AR102" s="29">
        <v>305.54122813322886</v>
      </c>
      <c r="AS102" s="29">
        <v>185.73412842757597</v>
      </c>
      <c r="AT102" s="29">
        <v>1336.417662081536</v>
      </c>
      <c r="AU102" s="29">
        <v>5105.6349324705016</v>
      </c>
      <c r="AV102" s="29">
        <v>1246.9658580478842</v>
      </c>
      <c r="AW102" s="29">
        <v>568.13025731991809</v>
      </c>
      <c r="AX102" s="29">
        <v>8894.8586250632197</v>
      </c>
      <c r="AY102" s="29">
        <v>3233.3588147213381</v>
      </c>
      <c r="AZ102" s="29">
        <v>1372.3661432430815</v>
      </c>
      <c r="BA102" s="29">
        <v>184.66941360968292</v>
      </c>
      <c r="BB102" s="29">
        <v>546.70240413390354</v>
      </c>
      <c r="BC102" s="29">
        <v>1112.6856259742617</v>
      </c>
      <c r="BD102" s="29">
        <v>108358.90266722233</v>
      </c>
      <c r="BE102" s="29">
        <v>921.40642647079039</v>
      </c>
      <c r="BF102" s="29">
        <v>318.87413590420476</v>
      </c>
      <c r="BG102" s="29">
        <v>14375.86279249142</v>
      </c>
      <c r="BH102" s="29">
        <v>26222.905756998472</v>
      </c>
      <c r="BI102" s="29">
        <v>194.4835079929407</v>
      </c>
      <c r="BJ102" s="29">
        <v>4488.7771303780191</v>
      </c>
      <c r="BK102" s="29">
        <v>480.17205143416567</v>
      </c>
      <c r="BL102" s="29">
        <v>1408.9798799141065</v>
      </c>
      <c r="BM102" s="29">
        <v>3014.6143273768744</v>
      </c>
      <c r="BN102" s="29">
        <v>2867.8453491893783</v>
      </c>
      <c r="BO102" s="29">
        <v>1397.7912596110937</v>
      </c>
      <c r="BP102" s="29">
        <v>1110.5847498399266</v>
      </c>
      <c r="BQ102" s="29">
        <v>1120.2866080169788</v>
      </c>
      <c r="BR102" s="29">
        <v>1571.8237258730865</v>
      </c>
      <c r="BS102" s="29">
        <v>0</v>
      </c>
      <c r="BT102" s="59">
        <f t="shared" si="5"/>
        <v>1370429.8475986589</v>
      </c>
      <c r="BU102" s="29">
        <v>1593455.6597176099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7.885145087555574</v>
      </c>
      <c r="CJ102" s="38">
        <f t="shared" si="6"/>
        <v>2963893.3924613567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33761.342883954341</v>
      </c>
      <c r="D103" s="29">
        <v>10.538649661359388</v>
      </c>
      <c r="E103" s="29">
        <v>0</v>
      </c>
      <c r="F103" s="29">
        <v>1666.1763521829762</v>
      </c>
      <c r="G103" s="29">
        <v>360814.91681523836</v>
      </c>
      <c r="H103" s="29">
        <v>31614.316116729809</v>
      </c>
      <c r="I103" s="29">
        <v>99472.954574906937</v>
      </c>
      <c r="J103" s="29">
        <v>25665.738380081129</v>
      </c>
      <c r="K103" s="29">
        <v>29898.812925010774</v>
      </c>
      <c r="L103" s="29">
        <v>8740.9192237131847</v>
      </c>
      <c r="M103" s="29">
        <v>247142.50352217827</v>
      </c>
      <c r="N103" s="29">
        <v>629966.0890555752</v>
      </c>
      <c r="O103" s="29">
        <v>80284.341922769818</v>
      </c>
      <c r="P103" s="29">
        <v>14137.979240898441</v>
      </c>
      <c r="Q103" s="29">
        <v>19703.336358829074</v>
      </c>
      <c r="R103" s="29">
        <v>95362.092054237539</v>
      </c>
      <c r="S103" s="29">
        <v>212332.32898532672</v>
      </c>
      <c r="T103" s="29">
        <v>40613.812185688017</v>
      </c>
      <c r="U103" s="29">
        <v>277136.41592546768</v>
      </c>
      <c r="V103" s="29">
        <v>14649.257987767689</v>
      </c>
      <c r="W103" s="29">
        <v>17835.6723544456</v>
      </c>
      <c r="X103" s="29">
        <v>409426.83038300136</v>
      </c>
      <c r="Y103" s="29">
        <v>8186.0216816540797</v>
      </c>
      <c r="Z103" s="29">
        <v>1153.2863818691492</v>
      </c>
      <c r="AA103" s="29">
        <v>19.127055216591447</v>
      </c>
      <c r="AB103" s="29">
        <v>882.43965393942062</v>
      </c>
      <c r="AC103" s="29">
        <v>223.18427645898672</v>
      </c>
      <c r="AD103" s="29">
        <v>65829.397766630093</v>
      </c>
      <c r="AE103" s="29">
        <v>15062962.221823966</v>
      </c>
      <c r="AF103" s="29">
        <v>292259.45014244027</v>
      </c>
      <c r="AG103" s="29">
        <v>112.47253540719559</v>
      </c>
      <c r="AH103" s="29">
        <v>2.7843674467674759</v>
      </c>
      <c r="AI103" s="29">
        <v>0</v>
      </c>
      <c r="AJ103" s="29">
        <v>304.21209538591125</v>
      </c>
      <c r="AK103" s="29">
        <v>105.0169360360168</v>
      </c>
      <c r="AL103" s="29">
        <v>24836.027243558747</v>
      </c>
      <c r="AM103" s="29">
        <v>18935.416165154926</v>
      </c>
      <c r="AN103" s="29">
        <v>156910.59506286637</v>
      </c>
      <c r="AO103" s="29">
        <v>83813.133999030921</v>
      </c>
      <c r="AP103" s="29">
        <v>25131.022400846494</v>
      </c>
      <c r="AQ103" s="29">
        <v>10490.458001084291</v>
      </c>
      <c r="AR103" s="29">
        <v>6.8722281211308527</v>
      </c>
      <c r="AS103" s="29">
        <v>1.942682855047756</v>
      </c>
      <c r="AT103" s="29">
        <v>856.97345482524611</v>
      </c>
      <c r="AU103" s="29">
        <v>16357.829107730329</v>
      </c>
      <c r="AV103" s="29">
        <v>5.4990436256878672</v>
      </c>
      <c r="AW103" s="29">
        <v>0</v>
      </c>
      <c r="AX103" s="29">
        <v>25667.155278325601</v>
      </c>
      <c r="AY103" s="29">
        <v>5319.0011762681879</v>
      </c>
      <c r="AZ103" s="29">
        <v>38581.93151926282</v>
      </c>
      <c r="BA103" s="29">
        <v>0</v>
      </c>
      <c r="BB103" s="29">
        <v>636.19904716799942</v>
      </c>
      <c r="BC103" s="29">
        <v>1422.8391641898506</v>
      </c>
      <c r="BD103" s="29">
        <v>14069.205580320253</v>
      </c>
      <c r="BE103" s="29">
        <v>452.86355566421139</v>
      </c>
      <c r="BF103" s="29">
        <v>0</v>
      </c>
      <c r="BG103" s="29">
        <v>11267.456888500139</v>
      </c>
      <c r="BH103" s="29">
        <v>196.87206919037396</v>
      </c>
      <c r="BI103" s="29">
        <v>47.57144874604429</v>
      </c>
      <c r="BJ103" s="29">
        <v>131.18470914973022</v>
      </c>
      <c r="BK103" s="29">
        <v>0</v>
      </c>
      <c r="BL103" s="29">
        <v>0</v>
      </c>
      <c r="BM103" s="29">
        <v>59.552782110361235</v>
      </c>
      <c r="BN103" s="29">
        <v>52605.789031078173</v>
      </c>
      <c r="BO103" s="29">
        <v>5562.4965578902302</v>
      </c>
      <c r="BP103" s="29">
        <v>119.71189102547486</v>
      </c>
      <c r="BQ103" s="29">
        <v>40.698284268637309</v>
      </c>
      <c r="BR103" s="29">
        <v>639.92640391127657</v>
      </c>
      <c r="BS103" s="29">
        <v>0</v>
      </c>
      <c r="BT103" s="59">
        <f t="shared" si="5"/>
        <v>18576442.215390887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4264315.43210195</v>
      </c>
      <c r="CJ103" s="38">
        <f t="shared" si="6"/>
        <v>22840757.647492837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984.34944050026377</v>
      </c>
      <c r="D104" s="29">
        <v>3.1882184292904907</v>
      </c>
      <c r="E104" s="29">
        <v>0</v>
      </c>
      <c r="F104" s="29">
        <v>396.02399447489069</v>
      </c>
      <c r="G104" s="29">
        <v>5638.1529235546541</v>
      </c>
      <c r="H104" s="29">
        <v>67.573589255941329</v>
      </c>
      <c r="I104" s="29">
        <v>24.450682712412931</v>
      </c>
      <c r="J104" s="29">
        <v>716.19605232260221</v>
      </c>
      <c r="K104" s="29">
        <v>7065.600619358117</v>
      </c>
      <c r="L104" s="29">
        <v>12.430411678327394</v>
      </c>
      <c r="M104" s="29">
        <v>6119.987400833259</v>
      </c>
      <c r="N104" s="29">
        <v>95789.25649392599</v>
      </c>
      <c r="O104" s="29">
        <v>2496.8649419511262</v>
      </c>
      <c r="P104" s="29">
        <v>2001.1024642528457</v>
      </c>
      <c r="Q104" s="29">
        <v>3575.6306303874103</v>
      </c>
      <c r="R104" s="29">
        <v>6931.8860032400053</v>
      </c>
      <c r="S104" s="29">
        <v>3874.1461806361849</v>
      </c>
      <c r="T104" s="29">
        <v>7038.0764669646651</v>
      </c>
      <c r="U104" s="29">
        <v>18195.480704716192</v>
      </c>
      <c r="V104" s="29">
        <v>79.795500044473926</v>
      </c>
      <c r="W104" s="29">
        <v>233.23516265409594</v>
      </c>
      <c r="X104" s="29">
        <v>95908.267195542358</v>
      </c>
      <c r="Y104" s="29">
        <v>926.42406666610952</v>
      </c>
      <c r="Z104" s="29">
        <v>348.89943352103825</v>
      </c>
      <c r="AA104" s="29">
        <v>5.7864367731271233</v>
      </c>
      <c r="AB104" s="29">
        <v>0.65591971295261486</v>
      </c>
      <c r="AC104" s="29">
        <v>67.519107874264478</v>
      </c>
      <c r="AD104" s="29">
        <v>775.31879711195381</v>
      </c>
      <c r="AE104" s="29">
        <v>38101.170297118762</v>
      </c>
      <c r="AF104" s="29">
        <v>6159.5261411060001</v>
      </c>
      <c r="AG104" s="29">
        <v>34.025897216132883</v>
      </c>
      <c r="AH104" s="29">
        <v>0.84234431288187461</v>
      </c>
      <c r="AI104" s="29">
        <v>0</v>
      </c>
      <c r="AJ104" s="29">
        <v>92.03215213412183</v>
      </c>
      <c r="AK104" s="29">
        <v>31.770382507853583</v>
      </c>
      <c r="AL104" s="29">
        <v>7513.550816534198</v>
      </c>
      <c r="AM104" s="29">
        <v>2777.5888643318708</v>
      </c>
      <c r="AN104" s="29">
        <v>46462.011453525527</v>
      </c>
      <c r="AO104" s="29">
        <v>25355.67525430346</v>
      </c>
      <c r="AP104" s="29">
        <v>7602.7946027153357</v>
      </c>
      <c r="AQ104" s="29">
        <v>3173.6391858044371</v>
      </c>
      <c r="AR104" s="29">
        <v>2.0790295768548717</v>
      </c>
      <c r="AS104" s="29">
        <v>0.58771260832775352</v>
      </c>
      <c r="AT104" s="29">
        <v>259.25698736380235</v>
      </c>
      <c r="AU104" s="29">
        <v>4948.6731128059046</v>
      </c>
      <c r="AV104" s="29">
        <v>1.6636051860774139</v>
      </c>
      <c r="AW104" s="29">
        <v>0</v>
      </c>
      <c r="AX104" s="29">
        <v>7764.9888852328304</v>
      </c>
      <c r="AY104" s="29">
        <v>1609.1376144492301</v>
      </c>
      <c r="AZ104" s="29">
        <v>11672.048038407847</v>
      </c>
      <c r="BA104" s="29">
        <v>0</v>
      </c>
      <c r="BB104" s="29">
        <v>192.46692812221528</v>
      </c>
      <c r="BC104" s="29">
        <v>430.44623276728373</v>
      </c>
      <c r="BD104" s="29">
        <v>4256.3043613756181</v>
      </c>
      <c r="BE104" s="29">
        <v>137.00312473774918</v>
      </c>
      <c r="BF104" s="29">
        <v>0</v>
      </c>
      <c r="BG104" s="29">
        <v>3408.701765166988</v>
      </c>
      <c r="BH104" s="29">
        <v>59.558973813001664</v>
      </c>
      <c r="BI104" s="29">
        <v>14.391613202238529</v>
      </c>
      <c r="BJ104" s="29">
        <v>39.686821442201058</v>
      </c>
      <c r="BK104" s="29">
        <v>0</v>
      </c>
      <c r="BL104" s="29">
        <v>0</v>
      </c>
      <c r="BM104" s="29">
        <v>18.016281358695778</v>
      </c>
      <c r="BN104" s="29">
        <v>15914.633417524272</v>
      </c>
      <c r="BO104" s="29">
        <v>1682.8013653167557</v>
      </c>
      <c r="BP104" s="29">
        <v>36.21599250727936</v>
      </c>
      <c r="BQ104" s="29">
        <v>12.312300353007039</v>
      </c>
      <c r="BR104" s="29">
        <v>193.59455147466701</v>
      </c>
      <c r="BS104" s="29">
        <v>0</v>
      </c>
      <c r="BT104" s="59">
        <f t="shared" si="5"/>
        <v>449235.49494549818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22167.385353122045</v>
      </c>
      <c r="CH104" s="29">
        <v>0</v>
      </c>
      <c r="CI104" s="29">
        <v>15875.401240085293</v>
      </c>
      <c r="CJ104" s="38">
        <f t="shared" si="6"/>
        <v>487278.28153870552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41946.426117848081</v>
      </c>
      <c r="D105" s="29">
        <v>2179.1129308450481</v>
      </c>
      <c r="E105" s="29">
        <v>17515.544357659339</v>
      </c>
      <c r="F105" s="29">
        <v>319810.44094976631</v>
      </c>
      <c r="G105" s="29">
        <v>2962217.0700279651</v>
      </c>
      <c r="H105" s="29">
        <v>63534.588726567883</v>
      </c>
      <c r="I105" s="29">
        <v>178514.09643680794</v>
      </c>
      <c r="J105" s="29">
        <v>164593.32863684869</v>
      </c>
      <c r="K105" s="29">
        <v>29124.175526637657</v>
      </c>
      <c r="L105" s="29">
        <v>17983.765821195051</v>
      </c>
      <c r="M105" s="29">
        <v>372286.63896040979</v>
      </c>
      <c r="N105" s="29">
        <v>137127.82572471868</v>
      </c>
      <c r="O105" s="29">
        <v>264608.61378234974</v>
      </c>
      <c r="P105" s="29">
        <v>707587.87153855013</v>
      </c>
      <c r="Q105" s="29">
        <v>141829.78292111689</v>
      </c>
      <c r="R105" s="29">
        <v>352518.51533219713</v>
      </c>
      <c r="S105" s="29">
        <v>59177.589677323813</v>
      </c>
      <c r="T105" s="29">
        <v>41847.341602733824</v>
      </c>
      <c r="U105" s="29">
        <v>1102072.9380324159</v>
      </c>
      <c r="V105" s="29">
        <v>43966.415112280723</v>
      </c>
      <c r="W105" s="29">
        <v>2104.9043751835488</v>
      </c>
      <c r="X105" s="29">
        <v>582467.71564995358</v>
      </c>
      <c r="Y105" s="29">
        <v>48124.618441292165</v>
      </c>
      <c r="Z105" s="29">
        <v>521147.65683938068</v>
      </c>
      <c r="AA105" s="29">
        <v>5420.1852362794016</v>
      </c>
      <c r="AB105" s="29">
        <v>766336.88363632723</v>
      </c>
      <c r="AC105" s="29">
        <v>979490.87306649913</v>
      </c>
      <c r="AD105" s="29">
        <v>329743.96670935256</v>
      </c>
      <c r="AE105" s="29">
        <v>15224779.647585893</v>
      </c>
      <c r="AF105" s="29">
        <v>934347.06995274709</v>
      </c>
      <c r="AG105" s="29">
        <v>2286239.7443316365</v>
      </c>
      <c r="AH105" s="29">
        <v>7628.4133791600625</v>
      </c>
      <c r="AI105" s="29">
        <v>272.32154312252402</v>
      </c>
      <c r="AJ105" s="29">
        <v>949840.22829801706</v>
      </c>
      <c r="AK105" s="29">
        <v>121030.99799546007</v>
      </c>
      <c r="AL105" s="29">
        <v>18462.313001780611</v>
      </c>
      <c r="AM105" s="29">
        <v>72650.221350644046</v>
      </c>
      <c r="AN105" s="29">
        <v>9365.0484422289283</v>
      </c>
      <c r="AO105" s="29">
        <v>259589.82821762265</v>
      </c>
      <c r="AP105" s="29">
        <v>72298.862192191285</v>
      </c>
      <c r="AQ105" s="29">
        <v>17857.617048003693</v>
      </c>
      <c r="AR105" s="29">
        <v>8868.2599637358617</v>
      </c>
      <c r="AS105" s="29">
        <v>876.74875041182736</v>
      </c>
      <c r="AT105" s="29">
        <v>19616.687539239127</v>
      </c>
      <c r="AU105" s="29">
        <v>7372.656872126292</v>
      </c>
      <c r="AV105" s="29">
        <v>47.069464894315367</v>
      </c>
      <c r="AW105" s="29">
        <v>9.5155816008919807</v>
      </c>
      <c r="AX105" s="29">
        <v>138419.46094339463</v>
      </c>
      <c r="AY105" s="29">
        <v>43076.426763181342</v>
      </c>
      <c r="AZ105" s="29">
        <v>5391.5900886197287</v>
      </c>
      <c r="BA105" s="29">
        <v>92.095373500347876</v>
      </c>
      <c r="BB105" s="29">
        <v>7663.6056832598942</v>
      </c>
      <c r="BC105" s="29">
        <v>43175.776235324593</v>
      </c>
      <c r="BD105" s="29">
        <v>75242.828819425893</v>
      </c>
      <c r="BE105" s="29">
        <v>44587.271499499409</v>
      </c>
      <c r="BF105" s="29">
        <v>114.42963306925463</v>
      </c>
      <c r="BG105" s="29">
        <v>102750.62560511255</v>
      </c>
      <c r="BH105" s="29">
        <v>202536.75999208508</v>
      </c>
      <c r="BI105" s="29">
        <v>6421.2280192798808</v>
      </c>
      <c r="BJ105" s="29">
        <v>106332.46258949387</v>
      </c>
      <c r="BK105" s="29">
        <v>5512.8961713095314</v>
      </c>
      <c r="BL105" s="29">
        <v>76264.55409014711</v>
      </c>
      <c r="BM105" s="29">
        <v>85249.304901696916</v>
      </c>
      <c r="BN105" s="29">
        <v>15640.667478212406</v>
      </c>
      <c r="BO105" s="29">
        <v>24016.710504873849</v>
      </c>
      <c r="BP105" s="29">
        <v>6639.7936873024073</v>
      </c>
      <c r="BQ105" s="29">
        <v>28099.905511806923</v>
      </c>
      <c r="BR105" s="29">
        <v>104804.12466134151</v>
      </c>
      <c r="BS105" s="29">
        <v>0</v>
      </c>
      <c r="BT105" s="59">
        <f t="shared" si="5"/>
        <v>31388464.655932955</v>
      </c>
      <c r="BU105" s="29">
        <v>145904.72287725739</v>
      </c>
      <c r="BV105" s="29">
        <v>0</v>
      </c>
      <c r="BW105" s="29">
        <v>462.029859561286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838332.85070510535</v>
      </c>
      <c r="CJ105" s="38">
        <f t="shared" si="6"/>
        <v>32373164.259374879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71.344930482459304</v>
      </c>
      <c r="D106" s="29">
        <v>8.0587058387869899</v>
      </c>
      <c r="E106" s="29">
        <v>3.13584918909772</v>
      </c>
      <c r="F106" s="29">
        <v>334769.61527539109</v>
      </c>
      <c r="G106" s="29">
        <v>491759.21120654949</v>
      </c>
      <c r="H106" s="29">
        <v>22794.353991765016</v>
      </c>
      <c r="I106" s="29">
        <v>3941.1714991143699</v>
      </c>
      <c r="J106" s="29">
        <v>455.69216352780336</v>
      </c>
      <c r="K106" s="29">
        <v>28.923844262245478</v>
      </c>
      <c r="L106" s="29">
        <v>155500.00585979345</v>
      </c>
      <c r="M106" s="29">
        <v>74630.577874865252</v>
      </c>
      <c r="N106" s="29">
        <v>84688.945366084125</v>
      </c>
      <c r="O106" s="29">
        <v>20087.773316888648</v>
      </c>
      <c r="P106" s="29">
        <v>82841.660665745439</v>
      </c>
      <c r="Q106" s="29">
        <v>33480.165784347177</v>
      </c>
      <c r="R106" s="29">
        <v>118536.7104925967</v>
      </c>
      <c r="S106" s="29">
        <v>20502.460429044579</v>
      </c>
      <c r="T106" s="29">
        <v>22432.357434543625</v>
      </c>
      <c r="U106" s="29">
        <v>945926.4058005265</v>
      </c>
      <c r="V106" s="29">
        <v>9694.4465029518342</v>
      </c>
      <c r="W106" s="29">
        <v>16627.793159082124</v>
      </c>
      <c r="X106" s="29">
        <v>269612.05141469755</v>
      </c>
      <c r="Y106" s="29">
        <v>9905.6290100756614</v>
      </c>
      <c r="Z106" s="29">
        <v>9361.251582512441</v>
      </c>
      <c r="AA106" s="29">
        <v>206.62473197757205</v>
      </c>
      <c r="AB106" s="29">
        <v>16585.11753594318</v>
      </c>
      <c r="AC106" s="29">
        <v>24388.475771434183</v>
      </c>
      <c r="AD106" s="29">
        <v>25660.964977217009</v>
      </c>
      <c r="AE106" s="29">
        <v>1196010.4507159931</v>
      </c>
      <c r="AF106" s="29">
        <v>7296.9113275574346</v>
      </c>
      <c r="AG106" s="29">
        <v>1151596.7617079653</v>
      </c>
      <c r="AH106" s="29">
        <v>205731.419180317</v>
      </c>
      <c r="AI106" s="29">
        <v>75.921542449797556</v>
      </c>
      <c r="AJ106" s="29">
        <v>152943.44626623759</v>
      </c>
      <c r="AK106" s="29">
        <v>24931.159718413812</v>
      </c>
      <c r="AL106" s="29">
        <v>1064.1331309280763</v>
      </c>
      <c r="AM106" s="29">
        <v>3588.7387254069495</v>
      </c>
      <c r="AN106" s="29">
        <v>895.36108386943636</v>
      </c>
      <c r="AO106" s="29">
        <v>27458.839627057565</v>
      </c>
      <c r="AP106" s="29">
        <v>7699.059761620616</v>
      </c>
      <c r="AQ106" s="29">
        <v>993.04799990068409</v>
      </c>
      <c r="AR106" s="29">
        <v>37.832557303826945</v>
      </c>
      <c r="AS106" s="29">
        <v>32.099498419360863</v>
      </c>
      <c r="AT106" s="29">
        <v>1201.0403139891541</v>
      </c>
      <c r="AU106" s="29">
        <v>164.39634398802599</v>
      </c>
      <c r="AV106" s="29">
        <v>0.12648794982454642</v>
      </c>
      <c r="AW106" s="29">
        <v>0.13444968270287944</v>
      </c>
      <c r="AX106" s="29">
        <v>11178.988057115357</v>
      </c>
      <c r="AY106" s="29">
        <v>16101.61438314993</v>
      </c>
      <c r="AZ106" s="29">
        <v>846.87514364675599</v>
      </c>
      <c r="BA106" s="29">
        <v>5594.8081956836058</v>
      </c>
      <c r="BB106" s="29">
        <v>788.39089081303928</v>
      </c>
      <c r="BC106" s="29">
        <v>2789.4052463343528</v>
      </c>
      <c r="BD106" s="29">
        <v>36917.52097636665</v>
      </c>
      <c r="BE106" s="29">
        <v>2048.9436641075231</v>
      </c>
      <c r="BF106" s="29">
        <v>5007.3380994629379</v>
      </c>
      <c r="BG106" s="29">
        <v>4769.2592830754247</v>
      </c>
      <c r="BH106" s="29">
        <v>9109.7603255692775</v>
      </c>
      <c r="BI106" s="29">
        <v>283.29612220754586</v>
      </c>
      <c r="BJ106" s="29">
        <v>10463.851720347506</v>
      </c>
      <c r="BK106" s="29">
        <v>408.22984011229221</v>
      </c>
      <c r="BL106" s="29">
        <v>1287.9573861992192</v>
      </c>
      <c r="BM106" s="29">
        <v>10458.949657755991</v>
      </c>
      <c r="BN106" s="29">
        <v>1908.31110185088</v>
      </c>
      <c r="BO106" s="29">
        <v>1043.5474278634078</v>
      </c>
      <c r="BP106" s="29">
        <v>1848.7762648015303</v>
      </c>
      <c r="BQ106" s="29">
        <v>444.01940906827366</v>
      </c>
      <c r="BR106" s="29">
        <v>681.07835818335207</v>
      </c>
      <c r="BS106" s="29">
        <v>0</v>
      </c>
      <c r="BT106" s="59">
        <f t="shared" si="5"/>
        <v>5700202.7271692129</v>
      </c>
      <c r="BU106" s="29">
        <v>57327.669269680075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8222450.5126032913</v>
      </c>
      <c r="CJ106" s="38">
        <f t="shared" si="6"/>
        <v>13979980.909042183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6944.8794333407968</v>
      </c>
      <c r="D107" s="29">
        <v>409.67686024176368</v>
      </c>
      <c r="E107" s="29">
        <v>809.90198366606944</v>
      </c>
      <c r="F107" s="29">
        <v>95064.430219606525</v>
      </c>
      <c r="G107" s="29">
        <v>202471.48173138587</v>
      </c>
      <c r="H107" s="29">
        <v>43334.332552601139</v>
      </c>
      <c r="I107" s="29">
        <v>13388.493853196404</v>
      </c>
      <c r="J107" s="29">
        <v>4865.2871472834568</v>
      </c>
      <c r="K107" s="29">
        <v>3484.9734217013865</v>
      </c>
      <c r="L107" s="29">
        <v>180612.01120202045</v>
      </c>
      <c r="M107" s="29">
        <v>195647.81762537255</v>
      </c>
      <c r="N107" s="29">
        <v>193599.60499364932</v>
      </c>
      <c r="O107" s="29">
        <v>27821.138366495205</v>
      </c>
      <c r="P107" s="29">
        <v>17433.999899204762</v>
      </c>
      <c r="Q107" s="29">
        <v>9319.1529826092083</v>
      </c>
      <c r="R107" s="29">
        <v>37237.765247122443</v>
      </c>
      <c r="S107" s="29">
        <v>137457.74843636979</v>
      </c>
      <c r="T107" s="29">
        <v>121259.42923832544</v>
      </c>
      <c r="U107" s="29">
        <v>899385.03781756165</v>
      </c>
      <c r="V107" s="29">
        <v>14845.519521309774</v>
      </c>
      <c r="W107" s="29">
        <v>3975.3560556831926</v>
      </c>
      <c r="X107" s="29">
        <v>105441.35660621984</v>
      </c>
      <c r="Y107" s="29">
        <v>67993.847562094074</v>
      </c>
      <c r="Z107" s="29">
        <v>101618.71440543691</v>
      </c>
      <c r="AA107" s="29">
        <v>10041.960703241981</v>
      </c>
      <c r="AB107" s="29">
        <v>114378.75073414684</v>
      </c>
      <c r="AC107" s="29">
        <v>144546.67056188892</v>
      </c>
      <c r="AD107" s="29">
        <v>244136.4497505053</v>
      </c>
      <c r="AE107" s="29">
        <v>1815879.7302877384</v>
      </c>
      <c r="AF107" s="29">
        <v>421474.50933949399</v>
      </c>
      <c r="AG107" s="29">
        <v>32913.717846622079</v>
      </c>
      <c r="AH107" s="29">
        <v>80424.367808109586</v>
      </c>
      <c r="AI107" s="29">
        <v>173812.95109220309</v>
      </c>
      <c r="AJ107" s="29">
        <v>709894.86751765199</v>
      </c>
      <c r="AK107" s="29">
        <v>143228.80032713106</v>
      </c>
      <c r="AL107" s="29">
        <v>40952.655261186745</v>
      </c>
      <c r="AM107" s="29">
        <v>51315.665985450454</v>
      </c>
      <c r="AN107" s="29">
        <v>37175.756448399799</v>
      </c>
      <c r="AO107" s="29">
        <v>260794.78723420631</v>
      </c>
      <c r="AP107" s="29">
        <v>338830.56253723952</v>
      </c>
      <c r="AQ107" s="29">
        <v>52757.066427088415</v>
      </c>
      <c r="AR107" s="29">
        <v>14267.872367073642</v>
      </c>
      <c r="AS107" s="29">
        <v>3203.9979942644095</v>
      </c>
      <c r="AT107" s="29">
        <v>61133.296970561292</v>
      </c>
      <c r="AU107" s="29">
        <v>18420.713997110455</v>
      </c>
      <c r="AV107" s="29">
        <v>386.43354335548037</v>
      </c>
      <c r="AW107" s="29">
        <v>13.149394040332183</v>
      </c>
      <c r="AX107" s="29">
        <v>769148.52949256205</v>
      </c>
      <c r="AY107" s="29">
        <v>652978.6167053933</v>
      </c>
      <c r="AZ107" s="29">
        <v>69759.486337198105</v>
      </c>
      <c r="BA107" s="29">
        <v>104.02998282727398</v>
      </c>
      <c r="BB107" s="29">
        <v>68021.074995551477</v>
      </c>
      <c r="BC107" s="29">
        <v>187934.29374527163</v>
      </c>
      <c r="BD107" s="29">
        <v>497518.43807832064</v>
      </c>
      <c r="BE107" s="29">
        <v>154338.32185137609</v>
      </c>
      <c r="BF107" s="29">
        <v>6852637.5410956936</v>
      </c>
      <c r="BG107" s="29">
        <v>461279.87734698266</v>
      </c>
      <c r="BH107" s="29">
        <v>855343.9985231536</v>
      </c>
      <c r="BI107" s="29">
        <v>4376.2755500815374</v>
      </c>
      <c r="BJ107" s="29">
        <v>141924.02242842631</v>
      </c>
      <c r="BK107" s="29">
        <v>18728.004385889457</v>
      </c>
      <c r="BL107" s="29">
        <v>48105.867843217005</v>
      </c>
      <c r="BM107" s="29">
        <v>39130.372850702159</v>
      </c>
      <c r="BN107" s="29">
        <v>60676.005857687138</v>
      </c>
      <c r="BO107" s="29">
        <v>45123.879468818544</v>
      </c>
      <c r="BP107" s="29">
        <v>100990.63410328748</v>
      </c>
      <c r="BQ107" s="29">
        <v>12772.404153312842</v>
      </c>
      <c r="BR107" s="29">
        <v>37301.013869538358</v>
      </c>
      <c r="BS107" s="29">
        <v>0</v>
      </c>
      <c r="BT107" s="59">
        <f t="shared" si="5"/>
        <v>18332599.379956499</v>
      </c>
      <c r="BU107" s="29">
        <v>1635106.2531810442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1166924.0626748893</v>
      </c>
      <c r="CJ107" s="38">
        <f t="shared" ref="CJ107:CJ138" si="7">SUM(BT107:CI107)</f>
        <v>21134629.695812434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1.3883119186914812</v>
      </c>
      <c r="D108" s="29">
        <v>4.4966162042275638E-3</v>
      </c>
      <c r="E108" s="29">
        <v>0</v>
      </c>
      <c r="F108" s="29">
        <v>10953.614821805091</v>
      </c>
      <c r="G108" s="29">
        <v>639814.70685285586</v>
      </c>
      <c r="H108" s="29">
        <v>48416.042558791261</v>
      </c>
      <c r="I108" s="29">
        <v>26303.827957814989</v>
      </c>
      <c r="J108" s="29">
        <v>5432.2742711853616</v>
      </c>
      <c r="K108" s="29">
        <v>25924.327081141379</v>
      </c>
      <c r="L108" s="29">
        <v>69769.145334362067</v>
      </c>
      <c r="M108" s="29">
        <v>233667.71965195998</v>
      </c>
      <c r="N108" s="29">
        <v>110307.82418594009</v>
      </c>
      <c r="O108" s="29">
        <v>36328.191661658435</v>
      </c>
      <c r="P108" s="29">
        <v>37895.807728442356</v>
      </c>
      <c r="Q108" s="29">
        <v>504.80180185139443</v>
      </c>
      <c r="R108" s="29">
        <v>26649.919133351475</v>
      </c>
      <c r="S108" s="29">
        <v>44418.666002891478</v>
      </c>
      <c r="T108" s="29">
        <v>12056.031797846612</v>
      </c>
      <c r="U108" s="29">
        <v>136491.56103077519</v>
      </c>
      <c r="V108" s="29">
        <v>6516.9262347124941</v>
      </c>
      <c r="W108" s="29">
        <v>373.14765819409746</v>
      </c>
      <c r="X108" s="29">
        <v>43286.517424108999</v>
      </c>
      <c r="Y108" s="29">
        <v>78279.772887258776</v>
      </c>
      <c r="Z108" s="29">
        <v>0.49208261015091609</v>
      </c>
      <c r="AA108" s="29">
        <v>8.1611049982457003E-3</v>
      </c>
      <c r="AB108" s="29">
        <v>71539.326860480403</v>
      </c>
      <c r="AC108" s="29">
        <v>144131.58422829458</v>
      </c>
      <c r="AD108" s="29">
        <v>580802.13695709873</v>
      </c>
      <c r="AE108" s="29">
        <v>12436444.498117799</v>
      </c>
      <c r="AF108" s="29">
        <v>710466.38951889996</v>
      </c>
      <c r="AG108" s="29">
        <v>1040119.5666984486</v>
      </c>
      <c r="AH108" s="29">
        <v>308417.0679841942</v>
      </c>
      <c r="AI108" s="29">
        <v>4760.7889987355793</v>
      </c>
      <c r="AJ108" s="29">
        <v>1364588.8488466868</v>
      </c>
      <c r="AK108" s="29">
        <v>128101.33622143941</v>
      </c>
      <c r="AL108" s="29">
        <v>10.597001147262546</v>
      </c>
      <c r="AM108" s="29">
        <v>42382.841606632108</v>
      </c>
      <c r="AN108" s="29">
        <v>65.529335024082144</v>
      </c>
      <c r="AO108" s="29">
        <v>189645.60074503574</v>
      </c>
      <c r="AP108" s="29">
        <v>10.722869265764707</v>
      </c>
      <c r="AQ108" s="29">
        <v>4.4760538544517496</v>
      </c>
      <c r="AR108" s="29">
        <v>2.9322326219770448E-3</v>
      </c>
      <c r="AS108" s="29">
        <v>8.2890118624135095E-4</v>
      </c>
      <c r="AT108" s="29">
        <v>0.36565222750397558</v>
      </c>
      <c r="AU108" s="29">
        <v>6.979535499837235</v>
      </c>
      <c r="AV108" s="29">
        <v>2.3463241942357914E-3</v>
      </c>
      <c r="AW108" s="29">
        <v>0</v>
      </c>
      <c r="AX108" s="29">
        <v>10.951625687313761</v>
      </c>
      <c r="AY108" s="29">
        <v>2.2695039353294022</v>
      </c>
      <c r="AZ108" s="29">
        <v>16.462084236087701</v>
      </c>
      <c r="BA108" s="29">
        <v>0</v>
      </c>
      <c r="BB108" s="29">
        <v>0.27145251398752285</v>
      </c>
      <c r="BC108" s="29">
        <v>0.60709501191259885</v>
      </c>
      <c r="BD108" s="29">
        <v>6.0030288344281555</v>
      </c>
      <c r="BE108" s="29">
        <v>0.19322718451968474</v>
      </c>
      <c r="BF108" s="29">
        <v>1299.7963763293749</v>
      </c>
      <c r="BG108" s="29">
        <v>5563.7358964181249</v>
      </c>
      <c r="BH108" s="29">
        <v>117730.09532720516</v>
      </c>
      <c r="BI108" s="29">
        <v>820.47756212717843</v>
      </c>
      <c r="BJ108" s="29">
        <v>6210.5722453731996</v>
      </c>
      <c r="BK108" s="29">
        <v>0</v>
      </c>
      <c r="BL108" s="29">
        <v>5778.9584745458305</v>
      </c>
      <c r="BM108" s="29">
        <v>8045.4918484874906</v>
      </c>
      <c r="BN108" s="29">
        <v>371.44285431600667</v>
      </c>
      <c r="BO108" s="29">
        <v>267.50423310831275</v>
      </c>
      <c r="BP108" s="29">
        <v>153.72131716423402</v>
      </c>
      <c r="BQ108" s="29">
        <v>16281.419366220774</v>
      </c>
      <c r="BR108" s="29">
        <v>0.27304289731644316</v>
      </c>
      <c r="BS108" s="29">
        <v>0</v>
      </c>
      <c r="BT108" s="59">
        <f t="shared" si="5"/>
        <v>18777451.629029017</v>
      </c>
      <c r="BU108" s="29">
        <v>43642.821911369661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0.1046406770646696</v>
      </c>
      <c r="CJ108" s="38">
        <f t="shared" si="7"/>
        <v>18821094.555581063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755.89737639334544</v>
      </c>
      <c r="D109" s="29">
        <v>2.1032316956422505</v>
      </c>
      <c r="E109" s="29">
        <v>54.500648631358651</v>
      </c>
      <c r="F109" s="29">
        <v>828.71831288670023</v>
      </c>
      <c r="G109" s="29">
        <v>5039.9483187801279</v>
      </c>
      <c r="H109" s="29">
        <v>326.54881535755612</v>
      </c>
      <c r="I109" s="29">
        <v>622.0910617853591</v>
      </c>
      <c r="J109" s="29">
        <v>55.521245794154197</v>
      </c>
      <c r="K109" s="29">
        <v>986.30252233682904</v>
      </c>
      <c r="L109" s="29">
        <v>2806.0881926153484</v>
      </c>
      <c r="M109" s="29">
        <v>2067.2645115932287</v>
      </c>
      <c r="N109" s="29">
        <v>1545.4636230773888</v>
      </c>
      <c r="O109" s="29">
        <v>316.99613671403927</v>
      </c>
      <c r="P109" s="29">
        <v>443.15016793862071</v>
      </c>
      <c r="Q109" s="29">
        <v>59.04542168771836</v>
      </c>
      <c r="R109" s="29">
        <v>572.99328512919317</v>
      </c>
      <c r="S109" s="29">
        <v>582.53697919225817</v>
      </c>
      <c r="T109" s="29">
        <v>207.03055882898445</v>
      </c>
      <c r="U109" s="29">
        <v>2471.4968713041781</v>
      </c>
      <c r="V109" s="29">
        <v>180.95366962496144</v>
      </c>
      <c r="W109" s="29">
        <v>15.020634451165748</v>
      </c>
      <c r="X109" s="29">
        <v>1367.7337755122803</v>
      </c>
      <c r="Y109" s="29">
        <v>984.86552559688471</v>
      </c>
      <c r="Z109" s="29">
        <v>7472.6116863000789</v>
      </c>
      <c r="AA109" s="29">
        <v>2617.3281737405605</v>
      </c>
      <c r="AB109" s="29">
        <v>9560.6087260659806</v>
      </c>
      <c r="AC109" s="29">
        <v>3740.5080661951374</v>
      </c>
      <c r="AD109" s="29">
        <v>11405.035918402678</v>
      </c>
      <c r="AE109" s="29">
        <v>78895.461395073842</v>
      </c>
      <c r="AF109" s="29">
        <v>16760.146301003042</v>
      </c>
      <c r="AG109" s="29">
        <v>3979.8547908259361</v>
      </c>
      <c r="AH109" s="29">
        <v>3391.5429763662009</v>
      </c>
      <c r="AI109" s="29">
        <v>197.4959309194376</v>
      </c>
      <c r="AJ109" s="29">
        <v>29047.494717758505</v>
      </c>
      <c r="AK109" s="29">
        <v>65193.60859891116</v>
      </c>
      <c r="AL109" s="29">
        <v>7283.3755480776053</v>
      </c>
      <c r="AM109" s="29">
        <v>28343.428637208614</v>
      </c>
      <c r="AN109" s="29">
        <v>4244.3395255320502</v>
      </c>
      <c r="AO109" s="29">
        <v>1792.2222178763752</v>
      </c>
      <c r="AP109" s="29">
        <v>39016.013152038147</v>
      </c>
      <c r="AQ109" s="29">
        <v>27612.539694973013</v>
      </c>
      <c r="AR109" s="29">
        <v>21949.57312729691</v>
      </c>
      <c r="AS109" s="29">
        <v>214.36212534908222</v>
      </c>
      <c r="AT109" s="29">
        <v>3789.0519952388731</v>
      </c>
      <c r="AU109" s="29">
        <v>3491.5147569772225</v>
      </c>
      <c r="AV109" s="29">
        <v>69.788940134557777</v>
      </c>
      <c r="AW109" s="29">
        <v>23.689824650194783</v>
      </c>
      <c r="AX109" s="29">
        <v>46371.327396934023</v>
      </c>
      <c r="AY109" s="29">
        <v>5479.8597739005272</v>
      </c>
      <c r="AZ109" s="29">
        <v>8210.7499822439058</v>
      </c>
      <c r="BA109" s="29">
        <v>77.595631879733162</v>
      </c>
      <c r="BB109" s="29">
        <v>4691.9072951764956</v>
      </c>
      <c r="BC109" s="29">
        <v>12396.08085390325</v>
      </c>
      <c r="BD109" s="29">
        <v>17687.94513347718</v>
      </c>
      <c r="BE109" s="29">
        <v>14893.894665426689</v>
      </c>
      <c r="BF109" s="29">
        <v>458.58887591811686</v>
      </c>
      <c r="BG109" s="29">
        <v>28692.008840085702</v>
      </c>
      <c r="BH109" s="29">
        <v>41507.879323656394</v>
      </c>
      <c r="BI109" s="29">
        <v>1124.2828559779093</v>
      </c>
      <c r="BJ109" s="29">
        <v>16189.323904146066</v>
      </c>
      <c r="BK109" s="29">
        <v>2158.714947732436</v>
      </c>
      <c r="BL109" s="29">
        <v>13503.398320672126</v>
      </c>
      <c r="BM109" s="29">
        <v>30891.381117844401</v>
      </c>
      <c r="BN109" s="29">
        <v>5858.8108288472931</v>
      </c>
      <c r="BO109" s="29">
        <v>2902.4355315138901</v>
      </c>
      <c r="BP109" s="29">
        <v>3260.3861143816825</v>
      </c>
      <c r="BQ109" s="29">
        <v>919.49193915912019</v>
      </c>
      <c r="BR109" s="29">
        <v>5262.5980287755765</v>
      </c>
      <c r="BS109" s="29">
        <v>0</v>
      </c>
      <c r="BT109" s="59">
        <f t="shared" si="5"/>
        <v>654922.52907549497</v>
      </c>
      <c r="BU109" s="29">
        <v>11432.0659074797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1.2573593313890679E-3</v>
      </c>
      <c r="CJ109" s="38">
        <f t="shared" si="7"/>
        <v>666354.59624033398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39.032904366990877</v>
      </c>
      <c r="D110" s="29">
        <v>0.12642403188478293</v>
      </c>
      <c r="E110" s="29">
        <v>0</v>
      </c>
      <c r="F110" s="29">
        <v>15.703739005038821</v>
      </c>
      <c r="G110" s="29">
        <v>223.57251888082916</v>
      </c>
      <c r="H110" s="29">
        <v>2.6795295843526956</v>
      </c>
      <c r="I110" s="29">
        <v>0.969555242024842</v>
      </c>
      <c r="J110" s="29">
        <v>28.399682946045253</v>
      </c>
      <c r="K110" s="29">
        <v>280.17582163768509</v>
      </c>
      <c r="L110" s="29">
        <v>0.4929093778281573</v>
      </c>
      <c r="M110" s="29">
        <v>242.6789441994402</v>
      </c>
      <c r="N110" s="29">
        <v>3798.3796549042395</v>
      </c>
      <c r="O110" s="29">
        <v>99.009443685912686</v>
      </c>
      <c r="P110" s="29">
        <v>79.350724348494424</v>
      </c>
      <c r="Q110" s="29">
        <v>141.78628310761727</v>
      </c>
      <c r="R110" s="29">
        <v>274.87356858743215</v>
      </c>
      <c r="S110" s="29">
        <v>153.62347064032758</v>
      </c>
      <c r="T110" s="29">
        <v>279.08439255371042</v>
      </c>
      <c r="U110" s="29">
        <v>721.51456488629401</v>
      </c>
      <c r="V110" s="29">
        <v>3.1641711713365188</v>
      </c>
      <c r="W110" s="29">
        <v>9.248591429350693</v>
      </c>
      <c r="X110" s="29">
        <v>3803.0988462236137</v>
      </c>
      <c r="Y110" s="29">
        <v>36.735960330387726</v>
      </c>
      <c r="Z110" s="29">
        <v>13.835085043988835</v>
      </c>
      <c r="AA110" s="29">
        <v>0.22945249308652377</v>
      </c>
      <c r="AB110" s="29">
        <v>2.6009514888424078E-2</v>
      </c>
      <c r="AC110" s="29">
        <v>2.6773692066724957</v>
      </c>
      <c r="AD110" s="29">
        <v>30.744106936476879</v>
      </c>
      <c r="AE110" s="29">
        <v>1510.8449045514258</v>
      </c>
      <c r="AF110" s="29">
        <v>244.24679379061058</v>
      </c>
      <c r="AG110" s="29">
        <v>1.3492460475859034</v>
      </c>
      <c r="AH110" s="29">
        <v>3.3401903486720216E-2</v>
      </c>
      <c r="AI110" s="29">
        <v>0</v>
      </c>
      <c r="AJ110" s="29">
        <v>3.6493973025614479</v>
      </c>
      <c r="AK110" s="29">
        <v>1.2598069863295018</v>
      </c>
      <c r="AL110" s="29">
        <v>297.93861652347533</v>
      </c>
      <c r="AM110" s="29">
        <v>110.14113083376679</v>
      </c>
      <c r="AN110" s="29">
        <v>1842.3815518621309</v>
      </c>
      <c r="AO110" s="29">
        <v>1005.4413673041944</v>
      </c>
      <c r="AP110" s="29">
        <v>301.47744534587616</v>
      </c>
      <c r="AQ110" s="29">
        <v>125.84591379651036</v>
      </c>
      <c r="AR110" s="29">
        <v>8.2440807411115674E-2</v>
      </c>
      <c r="AS110" s="29">
        <v>2.3304864199926188E-2</v>
      </c>
      <c r="AT110" s="29">
        <v>10.280447956675347</v>
      </c>
      <c r="AU110" s="29">
        <v>196.23222852393152</v>
      </c>
      <c r="AV110" s="29">
        <v>6.5967774715845279E-2</v>
      </c>
      <c r="AW110" s="29">
        <v>0</v>
      </c>
      <c r="AX110" s="29">
        <v>307.90901695845372</v>
      </c>
      <c r="AY110" s="29">
        <v>63.807944652463902</v>
      </c>
      <c r="AZ110" s="29">
        <v>462.83760228334785</v>
      </c>
      <c r="BA110" s="29">
        <v>0</v>
      </c>
      <c r="BB110" s="29">
        <v>7.6319880827939803</v>
      </c>
      <c r="BC110" s="29">
        <v>17.068701365033572</v>
      </c>
      <c r="BD110" s="29">
        <v>168.77738154648361</v>
      </c>
      <c r="BE110" s="29">
        <v>5.4326539395905238</v>
      </c>
      <c r="BF110" s="29">
        <v>0</v>
      </c>
      <c r="BG110" s="29">
        <v>135.16696870141655</v>
      </c>
      <c r="BH110" s="29">
        <v>2.3617219997174215</v>
      </c>
      <c r="BI110" s="29">
        <v>0.57067789008363778</v>
      </c>
      <c r="BJ110" s="29">
        <v>1.5737215283995094</v>
      </c>
      <c r="BK110" s="29">
        <v>0</v>
      </c>
      <c r="BL110" s="29">
        <v>0</v>
      </c>
      <c r="BM110" s="29">
        <v>0.71440868292197124</v>
      </c>
      <c r="BN110" s="29">
        <v>631.07097811346353</v>
      </c>
      <c r="BO110" s="29">
        <v>66.728970483966066</v>
      </c>
      <c r="BP110" s="29">
        <v>1.4360909997306128</v>
      </c>
      <c r="BQ110" s="29">
        <v>0.48822584993023427</v>
      </c>
      <c r="BR110" s="29">
        <v>7.6767022997857302</v>
      </c>
      <c r="BS110" s="29">
        <v>0</v>
      </c>
      <c r="BT110" s="59">
        <f t="shared" si="5"/>
        <v>17813.761445888424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2.9420114354504001</v>
      </c>
      <c r="CJ110" s="38">
        <f t="shared" si="7"/>
        <v>17816.703457323874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6606.3190006559871</v>
      </c>
      <c r="D111" s="29">
        <v>145.06106138602809</v>
      </c>
      <c r="E111" s="29">
        <v>1415.1415762476288</v>
      </c>
      <c r="F111" s="29">
        <v>16431.695770133174</v>
      </c>
      <c r="G111" s="29">
        <v>107246.46979383685</v>
      </c>
      <c r="H111" s="29">
        <v>990.68712520480801</v>
      </c>
      <c r="I111" s="29">
        <v>1956.6426454375598</v>
      </c>
      <c r="J111" s="29">
        <v>475.28892625729645</v>
      </c>
      <c r="K111" s="29">
        <v>13431.287880478187</v>
      </c>
      <c r="L111" s="29">
        <v>12602.322029726174</v>
      </c>
      <c r="M111" s="29">
        <v>13564.628586686813</v>
      </c>
      <c r="N111" s="29">
        <v>63816.879419467412</v>
      </c>
      <c r="O111" s="29">
        <v>2632.2327713379773</v>
      </c>
      <c r="P111" s="29">
        <v>10660.830404169854</v>
      </c>
      <c r="Q111" s="29">
        <v>1249.1335727795945</v>
      </c>
      <c r="R111" s="29">
        <v>6936.8361957223824</v>
      </c>
      <c r="S111" s="29">
        <v>44118.109536668308</v>
      </c>
      <c r="T111" s="29">
        <v>10483.565372678642</v>
      </c>
      <c r="U111" s="29">
        <v>34645.733906223235</v>
      </c>
      <c r="V111" s="29">
        <v>1150.5091064025687</v>
      </c>
      <c r="W111" s="29">
        <v>402.63691513913756</v>
      </c>
      <c r="X111" s="29">
        <v>40173.263940430013</v>
      </c>
      <c r="Y111" s="29">
        <v>18863.045882844242</v>
      </c>
      <c r="Z111" s="29">
        <v>52535.684814655768</v>
      </c>
      <c r="AA111" s="29">
        <v>3034.3146127383056</v>
      </c>
      <c r="AB111" s="29">
        <v>37020.394227266683</v>
      </c>
      <c r="AC111" s="29">
        <v>34867.987587097901</v>
      </c>
      <c r="AD111" s="29">
        <v>27368.622578876344</v>
      </c>
      <c r="AE111" s="29">
        <v>730934.30868234579</v>
      </c>
      <c r="AF111" s="29">
        <v>103027.17917491612</v>
      </c>
      <c r="AG111" s="29">
        <v>9756.4258275408902</v>
      </c>
      <c r="AH111" s="29">
        <v>37120.192511723057</v>
      </c>
      <c r="AI111" s="29">
        <v>5760.6791304682556</v>
      </c>
      <c r="AJ111" s="29">
        <v>45703.135029865698</v>
      </c>
      <c r="AK111" s="29">
        <v>78853.5618244496</v>
      </c>
      <c r="AL111" s="29">
        <v>36164.08744616538</v>
      </c>
      <c r="AM111" s="29">
        <v>263878.15453945583</v>
      </c>
      <c r="AN111" s="29">
        <v>51178.997408342111</v>
      </c>
      <c r="AO111" s="29">
        <v>149095.38431951412</v>
      </c>
      <c r="AP111" s="29">
        <v>1692469.1647459497</v>
      </c>
      <c r="AQ111" s="29">
        <v>156534.70202331035</v>
      </c>
      <c r="AR111" s="29">
        <v>31349.401704082513</v>
      </c>
      <c r="AS111" s="29">
        <v>10343.399472441144</v>
      </c>
      <c r="AT111" s="29">
        <v>132883.15384993769</v>
      </c>
      <c r="AU111" s="29">
        <v>13003.081069624986</v>
      </c>
      <c r="AV111" s="29">
        <v>849.70671570831985</v>
      </c>
      <c r="AW111" s="29">
        <v>255.28483504967662</v>
      </c>
      <c r="AX111" s="29">
        <v>224319.62381023008</v>
      </c>
      <c r="AY111" s="29">
        <v>249994.72404948965</v>
      </c>
      <c r="AZ111" s="29">
        <v>50566.744319991521</v>
      </c>
      <c r="BA111" s="29">
        <v>800.38871339257093</v>
      </c>
      <c r="BB111" s="29">
        <v>96505.57340820317</v>
      </c>
      <c r="BC111" s="29">
        <v>37872.163926861591</v>
      </c>
      <c r="BD111" s="29">
        <v>47509.395112640872</v>
      </c>
      <c r="BE111" s="29">
        <v>47577.212443377648</v>
      </c>
      <c r="BF111" s="29">
        <v>3219.2462919078971</v>
      </c>
      <c r="BG111" s="29">
        <v>86377.330644301619</v>
      </c>
      <c r="BH111" s="29">
        <v>329739.89460383932</v>
      </c>
      <c r="BI111" s="29">
        <v>3403.995709705292</v>
      </c>
      <c r="BJ111" s="29">
        <v>296541.96865919791</v>
      </c>
      <c r="BK111" s="29">
        <v>28527.080625216422</v>
      </c>
      <c r="BL111" s="29">
        <v>111990.69383835007</v>
      </c>
      <c r="BM111" s="29">
        <v>95212.26585646336</v>
      </c>
      <c r="BN111" s="29">
        <v>36542.971809184477</v>
      </c>
      <c r="BO111" s="29">
        <v>15948.502912753311</v>
      </c>
      <c r="BP111" s="29">
        <v>70448.397659503389</v>
      </c>
      <c r="BQ111" s="29">
        <v>9815.1508702737301</v>
      </c>
      <c r="BR111" s="29">
        <v>19253.825560253972</v>
      </c>
      <c r="BS111" s="29">
        <v>0</v>
      </c>
      <c r="BT111" s="59">
        <f t="shared" si="5"/>
        <v>5976152.4763765782</v>
      </c>
      <c r="BU111" s="29">
        <v>1993310.2309471485</v>
      </c>
      <c r="BV111" s="29">
        <v>0</v>
      </c>
      <c r="BW111" s="29">
        <v>609.21476012317544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850.09382336765771</v>
      </c>
      <c r="CE111" s="29">
        <v>0</v>
      </c>
      <c r="CF111" s="29">
        <v>3206762.6793682906</v>
      </c>
      <c r="CG111" s="29">
        <v>0</v>
      </c>
      <c r="CH111" s="29">
        <v>5003.4201779694049</v>
      </c>
      <c r="CI111" s="29">
        <v>1984500.7691370712</v>
      </c>
      <c r="CJ111" s="38">
        <f t="shared" si="7"/>
        <v>13167188.884590549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939.36655902552297</v>
      </c>
      <c r="D112" s="29">
        <v>74.952125546095246</v>
      </c>
      <c r="E112" s="29">
        <v>84.058720490710058</v>
      </c>
      <c r="F112" s="29">
        <v>2500.8531733239397</v>
      </c>
      <c r="G112" s="29">
        <v>21127.488654130128</v>
      </c>
      <c r="H112" s="29">
        <v>957.5846239944425</v>
      </c>
      <c r="I112" s="29">
        <v>482.69708452118522</v>
      </c>
      <c r="J112" s="29">
        <v>396.0996975279923</v>
      </c>
      <c r="K112" s="29">
        <v>3017.0377635184473</v>
      </c>
      <c r="L112" s="29">
        <v>1127.1025286913664</v>
      </c>
      <c r="M112" s="29">
        <v>5120.8104209746061</v>
      </c>
      <c r="N112" s="29">
        <v>43710.382319729171</v>
      </c>
      <c r="O112" s="29">
        <v>1452.3156592927216</v>
      </c>
      <c r="P112" s="29">
        <v>1805.7472570145333</v>
      </c>
      <c r="Q112" s="29">
        <v>1507.1117941890736</v>
      </c>
      <c r="R112" s="29">
        <v>5047.8722569220936</v>
      </c>
      <c r="S112" s="29">
        <v>2790.8321063521644</v>
      </c>
      <c r="T112" s="29">
        <v>3284.7933837700834</v>
      </c>
      <c r="U112" s="29">
        <v>12323.209661383333</v>
      </c>
      <c r="V112" s="29">
        <v>343.6153981969876</v>
      </c>
      <c r="W112" s="29">
        <v>129.43443431391694</v>
      </c>
      <c r="X112" s="29">
        <v>46199.9259644372</v>
      </c>
      <c r="Y112" s="29">
        <v>2586.8828307597955</v>
      </c>
      <c r="Z112" s="29">
        <v>4547.0342262968124</v>
      </c>
      <c r="AA112" s="29">
        <v>119.17431925768602</v>
      </c>
      <c r="AB112" s="29">
        <v>3822.3453151096837</v>
      </c>
      <c r="AC112" s="29">
        <v>2476.7217215006845</v>
      </c>
      <c r="AD112" s="29">
        <v>5962.7723439167503</v>
      </c>
      <c r="AE112" s="29">
        <v>128177.51085076148</v>
      </c>
      <c r="AF112" s="29">
        <v>41478.379185917176</v>
      </c>
      <c r="AG112" s="29">
        <v>1706.4785020722661</v>
      </c>
      <c r="AH112" s="29">
        <v>2272.3687875534965</v>
      </c>
      <c r="AI112" s="29">
        <v>130.65977626672299</v>
      </c>
      <c r="AJ112" s="29">
        <v>6846.6534537550151</v>
      </c>
      <c r="AK112" s="29">
        <v>1427.4527517081547</v>
      </c>
      <c r="AL112" s="29">
        <v>8593.8595996742006</v>
      </c>
      <c r="AM112" s="29">
        <v>4406.9628031958919</v>
      </c>
      <c r="AN112" s="29">
        <v>994975.3888471073</v>
      </c>
      <c r="AO112" s="29">
        <v>1005654.5361362435</v>
      </c>
      <c r="AP112" s="29">
        <v>13356.22058982871</v>
      </c>
      <c r="AQ112" s="29">
        <v>22885.230975383085</v>
      </c>
      <c r="AR112" s="29">
        <v>50371.312615161027</v>
      </c>
      <c r="AS112" s="29">
        <v>362.54678357539433</v>
      </c>
      <c r="AT112" s="29">
        <v>1336.4549940879174</v>
      </c>
      <c r="AU112" s="29">
        <v>2969.1752674690201</v>
      </c>
      <c r="AV112" s="29">
        <v>71.263884900795333</v>
      </c>
      <c r="AW112" s="29">
        <v>0.70869910027380989</v>
      </c>
      <c r="AX112" s="29">
        <v>83267.689274025252</v>
      </c>
      <c r="AY112" s="29">
        <v>9537.7013650853041</v>
      </c>
      <c r="AZ112" s="29">
        <v>14167.762824643964</v>
      </c>
      <c r="BA112" s="29">
        <v>0.23021383804167944</v>
      </c>
      <c r="BB112" s="29">
        <v>132834.15668528556</v>
      </c>
      <c r="BC112" s="29">
        <v>1813.9722119826558</v>
      </c>
      <c r="BD112" s="29">
        <v>12823.512899825289</v>
      </c>
      <c r="BE112" s="29">
        <v>1456.55800776613</v>
      </c>
      <c r="BF112" s="29">
        <v>2490.3506860927059</v>
      </c>
      <c r="BG112" s="29">
        <v>19832.139089777578</v>
      </c>
      <c r="BH112" s="29">
        <v>71639.716766215555</v>
      </c>
      <c r="BI112" s="29">
        <v>1014.1843707711012</v>
      </c>
      <c r="BJ112" s="29">
        <v>24201.855786955679</v>
      </c>
      <c r="BK112" s="29">
        <v>765.56452278377276</v>
      </c>
      <c r="BL112" s="29">
        <v>13634.866723263365</v>
      </c>
      <c r="BM112" s="29">
        <v>2749.5863610135493</v>
      </c>
      <c r="BN112" s="29">
        <v>87242.813716034274</v>
      </c>
      <c r="BO112" s="29">
        <v>102252.78019898059</v>
      </c>
      <c r="BP112" s="29">
        <v>44654.216709699947</v>
      </c>
      <c r="BQ112" s="29">
        <v>293.51626707954478</v>
      </c>
      <c r="BR112" s="29">
        <v>1857.1512983496807</v>
      </c>
      <c r="BS112" s="29">
        <v>0</v>
      </c>
      <c r="BT112" s="59">
        <f t="shared" si="5"/>
        <v>3089491.7128274171</v>
      </c>
      <c r="BU112" s="29">
        <v>3271078.7336004782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2759.7780684121331</v>
      </c>
      <c r="CE112" s="29">
        <v>0</v>
      </c>
      <c r="CF112" s="29">
        <v>4173.0751749471629</v>
      </c>
      <c r="CG112" s="29">
        <v>0</v>
      </c>
      <c r="CH112" s="29">
        <v>803.91306311116386</v>
      </c>
      <c r="CI112" s="29">
        <v>126.69465414384911</v>
      </c>
      <c r="CJ112" s="38">
        <f t="shared" si="7"/>
        <v>6368433.9073885083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1816.0956561887035</v>
      </c>
      <c r="D113" s="29">
        <v>18.64189168468215</v>
      </c>
      <c r="E113" s="29">
        <v>2447.6980314038155</v>
      </c>
      <c r="F113" s="29">
        <v>12990.949077835237</v>
      </c>
      <c r="G113" s="29">
        <v>28393.237912597066</v>
      </c>
      <c r="H113" s="29">
        <v>1021.6074998843692</v>
      </c>
      <c r="I113" s="29">
        <v>2452.6275253096701</v>
      </c>
      <c r="J113" s="29">
        <v>759.6183620922626</v>
      </c>
      <c r="K113" s="29">
        <v>1609.5370013541806</v>
      </c>
      <c r="L113" s="29">
        <v>7111.2231827271416</v>
      </c>
      <c r="M113" s="29">
        <v>16372.779355336859</v>
      </c>
      <c r="N113" s="29">
        <v>40256.537822459213</v>
      </c>
      <c r="O113" s="29">
        <v>5103.7641042072819</v>
      </c>
      <c r="P113" s="29">
        <v>4819.8713889350247</v>
      </c>
      <c r="Q113" s="29">
        <v>1362.7216113531379</v>
      </c>
      <c r="R113" s="29">
        <v>8676.3835567379519</v>
      </c>
      <c r="S113" s="29">
        <v>16549.690265454432</v>
      </c>
      <c r="T113" s="29">
        <v>4007.7015991379258</v>
      </c>
      <c r="U113" s="29">
        <v>43559.766053581145</v>
      </c>
      <c r="V113" s="29">
        <v>882.54028793396856</v>
      </c>
      <c r="W113" s="29">
        <v>161.48067983766379</v>
      </c>
      <c r="X113" s="29">
        <v>43450.920335880204</v>
      </c>
      <c r="Y113" s="29">
        <v>18475.341320540181</v>
      </c>
      <c r="Z113" s="29">
        <v>39262.169732251161</v>
      </c>
      <c r="AA113" s="29">
        <v>2517.5551344769628</v>
      </c>
      <c r="AB113" s="29">
        <v>45111.508175089497</v>
      </c>
      <c r="AC113" s="29">
        <v>25223.60814797867</v>
      </c>
      <c r="AD113" s="29">
        <v>41025.861413396669</v>
      </c>
      <c r="AE113" s="29">
        <v>407646.00006545981</v>
      </c>
      <c r="AF113" s="29">
        <v>97297.151901249395</v>
      </c>
      <c r="AG113" s="29">
        <v>34397.560397460475</v>
      </c>
      <c r="AH113" s="29">
        <v>7665.3728604377329</v>
      </c>
      <c r="AI113" s="29">
        <v>6223.7604415485148</v>
      </c>
      <c r="AJ113" s="29">
        <v>56366.120584183416</v>
      </c>
      <c r="AK113" s="29">
        <v>140196.16980153104</v>
      </c>
      <c r="AL113" s="29">
        <v>45604.041102477779</v>
      </c>
      <c r="AM113" s="29">
        <v>83044.57005413415</v>
      </c>
      <c r="AN113" s="29">
        <v>29265.99040486868</v>
      </c>
      <c r="AO113" s="29">
        <v>753481.02868852078</v>
      </c>
      <c r="AP113" s="29">
        <v>572763.36366139387</v>
      </c>
      <c r="AQ113" s="29">
        <v>86879.959143173968</v>
      </c>
      <c r="AR113" s="29">
        <v>6271.8275094802057</v>
      </c>
      <c r="AS113" s="29">
        <v>1527.9631364155691</v>
      </c>
      <c r="AT113" s="29">
        <v>26571.854128813378</v>
      </c>
      <c r="AU113" s="29">
        <v>5767.3728319849588</v>
      </c>
      <c r="AV113" s="29">
        <v>210.63254849529105</v>
      </c>
      <c r="AW113" s="29">
        <v>23.095261136490581</v>
      </c>
      <c r="AX113" s="29">
        <v>194264.04617571636</v>
      </c>
      <c r="AY113" s="29">
        <v>189159.64860737132</v>
      </c>
      <c r="AZ113" s="29">
        <v>52079.653458269735</v>
      </c>
      <c r="BA113" s="29">
        <v>211.06575438439322</v>
      </c>
      <c r="BB113" s="29">
        <v>59781.712213992432</v>
      </c>
      <c r="BC113" s="29">
        <v>66350.206483112634</v>
      </c>
      <c r="BD113" s="29">
        <v>103064.73581071642</v>
      </c>
      <c r="BE113" s="29">
        <v>75775.420214437516</v>
      </c>
      <c r="BF113" s="29">
        <v>893.33433328731917</v>
      </c>
      <c r="BG113" s="29">
        <v>166686.27733018971</v>
      </c>
      <c r="BH113" s="29">
        <v>173650.81138208648</v>
      </c>
      <c r="BI113" s="29">
        <v>2598.7663157739739</v>
      </c>
      <c r="BJ113" s="29">
        <v>91567.027774585251</v>
      </c>
      <c r="BK113" s="29">
        <v>7286.6051743359167</v>
      </c>
      <c r="BL113" s="29">
        <v>61312.827521730505</v>
      </c>
      <c r="BM113" s="29">
        <v>44161.103210220652</v>
      </c>
      <c r="BN113" s="29">
        <v>27319.895911044499</v>
      </c>
      <c r="BO113" s="29">
        <v>14051.076504749131</v>
      </c>
      <c r="BP113" s="29">
        <v>24271.159395879891</v>
      </c>
      <c r="BQ113" s="29">
        <v>4080.3091020698193</v>
      </c>
      <c r="BR113" s="29">
        <v>22507.377023271838</v>
      </c>
      <c r="BS113" s="29">
        <v>0</v>
      </c>
      <c r="BT113" s="59">
        <f t="shared" si="5"/>
        <v>4157718.3313456574</v>
      </c>
      <c r="BU113" s="29">
        <v>2271140.9335073591</v>
      </c>
      <c r="BV113" s="29">
        <v>0</v>
      </c>
      <c r="BW113" s="29">
        <v>85.847797777561823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433345.18507978745</v>
      </c>
      <c r="CG113" s="29">
        <v>0</v>
      </c>
      <c r="CH113" s="29">
        <v>607.11218946673978</v>
      </c>
      <c r="CI113" s="29">
        <v>147459.73943304486</v>
      </c>
      <c r="CJ113" s="38">
        <f t="shared" si="7"/>
        <v>7010357.1493530935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79030.167601024121</v>
      </c>
      <c r="D114" s="29">
        <v>3264.8602066244257</v>
      </c>
      <c r="E114" s="29">
        <v>10253.46600588758</v>
      </c>
      <c r="F114" s="29">
        <v>128117.97563048793</v>
      </c>
      <c r="G114" s="29">
        <v>405509.00024471327</v>
      </c>
      <c r="H114" s="29">
        <v>7888.8739347519568</v>
      </c>
      <c r="I114" s="29">
        <v>18764.09325475046</v>
      </c>
      <c r="J114" s="29">
        <v>2567.0461450037255</v>
      </c>
      <c r="K114" s="29">
        <v>19448.44563506659</v>
      </c>
      <c r="L114" s="29">
        <v>122181.27768812237</v>
      </c>
      <c r="M114" s="29">
        <v>128667.65711550489</v>
      </c>
      <c r="N114" s="29">
        <v>234111.2488957023</v>
      </c>
      <c r="O114" s="29">
        <v>17611.77939008889</v>
      </c>
      <c r="P114" s="29">
        <v>24080.976953949816</v>
      </c>
      <c r="Q114" s="29">
        <v>10261.833467027142</v>
      </c>
      <c r="R114" s="29">
        <v>47024.882981277515</v>
      </c>
      <c r="S114" s="29">
        <v>164093.85753022617</v>
      </c>
      <c r="T114" s="29">
        <v>78737.029499965021</v>
      </c>
      <c r="U114" s="29">
        <v>289512.30474103044</v>
      </c>
      <c r="V114" s="29">
        <v>9287.2537931106308</v>
      </c>
      <c r="W114" s="29">
        <v>3912.2302669157712</v>
      </c>
      <c r="X114" s="29">
        <v>108913.15425890133</v>
      </c>
      <c r="Y114" s="29">
        <v>140913.85130871215</v>
      </c>
      <c r="Z114" s="29">
        <v>522174.2772430316</v>
      </c>
      <c r="AA114" s="29">
        <v>42503.148910544958</v>
      </c>
      <c r="AB114" s="29">
        <v>475235.64564326068</v>
      </c>
      <c r="AC114" s="29">
        <v>455341.33987402066</v>
      </c>
      <c r="AD114" s="29">
        <v>254802.68064046159</v>
      </c>
      <c r="AE114" s="29">
        <v>4313258.3431826252</v>
      </c>
      <c r="AF114" s="29">
        <v>1032118.3954448052</v>
      </c>
      <c r="AG114" s="29">
        <v>91107.273321875924</v>
      </c>
      <c r="AH114" s="29">
        <v>326478.14493757993</v>
      </c>
      <c r="AI114" s="29">
        <v>66464.0434274851</v>
      </c>
      <c r="AJ114" s="29">
        <v>598415.32710642496</v>
      </c>
      <c r="AK114" s="29">
        <v>769669.13864942244</v>
      </c>
      <c r="AL114" s="29">
        <v>441493.26105290512</v>
      </c>
      <c r="AM114" s="29">
        <v>1639157.4651477437</v>
      </c>
      <c r="AN114" s="29">
        <v>438934.46104729595</v>
      </c>
      <c r="AO114" s="29">
        <v>1327314.8861053956</v>
      </c>
      <c r="AP114" s="29">
        <v>11052271.639548261</v>
      </c>
      <c r="AQ114" s="29">
        <v>1763203.8845296241</v>
      </c>
      <c r="AR114" s="29">
        <v>237211.41688342378</v>
      </c>
      <c r="AS114" s="29">
        <v>112114.49813567092</v>
      </c>
      <c r="AT114" s="29">
        <v>1367294.5518081258</v>
      </c>
      <c r="AU114" s="29">
        <v>129202.08646194385</v>
      </c>
      <c r="AV114" s="29">
        <v>9768.8023737969779</v>
      </c>
      <c r="AW114" s="29">
        <v>3060.9832054568815</v>
      </c>
      <c r="AX114" s="29">
        <v>1896747.1769114714</v>
      </c>
      <c r="AY114" s="29">
        <v>2122727.0625890307</v>
      </c>
      <c r="AZ114" s="29">
        <v>264975.66462885664</v>
      </c>
      <c r="BA114" s="29">
        <v>4161.3669026150901</v>
      </c>
      <c r="BB114" s="29">
        <v>616519.43181872519</v>
      </c>
      <c r="BC114" s="29">
        <v>437015.26614940271</v>
      </c>
      <c r="BD114" s="29">
        <v>479470.67161870538</v>
      </c>
      <c r="BE114" s="29">
        <v>508110.43755836127</v>
      </c>
      <c r="BF114" s="29">
        <v>34401.360645190587</v>
      </c>
      <c r="BG114" s="29">
        <v>1071034.4360093439</v>
      </c>
      <c r="BH114" s="29">
        <v>2852516.9751334521</v>
      </c>
      <c r="BI114" s="29">
        <v>35488.566707416117</v>
      </c>
      <c r="BJ114" s="29">
        <v>1874265.2275407433</v>
      </c>
      <c r="BK114" s="29">
        <v>297856.93330674013</v>
      </c>
      <c r="BL114" s="29">
        <v>1144587.7731022087</v>
      </c>
      <c r="BM114" s="29">
        <v>296146.85502397351</v>
      </c>
      <c r="BN114" s="29">
        <v>322877.16334193072</v>
      </c>
      <c r="BO114" s="29">
        <v>147299.11618345088</v>
      </c>
      <c r="BP114" s="29">
        <v>557515.03380139754</v>
      </c>
      <c r="BQ114" s="29">
        <v>67752.515524761402</v>
      </c>
      <c r="BR114" s="29">
        <v>210811.81563128688</v>
      </c>
      <c r="BS114" s="29">
        <v>0</v>
      </c>
      <c r="BT114" s="59">
        <f t="shared" si="5"/>
        <v>44765029.811359093</v>
      </c>
      <c r="BU114" s="29">
        <v>1763757.1722968465</v>
      </c>
      <c r="BV114" s="29">
        <v>0</v>
      </c>
      <c r="BW114" s="29">
        <v>1324.8079857195919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2486.8076693940075</v>
      </c>
      <c r="CE114" s="29">
        <v>0</v>
      </c>
      <c r="CF114" s="29">
        <v>8199588.4724109173</v>
      </c>
      <c r="CG114" s="29">
        <v>0</v>
      </c>
      <c r="CH114" s="29">
        <v>6834.7315201240681</v>
      </c>
      <c r="CI114" s="29">
        <v>2375438.1577245262</v>
      </c>
      <c r="CJ114" s="38">
        <f t="shared" si="7"/>
        <v>57114459.960966624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44204.561436703545</v>
      </c>
      <c r="D115" s="29">
        <v>2444.9634037578558</v>
      </c>
      <c r="E115" s="29">
        <v>6689.166410560676</v>
      </c>
      <c r="F115" s="29">
        <v>6867.0046915788571</v>
      </c>
      <c r="G115" s="29">
        <v>42556.921458784789</v>
      </c>
      <c r="H115" s="29">
        <v>4570.4216236563079</v>
      </c>
      <c r="I115" s="29">
        <v>3469.1591565777999</v>
      </c>
      <c r="J115" s="29">
        <v>2613.7736022007784</v>
      </c>
      <c r="K115" s="29">
        <v>2797.4523818218054</v>
      </c>
      <c r="L115" s="29">
        <v>5942.8737661070245</v>
      </c>
      <c r="M115" s="29">
        <v>10749.642178784541</v>
      </c>
      <c r="N115" s="29">
        <v>72305.960392219844</v>
      </c>
      <c r="O115" s="29">
        <v>7758.7389065903453</v>
      </c>
      <c r="P115" s="29">
        <v>5759.8185811715521</v>
      </c>
      <c r="Q115" s="29">
        <v>4794.0467008527048</v>
      </c>
      <c r="R115" s="29">
        <v>13716.755977474382</v>
      </c>
      <c r="S115" s="29">
        <v>14000.927322255724</v>
      </c>
      <c r="T115" s="29">
        <v>4058.584933839858</v>
      </c>
      <c r="U115" s="29">
        <v>60353.551750795057</v>
      </c>
      <c r="V115" s="29">
        <v>2252.171831764711</v>
      </c>
      <c r="W115" s="29">
        <v>4066.7816125175564</v>
      </c>
      <c r="X115" s="29">
        <v>29606.686416636789</v>
      </c>
      <c r="Y115" s="29">
        <v>21456.993542266904</v>
      </c>
      <c r="Z115" s="29">
        <v>354005.45505494514</v>
      </c>
      <c r="AA115" s="29">
        <v>13805.277938316543</v>
      </c>
      <c r="AB115" s="29">
        <v>14740.24352412167</v>
      </c>
      <c r="AC115" s="29">
        <v>118567.64422720909</v>
      </c>
      <c r="AD115" s="29">
        <v>30047.260547256807</v>
      </c>
      <c r="AE115" s="29">
        <v>223494.64735659998</v>
      </c>
      <c r="AF115" s="29">
        <v>242986.55137567394</v>
      </c>
      <c r="AG115" s="29">
        <v>52298.652707172245</v>
      </c>
      <c r="AH115" s="29">
        <v>608373.62238548428</v>
      </c>
      <c r="AI115" s="29">
        <v>7394.2315422651773</v>
      </c>
      <c r="AJ115" s="29">
        <v>55691.981399393619</v>
      </c>
      <c r="AK115" s="29">
        <v>5397.0432847173106</v>
      </c>
      <c r="AL115" s="29">
        <v>49597.780378431664</v>
      </c>
      <c r="AM115" s="29">
        <v>47922.896282873684</v>
      </c>
      <c r="AN115" s="29">
        <v>11966.540771184053</v>
      </c>
      <c r="AO115" s="29">
        <v>37880.037177957878</v>
      </c>
      <c r="AP115" s="29">
        <v>98161.328252816922</v>
      </c>
      <c r="AQ115" s="29">
        <v>1498879.2879050525</v>
      </c>
      <c r="AR115" s="29">
        <v>764402.16624795902</v>
      </c>
      <c r="AS115" s="29">
        <v>357130.19579693739</v>
      </c>
      <c r="AT115" s="29">
        <v>38117.701018047002</v>
      </c>
      <c r="AU115" s="29">
        <v>103799.32454590849</v>
      </c>
      <c r="AV115" s="29">
        <v>112555.80260518401</v>
      </c>
      <c r="AW115" s="29">
        <v>16862.110230973438</v>
      </c>
      <c r="AX115" s="29">
        <v>239808.45799513592</v>
      </c>
      <c r="AY115" s="29">
        <v>63580.460236799991</v>
      </c>
      <c r="AZ115" s="29">
        <v>20954.97946940791</v>
      </c>
      <c r="BA115" s="29">
        <v>249.6408182971978</v>
      </c>
      <c r="BB115" s="29">
        <v>9563.4076987296685</v>
      </c>
      <c r="BC115" s="29">
        <v>24536.712355430445</v>
      </c>
      <c r="BD115" s="29">
        <v>35140.214531185331</v>
      </c>
      <c r="BE115" s="29">
        <v>10802.731614340735</v>
      </c>
      <c r="BF115" s="29">
        <v>24353.313486303228</v>
      </c>
      <c r="BG115" s="29">
        <v>208065.22780731315</v>
      </c>
      <c r="BH115" s="29">
        <v>9435.8541337994902</v>
      </c>
      <c r="BI115" s="29">
        <v>2626.6614262530475</v>
      </c>
      <c r="BJ115" s="29">
        <v>4241.2558336318443</v>
      </c>
      <c r="BK115" s="29">
        <v>703.11183205669306</v>
      </c>
      <c r="BL115" s="29">
        <v>8162.953480432514</v>
      </c>
      <c r="BM115" s="29">
        <v>1830.5875202698858</v>
      </c>
      <c r="BN115" s="29">
        <v>13401.878691554333</v>
      </c>
      <c r="BO115" s="29">
        <v>9967.7593884503476</v>
      </c>
      <c r="BP115" s="29">
        <v>30465.255683113995</v>
      </c>
      <c r="BQ115" s="29">
        <v>3352.6916929140684</v>
      </c>
      <c r="BR115" s="29">
        <v>4903.255427589489</v>
      </c>
      <c r="BS115" s="29">
        <v>0</v>
      </c>
      <c r="BT115" s="59">
        <f t="shared" si="5"/>
        <v>5963261.151758411</v>
      </c>
      <c r="BU115" s="29">
        <v>2555853.2910640039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7333.4651813966402</v>
      </c>
      <c r="CH115" s="29">
        <v>-1318.407073431237</v>
      </c>
      <c r="CI115" s="29">
        <v>2023.8122696102946</v>
      </c>
      <c r="CJ115" s="38">
        <f t="shared" si="7"/>
        <v>8527153.3131999914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34279.983165216923</v>
      </c>
      <c r="D116" s="29">
        <v>665.83565161091963</v>
      </c>
      <c r="E116" s="29">
        <v>2180.4883221131367</v>
      </c>
      <c r="F116" s="29">
        <v>6152.1371705510664</v>
      </c>
      <c r="G116" s="29">
        <v>37762.582546065321</v>
      </c>
      <c r="H116" s="29">
        <v>5283.9104504121224</v>
      </c>
      <c r="I116" s="29">
        <v>2753.3365390474823</v>
      </c>
      <c r="J116" s="29">
        <v>3890.6374577175061</v>
      </c>
      <c r="K116" s="29">
        <v>3044.33344542848</v>
      </c>
      <c r="L116" s="29">
        <v>4909.7368175247602</v>
      </c>
      <c r="M116" s="29">
        <v>6015.4701234444965</v>
      </c>
      <c r="N116" s="29">
        <v>3145.4639165608701</v>
      </c>
      <c r="O116" s="29">
        <v>4427.69706393257</v>
      </c>
      <c r="P116" s="29">
        <v>6713.8257706911736</v>
      </c>
      <c r="Q116" s="29">
        <v>5356.7464702650605</v>
      </c>
      <c r="R116" s="29">
        <v>7514.4562461748947</v>
      </c>
      <c r="S116" s="29">
        <v>5090.9128974687401</v>
      </c>
      <c r="T116" s="29">
        <v>2373.6554035749409</v>
      </c>
      <c r="U116" s="29">
        <v>15998.084225237439</v>
      </c>
      <c r="V116" s="29">
        <v>1574.2869729245388</v>
      </c>
      <c r="W116" s="29">
        <v>11722.408268287079</v>
      </c>
      <c r="X116" s="29">
        <v>7099.7255192799721</v>
      </c>
      <c r="Y116" s="29">
        <v>2182.683541081999</v>
      </c>
      <c r="Z116" s="29">
        <v>15347.242102706183</v>
      </c>
      <c r="AA116" s="29">
        <v>428.79907279900323</v>
      </c>
      <c r="AB116" s="29">
        <v>2258.6962383984196</v>
      </c>
      <c r="AC116" s="29">
        <v>24639.192549310832</v>
      </c>
      <c r="AD116" s="29">
        <v>9033.6307419117402</v>
      </c>
      <c r="AE116" s="29">
        <v>47733.012847872342</v>
      </c>
      <c r="AF116" s="29">
        <v>10784.567813832375</v>
      </c>
      <c r="AG116" s="29">
        <v>6569.5839412454425</v>
      </c>
      <c r="AH116" s="29">
        <v>43044.353185009932</v>
      </c>
      <c r="AI116" s="29">
        <v>4867.7117812660808</v>
      </c>
      <c r="AJ116" s="29">
        <v>20213.797288022222</v>
      </c>
      <c r="AK116" s="29">
        <v>1478.0742526861407</v>
      </c>
      <c r="AL116" s="29">
        <v>5521.7940675324216</v>
      </c>
      <c r="AM116" s="29">
        <v>5173.967758014026</v>
      </c>
      <c r="AN116" s="29">
        <v>1043.8778160734053</v>
      </c>
      <c r="AO116" s="29">
        <v>3769.9355881885167</v>
      </c>
      <c r="AP116" s="29">
        <v>5452.1058058107928</v>
      </c>
      <c r="AQ116" s="29">
        <v>19853.12520793562</v>
      </c>
      <c r="AR116" s="29">
        <v>633108.59427299211</v>
      </c>
      <c r="AS116" s="29">
        <v>3033.0367899622429</v>
      </c>
      <c r="AT116" s="29">
        <v>2086.1787342392004</v>
      </c>
      <c r="AU116" s="29">
        <v>16287.867441193792</v>
      </c>
      <c r="AV116" s="29">
        <v>10395.239808213197</v>
      </c>
      <c r="AW116" s="29">
        <v>5190.422919929877</v>
      </c>
      <c r="AX116" s="29">
        <v>9345.8194814690232</v>
      </c>
      <c r="AY116" s="29">
        <v>9913.8984971236132</v>
      </c>
      <c r="AZ116" s="29">
        <v>372.08898518444914</v>
      </c>
      <c r="BA116" s="29">
        <v>1207.0708162601404</v>
      </c>
      <c r="BB116" s="29">
        <v>6458.1071578760566</v>
      </c>
      <c r="BC116" s="29">
        <v>1379.633569376118</v>
      </c>
      <c r="BD116" s="29">
        <v>7009.6186682980733</v>
      </c>
      <c r="BE116" s="29">
        <v>1634.2468085746018</v>
      </c>
      <c r="BF116" s="29">
        <v>7618.041857179026</v>
      </c>
      <c r="BG116" s="29">
        <v>3228.9188725921294</v>
      </c>
      <c r="BH116" s="29">
        <v>25396.555057190279</v>
      </c>
      <c r="BI116" s="29">
        <v>437.58513548427521</v>
      </c>
      <c r="BJ116" s="29">
        <v>14308.93401149791</v>
      </c>
      <c r="BK116" s="29">
        <v>494.43434279897673</v>
      </c>
      <c r="BL116" s="29">
        <v>7558.6567509851166</v>
      </c>
      <c r="BM116" s="29">
        <v>15372.493476663391</v>
      </c>
      <c r="BN116" s="29">
        <v>2403.457835740458</v>
      </c>
      <c r="BO116" s="29">
        <v>1544.6489357055971</v>
      </c>
      <c r="BP116" s="29">
        <v>6662.3197086377941</v>
      </c>
      <c r="BQ116" s="29">
        <v>564.39603818977128</v>
      </c>
      <c r="BR116" s="29">
        <v>715.21869103185918</v>
      </c>
      <c r="BS116" s="29">
        <v>0</v>
      </c>
      <c r="BT116" s="59">
        <f t="shared" si="5"/>
        <v>1201079.3507076162</v>
      </c>
      <c r="BU116" s="29">
        <v>1070870.2231274941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2271949.5738351103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1087.0982284229456</v>
      </c>
      <c r="D117" s="29">
        <v>18.848079058678529</v>
      </c>
      <c r="E117" s="29">
        <v>300.60907583631979</v>
      </c>
      <c r="F117" s="29">
        <v>295.48184912502262</v>
      </c>
      <c r="G117" s="29">
        <v>4300.5406133485039</v>
      </c>
      <c r="H117" s="29">
        <v>235.70968711358145</v>
      </c>
      <c r="I117" s="29">
        <v>1236.5239140713124</v>
      </c>
      <c r="J117" s="29">
        <v>56.072752752034134</v>
      </c>
      <c r="K117" s="29">
        <v>238.37763791560272</v>
      </c>
      <c r="L117" s="29">
        <v>1135.9914248491416</v>
      </c>
      <c r="M117" s="29">
        <v>2979.1779505424915</v>
      </c>
      <c r="N117" s="29">
        <v>41684.80610262628</v>
      </c>
      <c r="O117" s="29">
        <v>629.8915055641836</v>
      </c>
      <c r="P117" s="29">
        <v>935.83672275897595</v>
      </c>
      <c r="Q117" s="29">
        <v>17.535130510546214</v>
      </c>
      <c r="R117" s="29">
        <v>1451.1284466746106</v>
      </c>
      <c r="S117" s="29">
        <v>2400.5041270478091</v>
      </c>
      <c r="T117" s="29">
        <v>779.92319406758838</v>
      </c>
      <c r="U117" s="29">
        <v>6667.6830021256592</v>
      </c>
      <c r="V117" s="29">
        <v>453.46228242270092</v>
      </c>
      <c r="W117" s="29">
        <v>88.041865228251069</v>
      </c>
      <c r="X117" s="29">
        <v>2327.4158556097273</v>
      </c>
      <c r="Y117" s="29">
        <v>4838.5872489541634</v>
      </c>
      <c r="Z117" s="29">
        <v>36868.708595125696</v>
      </c>
      <c r="AA117" s="29">
        <v>338.17154078751753</v>
      </c>
      <c r="AB117" s="29">
        <v>5076.9877325649268</v>
      </c>
      <c r="AC117" s="29">
        <v>11079.916479461626</v>
      </c>
      <c r="AD117" s="29">
        <v>7203.8695697946059</v>
      </c>
      <c r="AE117" s="29">
        <v>91821.854661963851</v>
      </c>
      <c r="AF117" s="29">
        <v>26855.534128648302</v>
      </c>
      <c r="AG117" s="29">
        <v>8869.1183999245513</v>
      </c>
      <c r="AH117" s="29">
        <v>4570.3051633282166</v>
      </c>
      <c r="AI117" s="29">
        <v>33.606945100562591</v>
      </c>
      <c r="AJ117" s="29">
        <v>9589.2873433737441</v>
      </c>
      <c r="AK117" s="29">
        <v>8740.6039777831902</v>
      </c>
      <c r="AL117" s="29">
        <v>8952.5991337395571</v>
      </c>
      <c r="AM117" s="29">
        <v>5826.4023247691393</v>
      </c>
      <c r="AN117" s="29">
        <v>2271.3898074365934</v>
      </c>
      <c r="AO117" s="29">
        <v>9315.5563837927693</v>
      </c>
      <c r="AP117" s="29">
        <v>27925.752513674553</v>
      </c>
      <c r="AQ117" s="29">
        <v>1211813.4539013032</v>
      </c>
      <c r="AR117" s="29">
        <v>175864.55082027742</v>
      </c>
      <c r="AS117" s="29">
        <v>40874.676392305577</v>
      </c>
      <c r="AT117" s="29">
        <v>1135.720736203476</v>
      </c>
      <c r="AU117" s="29">
        <v>462.96017637533276</v>
      </c>
      <c r="AV117" s="29">
        <v>0.2205705543925727</v>
      </c>
      <c r="AW117" s="29">
        <v>0.23463052492777181</v>
      </c>
      <c r="AX117" s="29">
        <v>35123.696923057018</v>
      </c>
      <c r="AY117" s="29">
        <v>22146.576018529508</v>
      </c>
      <c r="AZ117" s="29">
        <v>10640.855580807778</v>
      </c>
      <c r="BA117" s="29">
        <v>7.4726882842319684</v>
      </c>
      <c r="BB117" s="29">
        <v>2310.7565679886966</v>
      </c>
      <c r="BC117" s="29">
        <v>7531.9983098381754</v>
      </c>
      <c r="BD117" s="29">
        <v>14004.030644473276</v>
      </c>
      <c r="BE117" s="29">
        <v>8306.4089481263691</v>
      </c>
      <c r="BF117" s="29">
        <v>47.432450856466332</v>
      </c>
      <c r="BG117" s="29">
        <v>19554.942172618525</v>
      </c>
      <c r="BH117" s="29">
        <v>28640.595061762229</v>
      </c>
      <c r="BI117" s="29">
        <v>429.20526632779109</v>
      </c>
      <c r="BJ117" s="29">
        <v>12237.287410014616</v>
      </c>
      <c r="BK117" s="29">
        <v>1202.7918622836846</v>
      </c>
      <c r="BL117" s="29">
        <v>14331.962359109812</v>
      </c>
      <c r="BM117" s="29">
        <v>31234.246298915652</v>
      </c>
      <c r="BN117" s="29">
        <v>3826.7043251861714</v>
      </c>
      <c r="BO117" s="29">
        <v>2472.5291618150068</v>
      </c>
      <c r="BP117" s="29">
        <v>6617.1577159846001</v>
      </c>
      <c r="BQ117" s="29">
        <v>664.28486665423304</v>
      </c>
      <c r="BR117" s="29">
        <v>3482.9959496560705</v>
      </c>
      <c r="BS117" s="29">
        <v>0</v>
      </c>
      <c r="BT117" s="59">
        <f t="shared" si="5"/>
        <v>1994464.6592077303</v>
      </c>
      <c r="BU117" s="29">
        <v>477212.95913161919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2471677.6183393495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37.725427763393334</v>
      </c>
      <c r="D118" s="29">
        <v>0.12218923392387052</v>
      </c>
      <c r="E118" s="29">
        <v>0</v>
      </c>
      <c r="F118" s="29">
        <v>15.177714317123105</v>
      </c>
      <c r="G118" s="29">
        <v>216.08355944046386</v>
      </c>
      <c r="H118" s="29">
        <v>2.5897739718251449</v>
      </c>
      <c r="I118" s="29">
        <v>0.9370782635524213</v>
      </c>
      <c r="J118" s="29">
        <v>27.448385019239073</v>
      </c>
      <c r="K118" s="29">
        <v>270.7908338273806</v>
      </c>
      <c r="L118" s="29">
        <v>0.47639850092428171</v>
      </c>
      <c r="M118" s="29">
        <v>234.5499810368924</v>
      </c>
      <c r="N118" s="29">
        <v>3671.1461679037675</v>
      </c>
      <c r="O118" s="29">
        <v>95.692946149951382</v>
      </c>
      <c r="P118" s="29">
        <v>76.692730605863474</v>
      </c>
      <c r="Q118" s="29">
        <v>137.03689919984333</v>
      </c>
      <c r="R118" s="29">
        <v>265.66618918014012</v>
      </c>
      <c r="S118" s="29">
        <v>148.47757906799711</v>
      </c>
      <c r="T118" s="29">
        <v>269.73596410312882</v>
      </c>
      <c r="U118" s="29">
        <v>697.34615036417449</v>
      </c>
      <c r="V118" s="29">
        <v>3.0581816262746631</v>
      </c>
      <c r="W118" s="29">
        <v>8.9387933985299348</v>
      </c>
      <c r="X118" s="29">
        <v>3675.7072815105548</v>
      </c>
      <c r="Y118" s="29">
        <v>35.505423955459698</v>
      </c>
      <c r="Z118" s="29">
        <v>13.371654246379652</v>
      </c>
      <c r="AA118" s="29">
        <v>0.22176657344480069</v>
      </c>
      <c r="AB118" s="29">
        <v>2.5138279894794058E-2</v>
      </c>
      <c r="AC118" s="29">
        <v>2.5876859598404418</v>
      </c>
      <c r="AD118" s="29">
        <v>29.7142783554416</v>
      </c>
      <c r="AE118" s="29">
        <v>1460.2364654306082</v>
      </c>
      <c r="AF118" s="29">
        <v>236.06531271550517</v>
      </c>
      <c r="AG118" s="29">
        <v>1.3040506497971887</v>
      </c>
      <c r="AH118" s="29">
        <v>3.2283047279815909E-2</v>
      </c>
      <c r="AI118" s="29">
        <v>0</v>
      </c>
      <c r="AJ118" s="29">
        <v>3.5271542446155424</v>
      </c>
      <c r="AK118" s="29">
        <v>1.2176075090836447</v>
      </c>
      <c r="AL118" s="29">
        <v>287.95863228376567</v>
      </c>
      <c r="AM118" s="29">
        <v>106.45175762430848</v>
      </c>
      <c r="AN118" s="29">
        <v>1780.6677026616967</v>
      </c>
      <c r="AO118" s="29">
        <v>971.76231919443944</v>
      </c>
      <c r="AP118" s="29">
        <v>291.37892173625636</v>
      </c>
      <c r="AQ118" s="29">
        <v>121.63048092991492</v>
      </c>
      <c r="AR118" s="29">
        <v>7.9679305836488329E-2</v>
      </c>
      <c r="AS118" s="29">
        <v>2.2524226294918289E-2</v>
      </c>
      <c r="AT118" s="29">
        <v>9.9360860549455303</v>
      </c>
      <c r="AU118" s="29">
        <v>189.65908077006316</v>
      </c>
      <c r="AV118" s="29">
        <v>6.3758066690497786E-2</v>
      </c>
      <c r="AW118" s="29">
        <v>0</v>
      </c>
      <c r="AX118" s="29">
        <v>297.5950564105845</v>
      </c>
      <c r="AY118" s="29">
        <v>61.670583979213667</v>
      </c>
      <c r="AZ118" s="29">
        <v>447.33403302390997</v>
      </c>
      <c r="BA118" s="29">
        <v>0</v>
      </c>
      <c r="BB118" s="29">
        <v>7.376341058340758</v>
      </c>
      <c r="BC118" s="29">
        <v>16.496954833472685</v>
      </c>
      <c r="BD118" s="29">
        <v>163.12388275700849</v>
      </c>
      <c r="BE118" s="29">
        <v>5.2506775266986487</v>
      </c>
      <c r="BF118" s="29">
        <v>0</v>
      </c>
      <c r="BG118" s="29">
        <v>130.63931051091416</v>
      </c>
      <c r="BH118" s="29">
        <v>2.282611917879815</v>
      </c>
      <c r="BI118" s="29">
        <v>0.55156201844725095</v>
      </c>
      <c r="BJ118" s="29">
        <v>1.5210069248533744</v>
      </c>
      <c r="BK118" s="29">
        <v>0</v>
      </c>
      <c r="BL118" s="29">
        <v>0</v>
      </c>
      <c r="BM118" s="29">
        <v>0.6904782925634888</v>
      </c>
      <c r="BN118" s="29">
        <v>609.9321325042564</v>
      </c>
      <c r="BO118" s="29">
        <v>64.493764851568429</v>
      </c>
      <c r="BP118" s="29">
        <v>1.3879865757008025</v>
      </c>
      <c r="BQ118" s="29">
        <v>0.47187185612916988</v>
      </c>
      <c r="BR118" s="29">
        <v>7.4195574930507906</v>
      </c>
      <c r="BS118" s="29">
        <v>0</v>
      </c>
      <c r="BT118" s="59">
        <f t="shared" si="5"/>
        <v>17217.057800841092</v>
      </c>
      <c r="BU118" s="29">
        <v>77483.971485898277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2.8434635261479921</v>
      </c>
      <c r="CJ118" s="38">
        <f t="shared" si="7"/>
        <v>94703.872750265524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46.816784076905286</v>
      </c>
      <c r="D119" s="29">
        <v>0.151635311255163</v>
      </c>
      <c r="E119" s="29">
        <v>0</v>
      </c>
      <c r="F119" s="29">
        <v>18.835353661786865</v>
      </c>
      <c r="G119" s="29">
        <v>268.15699502046886</v>
      </c>
      <c r="H119" s="29">
        <v>3.213877112470453</v>
      </c>
      <c r="I119" s="29">
        <v>1.1629024063834479</v>
      </c>
      <c r="J119" s="29">
        <v>34.06310255154785</v>
      </c>
      <c r="K119" s="29">
        <v>336.04803838972543</v>
      </c>
      <c r="L119" s="29">
        <v>0.59120458201869586</v>
      </c>
      <c r="M119" s="29">
        <v>291.07359328875935</v>
      </c>
      <c r="N119" s="29">
        <v>4555.8464846430006</v>
      </c>
      <c r="O119" s="29">
        <v>118.75374947855141</v>
      </c>
      <c r="P119" s="29">
        <v>95.174719596605982</v>
      </c>
      <c r="Q119" s="29">
        <v>170.06107818432926</v>
      </c>
      <c r="R119" s="29">
        <v>329.68841846903291</v>
      </c>
      <c r="S119" s="29">
        <v>184.25881882864036</v>
      </c>
      <c r="T119" s="29">
        <v>334.73895825366185</v>
      </c>
      <c r="U119" s="29">
        <v>865.39785190030398</v>
      </c>
      <c r="V119" s="29">
        <v>3.7951651539439477</v>
      </c>
      <c r="W119" s="29">
        <v>11.092930822990365</v>
      </c>
      <c r="X119" s="29">
        <v>4561.5067695897587</v>
      </c>
      <c r="Y119" s="29">
        <v>44.061787113642545</v>
      </c>
      <c r="Z119" s="29">
        <v>16.59405569978037</v>
      </c>
      <c r="AA119" s="29">
        <v>0.27520954433059852</v>
      </c>
      <c r="AB119" s="29">
        <v>3.1196290981261587E-2</v>
      </c>
      <c r="AC119" s="29">
        <v>3.2112859157091878</v>
      </c>
      <c r="AD119" s="29">
        <v>36.875047845518189</v>
      </c>
      <c r="AE119" s="29">
        <v>1812.1351925298616</v>
      </c>
      <c r="AF119" s="29">
        <v>292.95410095185196</v>
      </c>
      <c r="AG119" s="29">
        <v>1.6183105485193185</v>
      </c>
      <c r="AH119" s="29">
        <v>4.0062857956781973E-2</v>
      </c>
      <c r="AI119" s="29">
        <v>0</v>
      </c>
      <c r="AJ119" s="29">
        <v>4.3771543085414351</v>
      </c>
      <c r="AK119" s="29">
        <v>1.5110356919133856</v>
      </c>
      <c r="AL119" s="29">
        <v>357.35306158122688</v>
      </c>
      <c r="AM119" s="29">
        <v>132.10529997330448</v>
      </c>
      <c r="AN119" s="29">
        <v>2209.7863507627217</v>
      </c>
      <c r="AO119" s="29">
        <v>1205.9448856917775</v>
      </c>
      <c r="AP119" s="29">
        <v>361.5975980191451</v>
      </c>
      <c r="AQ119" s="29">
        <v>150.9419057771812</v>
      </c>
      <c r="AR119" s="29">
        <v>9.8881022109026356E-2</v>
      </c>
      <c r="AS119" s="29">
        <v>2.7952283154010566E-2</v>
      </c>
      <c r="AT119" s="29">
        <v>12.330558537902524</v>
      </c>
      <c r="AU119" s="29">
        <v>235.36454744331084</v>
      </c>
      <c r="AV119" s="29">
        <v>7.9122963432806726E-2</v>
      </c>
      <c r="AW119" s="29">
        <v>0</v>
      </c>
      <c r="AX119" s="29">
        <v>369.31174341376334</v>
      </c>
      <c r="AY119" s="29">
        <v>76.532423493235996</v>
      </c>
      <c r="AZ119" s="29">
        <v>555.13594082167799</v>
      </c>
      <c r="BA119" s="29">
        <v>0</v>
      </c>
      <c r="BB119" s="29">
        <v>9.153947008151512</v>
      </c>
      <c r="BC119" s="29">
        <v>20.472514644739967</v>
      </c>
      <c r="BD119" s="29">
        <v>202.43469854652619</v>
      </c>
      <c r="BE119" s="29">
        <v>6.5160251479889029</v>
      </c>
      <c r="BF119" s="29">
        <v>0</v>
      </c>
      <c r="BG119" s="29">
        <v>162.12175062677457</v>
      </c>
      <c r="BH119" s="29">
        <v>2.8326928447566977</v>
      </c>
      <c r="BI119" s="29">
        <v>0.68448156730309051</v>
      </c>
      <c r="BJ119" s="29">
        <v>1.8875505727051045</v>
      </c>
      <c r="BK119" s="29">
        <v>0</v>
      </c>
      <c r="BL119" s="29">
        <v>0</v>
      </c>
      <c r="BM119" s="29">
        <v>0.85687492625603656</v>
      </c>
      <c r="BN119" s="29">
        <v>756.91814889707905</v>
      </c>
      <c r="BO119" s="29">
        <v>80.035955650380515</v>
      </c>
      <c r="BP119" s="29">
        <v>1.7224739829002456</v>
      </c>
      <c r="BQ119" s="29">
        <v>0.58558707243617425</v>
      </c>
      <c r="BR119" s="29">
        <v>9.2075780631810957</v>
      </c>
      <c r="BS119" s="29">
        <v>0</v>
      </c>
      <c r="BT119" s="59">
        <f t="shared" si="5"/>
        <v>21366.153421955878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3.5287026768560672</v>
      </c>
      <c r="CJ119" s="38">
        <f t="shared" si="7"/>
        <v>21369.682124632734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30242.441898341374</v>
      </c>
      <c r="D122" s="29">
        <v>12947.208954778722</v>
      </c>
      <c r="E122" s="29">
        <v>2290.5970866802027</v>
      </c>
      <c r="F122" s="29">
        <v>47881.204021998194</v>
      </c>
      <c r="G122" s="29">
        <v>145293.15701948007</v>
      </c>
      <c r="H122" s="29">
        <v>7800.8369554009241</v>
      </c>
      <c r="I122" s="29">
        <v>13328.861020799402</v>
      </c>
      <c r="J122" s="29">
        <v>3525.7861044312599</v>
      </c>
      <c r="K122" s="29">
        <v>25313.069980290613</v>
      </c>
      <c r="L122" s="29">
        <v>110562.99203451318</v>
      </c>
      <c r="M122" s="29">
        <v>106627.50247895082</v>
      </c>
      <c r="N122" s="29">
        <v>679221.17516273586</v>
      </c>
      <c r="O122" s="29">
        <v>22232.167762501063</v>
      </c>
      <c r="P122" s="29">
        <v>22709.066767035209</v>
      </c>
      <c r="Q122" s="29">
        <v>11628.387566197065</v>
      </c>
      <c r="R122" s="29">
        <v>44147.634184369133</v>
      </c>
      <c r="S122" s="29">
        <v>45842.150169928653</v>
      </c>
      <c r="T122" s="29">
        <v>33853.196951811988</v>
      </c>
      <c r="U122" s="29">
        <v>194586.01978893575</v>
      </c>
      <c r="V122" s="29">
        <v>8964.6998005384012</v>
      </c>
      <c r="W122" s="29">
        <v>1792.7512851216034</v>
      </c>
      <c r="X122" s="29">
        <v>439822.23204939457</v>
      </c>
      <c r="Y122" s="29">
        <v>124993.50831614531</v>
      </c>
      <c r="Z122" s="29">
        <v>1233612.7196159863</v>
      </c>
      <c r="AA122" s="29">
        <v>55994.311331067904</v>
      </c>
      <c r="AB122" s="29">
        <v>313438.38370773906</v>
      </c>
      <c r="AC122" s="29">
        <v>780431.93094695371</v>
      </c>
      <c r="AD122" s="29">
        <v>241172.78979748208</v>
      </c>
      <c r="AE122" s="29">
        <v>1971133.2759546502</v>
      </c>
      <c r="AF122" s="29">
        <v>1001321.6186375919</v>
      </c>
      <c r="AG122" s="29">
        <v>163966.4910253585</v>
      </c>
      <c r="AH122" s="29">
        <v>75862.656149026399</v>
      </c>
      <c r="AI122" s="29">
        <v>6975.4449691403643</v>
      </c>
      <c r="AJ122" s="29">
        <v>429711.10625203687</v>
      </c>
      <c r="AK122" s="29">
        <v>61003.803883694927</v>
      </c>
      <c r="AL122" s="29">
        <v>291078.08598229766</v>
      </c>
      <c r="AM122" s="29">
        <v>234281.21762810275</v>
      </c>
      <c r="AN122" s="29">
        <v>290859.98514610279</v>
      </c>
      <c r="AO122" s="29">
        <v>209059.07746001042</v>
      </c>
      <c r="AP122" s="29">
        <v>1873312.7562501966</v>
      </c>
      <c r="AQ122" s="29">
        <v>478376.43200180726</v>
      </c>
      <c r="AR122" s="29">
        <v>92590.462770214392</v>
      </c>
      <c r="AS122" s="29">
        <v>10354.807814170086</v>
      </c>
      <c r="AT122" s="29">
        <v>191819.0653230813</v>
      </c>
      <c r="AU122" s="29">
        <v>117712.60813724966</v>
      </c>
      <c r="AV122" s="29">
        <v>1890.8377275125295</v>
      </c>
      <c r="AW122" s="29">
        <v>356.97859991295127</v>
      </c>
      <c r="AX122" s="29">
        <v>1831977.1785985366</v>
      </c>
      <c r="AY122" s="29">
        <v>1106988.9248373713</v>
      </c>
      <c r="AZ122" s="29">
        <v>246632.40953779055</v>
      </c>
      <c r="BA122" s="29">
        <v>24.44307495818439</v>
      </c>
      <c r="BB122" s="29">
        <v>357444.4047991471</v>
      </c>
      <c r="BC122" s="29">
        <v>433860.52410430746</v>
      </c>
      <c r="BD122" s="29">
        <v>1313486.3632440066</v>
      </c>
      <c r="BE122" s="29">
        <v>372482.63259673514</v>
      </c>
      <c r="BF122" s="29">
        <v>4028.6675565908922</v>
      </c>
      <c r="BG122" s="29">
        <v>1111820.6397291003</v>
      </c>
      <c r="BH122" s="29">
        <v>334838.20016568812</v>
      </c>
      <c r="BI122" s="29">
        <v>7633.6158905852808</v>
      </c>
      <c r="BJ122" s="29">
        <v>244403.30136478026</v>
      </c>
      <c r="BK122" s="29">
        <v>41606.309306669194</v>
      </c>
      <c r="BL122" s="29">
        <v>128824.76578141154</v>
      </c>
      <c r="BM122" s="29">
        <v>114988.06407722572</v>
      </c>
      <c r="BN122" s="29">
        <v>226851.25081002712</v>
      </c>
      <c r="BO122" s="29">
        <v>130742.95409315277</v>
      </c>
      <c r="BP122" s="29">
        <v>150205.21791524292</v>
      </c>
      <c r="BQ122" s="29">
        <v>38657.913802478011</v>
      </c>
      <c r="BR122" s="29">
        <v>166829.50517493958</v>
      </c>
      <c r="BS122" s="29">
        <v>0</v>
      </c>
      <c r="BT122" s="59">
        <f t="shared" si="5"/>
        <v>20626250.780932512</v>
      </c>
      <c r="BU122" s="29">
        <v>34697.686628335679</v>
      </c>
      <c r="BV122" s="29">
        <v>0</v>
      </c>
      <c r="BW122" s="29">
        <v>0</v>
      </c>
      <c r="BX122" s="29">
        <v>0</v>
      </c>
      <c r="BY122" s="29">
        <v>0</v>
      </c>
      <c r="BZ122" s="29">
        <v>360987.03917200136</v>
      </c>
      <c r="CA122" s="29">
        <v>138363.36099568274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229.96529384306942</v>
      </c>
      <c r="CJ122" s="38">
        <f t="shared" si="7"/>
        <v>21160528.833022375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9799.5192642080656</v>
      </c>
      <c r="D123" s="29">
        <v>1547.2634536704697</v>
      </c>
      <c r="E123" s="29">
        <v>4353.4452770425269</v>
      </c>
      <c r="F123" s="29">
        <v>276660.50196219783</v>
      </c>
      <c r="G123" s="29">
        <v>86249.43137673648</v>
      </c>
      <c r="H123" s="29">
        <v>2147.5439170019522</v>
      </c>
      <c r="I123" s="29">
        <v>9362.5125460411418</v>
      </c>
      <c r="J123" s="29">
        <v>4875.659166874053</v>
      </c>
      <c r="K123" s="29">
        <v>39592.764090572564</v>
      </c>
      <c r="L123" s="29">
        <v>16284.489233161758</v>
      </c>
      <c r="M123" s="29">
        <v>61362.634965048521</v>
      </c>
      <c r="N123" s="29">
        <v>211148.01342042748</v>
      </c>
      <c r="O123" s="29">
        <v>9563.6376029967123</v>
      </c>
      <c r="P123" s="29">
        <v>25933.802998110041</v>
      </c>
      <c r="Q123" s="29">
        <v>2166.7481670885204</v>
      </c>
      <c r="R123" s="29">
        <v>112855.35365282772</v>
      </c>
      <c r="S123" s="29">
        <v>18641.769282336259</v>
      </c>
      <c r="T123" s="29">
        <v>16769.491693729582</v>
      </c>
      <c r="U123" s="29">
        <v>892506.20264755341</v>
      </c>
      <c r="V123" s="29">
        <v>3636.7968569044433</v>
      </c>
      <c r="W123" s="29">
        <v>1095.4307696896367</v>
      </c>
      <c r="X123" s="29">
        <v>71156.270552953094</v>
      </c>
      <c r="Y123" s="29">
        <v>113903.98154755098</v>
      </c>
      <c r="Z123" s="29">
        <v>323191.38631318347</v>
      </c>
      <c r="AA123" s="29">
        <v>67691.152511141918</v>
      </c>
      <c r="AB123" s="29">
        <v>907512.91294438939</v>
      </c>
      <c r="AC123" s="29">
        <v>8290966.5353621384</v>
      </c>
      <c r="AD123" s="29">
        <v>20243.660125411283</v>
      </c>
      <c r="AE123" s="29">
        <v>596029.39111080545</v>
      </c>
      <c r="AF123" s="29">
        <v>92150.836263534133</v>
      </c>
      <c r="AG123" s="29">
        <v>6386.3081561840136</v>
      </c>
      <c r="AH123" s="29">
        <v>14150.748575844596</v>
      </c>
      <c r="AI123" s="29">
        <v>12.379367199437596</v>
      </c>
      <c r="AJ123" s="29">
        <v>413169.09555758641</v>
      </c>
      <c r="AK123" s="29">
        <v>174927.82483663046</v>
      </c>
      <c r="AL123" s="29">
        <v>33650.621466421959</v>
      </c>
      <c r="AM123" s="29">
        <v>48368.260172190887</v>
      </c>
      <c r="AN123" s="29">
        <v>125909.15287938353</v>
      </c>
      <c r="AO123" s="29">
        <v>297317.58559226687</v>
      </c>
      <c r="AP123" s="29">
        <v>545697.16747146309</v>
      </c>
      <c r="AQ123" s="29">
        <v>12438.582501889045</v>
      </c>
      <c r="AR123" s="29">
        <v>4798.9883036318979</v>
      </c>
      <c r="AS123" s="29">
        <v>804.43281334125902</v>
      </c>
      <c r="AT123" s="29">
        <v>39153.961092439909</v>
      </c>
      <c r="AU123" s="29">
        <v>6832.5474403599155</v>
      </c>
      <c r="AV123" s="29">
        <v>14.136665424885226</v>
      </c>
      <c r="AW123" s="29">
        <v>4.3558188682398447</v>
      </c>
      <c r="AX123" s="29">
        <v>477060.05795223831</v>
      </c>
      <c r="AY123" s="29">
        <v>918771.60211553785</v>
      </c>
      <c r="AZ123" s="29">
        <v>21268.225301714319</v>
      </c>
      <c r="BA123" s="29">
        <v>1.8173813632994799E-2</v>
      </c>
      <c r="BB123" s="29">
        <v>2078.2871741911663</v>
      </c>
      <c r="BC123" s="29">
        <v>300582.51668002998</v>
      </c>
      <c r="BD123" s="29">
        <v>296304.62571561156</v>
      </c>
      <c r="BE123" s="29">
        <v>14869.594351507092</v>
      </c>
      <c r="BF123" s="29">
        <v>10.636218869283148</v>
      </c>
      <c r="BG123" s="29">
        <v>217811.27569748095</v>
      </c>
      <c r="BH123" s="29">
        <v>304170.16111174377</v>
      </c>
      <c r="BI123" s="29">
        <v>484.6244948791861</v>
      </c>
      <c r="BJ123" s="29">
        <v>181892.70836309131</v>
      </c>
      <c r="BK123" s="29">
        <v>2322.6374712107813</v>
      </c>
      <c r="BL123" s="29">
        <v>75726.292982677216</v>
      </c>
      <c r="BM123" s="29">
        <v>17661.068902292332</v>
      </c>
      <c r="BN123" s="29">
        <v>32577.774857605957</v>
      </c>
      <c r="BO123" s="29">
        <v>34852.0079731851</v>
      </c>
      <c r="BP123" s="29">
        <v>34875.029268495782</v>
      </c>
      <c r="BQ123" s="29">
        <v>1211.4530095814714</v>
      </c>
      <c r="BR123" s="29">
        <v>6425.8625003625639</v>
      </c>
      <c r="BS123" s="29">
        <v>0</v>
      </c>
      <c r="BT123" s="59">
        <f t="shared" si="5"/>
        <v>16953991.748102576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22646.092160835316</v>
      </c>
      <c r="CE123" s="29">
        <v>0</v>
      </c>
      <c r="CF123" s="29">
        <v>0</v>
      </c>
      <c r="CG123" s="29">
        <v>0</v>
      </c>
      <c r="CH123" s="29">
        <v>0</v>
      </c>
      <c r="CI123" s="29">
        <v>115148.15935900439</v>
      </c>
      <c r="CJ123" s="38">
        <f t="shared" si="7"/>
        <v>17091785.999622416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10052.419648159008</v>
      </c>
      <c r="D124" s="29">
        <v>32.558874178802149</v>
      </c>
      <c r="E124" s="29">
        <v>0</v>
      </c>
      <c r="F124" s="29">
        <v>4044.294860551342</v>
      </c>
      <c r="G124" s="29">
        <v>57578.21043638901</v>
      </c>
      <c r="H124" s="29">
        <v>690.07818604319027</v>
      </c>
      <c r="I124" s="29">
        <v>249.69641185984469</v>
      </c>
      <c r="J124" s="29">
        <v>7313.9710067216865</v>
      </c>
      <c r="K124" s="29">
        <v>72155.658925333613</v>
      </c>
      <c r="L124" s="29">
        <v>126.94243471751129</v>
      </c>
      <c r="M124" s="29">
        <v>62498.82314491483</v>
      </c>
      <c r="N124" s="29">
        <v>978223.54993437568</v>
      </c>
      <c r="O124" s="29">
        <v>25498.601582495819</v>
      </c>
      <c r="P124" s="29">
        <v>20435.752693079663</v>
      </c>
      <c r="Q124" s="29">
        <v>36515.223278024452</v>
      </c>
      <c r="R124" s="29">
        <v>70790.132234295277</v>
      </c>
      <c r="S124" s="29">
        <v>39563.737818832975</v>
      </c>
      <c r="T124" s="29">
        <v>71874.575481858235</v>
      </c>
      <c r="U124" s="29">
        <v>185816.74374786028</v>
      </c>
      <c r="V124" s="29">
        <v>814.89135816858095</v>
      </c>
      <c r="W124" s="29">
        <v>2381.8550966149182</v>
      </c>
      <c r="X124" s="29">
        <v>979438.91661824507</v>
      </c>
      <c r="Y124" s="29">
        <v>9460.8714213814565</v>
      </c>
      <c r="Z124" s="29">
        <v>3563.047203009502</v>
      </c>
      <c r="AA124" s="29">
        <v>59.092521738470303</v>
      </c>
      <c r="AB124" s="29">
        <v>6.6984141391381371</v>
      </c>
      <c r="AC124" s="29">
        <v>689.52180871508494</v>
      </c>
      <c r="AD124" s="29">
        <v>7917.7470814777434</v>
      </c>
      <c r="AE124" s="29">
        <v>389098.56312607561</v>
      </c>
      <c r="AF124" s="29">
        <v>62902.60252775182</v>
      </c>
      <c r="AG124" s="29">
        <v>347.48086771691669</v>
      </c>
      <c r="AH124" s="29">
        <v>8.602228205692251</v>
      </c>
      <c r="AI124" s="29">
        <v>0</v>
      </c>
      <c r="AJ124" s="29">
        <v>939.85507210247397</v>
      </c>
      <c r="AK124" s="29">
        <v>324.4469943409178</v>
      </c>
      <c r="AL124" s="29">
        <v>76730.236995090047</v>
      </c>
      <c r="AM124" s="29">
        <v>28365.42362448763</v>
      </c>
      <c r="AN124" s="29">
        <v>474481.53837629338</v>
      </c>
      <c r="AO124" s="29">
        <v>258938.41925603343</v>
      </c>
      <c r="AP124" s="29">
        <v>77641.616585276483</v>
      </c>
      <c r="AQ124" s="29">
        <v>32409.987342842738</v>
      </c>
      <c r="AR124" s="29">
        <v>21.23156361714214</v>
      </c>
      <c r="AS124" s="29">
        <v>6.0018663376515704</v>
      </c>
      <c r="AT124" s="29">
        <v>2647.596398667024</v>
      </c>
      <c r="AU124" s="29">
        <v>50537.072288276424</v>
      </c>
      <c r="AV124" s="29">
        <v>16.989147117109919</v>
      </c>
      <c r="AW124" s="29">
        <v>0</v>
      </c>
      <c r="AX124" s="29">
        <v>79297.984664857315</v>
      </c>
      <c r="AY124" s="29">
        <v>16432.91082063334</v>
      </c>
      <c r="AZ124" s="29">
        <v>7986507.8557278775</v>
      </c>
      <c r="BA124" s="29">
        <v>0</v>
      </c>
      <c r="BB124" s="29">
        <v>1965.5198146841899</v>
      </c>
      <c r="BC124" s="29">
        <v>4395.8232612463298</v>
      </c>
      <c r="BD124" s="29">
        <v>43466.431564275037</v>
      </c>
      <c r="BE124" s="29">
        <v>1399.1097534154187</v>
      </c>
      <c r="BF124" s="29">
        <v>0</v>
      </c>
      <c r="BG124" s="29">
        <v>34810.5044703073</v>
      </c>
      <c r="BH124" s="29">
        <v>1072416.4189222727</v>
      </c>
      <c r="BI124" s="29">
        <v>146.97070915117607</v>
      </c>
      <c r="BJ124" s="29">
        <v>695847.70382176153</v>
      </c>
      <c r="BK124" s="29">
        <v>0</v>
      </c>
      <c r="BL124" s="29">
        <v>786295.37311611802</v>
      </c>
      <c r="BM124" s="29">
        <v>29846.178359990881</v>
      </c>
      <c r="BN124" s="29">
        <v>162524.16781815203</v>
      </c>
      <c r="BO124" s="29">
        <v>17185.183241493833</v>
      </c>
      <c r="BP124" s="29">
        <v>151482.57960759965</v>
      </c>
      <c r="BQ124" s="29">
        <v>125.73625268654776</v>
      </c>
      <c r="BR124" s="29">
        <v>1977.0353829138508</v>
      </c>
      <c r="BS124" s="29">
        <v>0</v>
      </c>
      <c r="BT124" s="59">
        <f t="shared" si="5"/>
        <v>15189334.76379285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18493349.273824912</v>
      </c>
      <c r="CG124" s="29">
        <v>0</v>
      </c>
      <c r="CH124" s="29">
        <v>0</v>
      </c>
      <c r="CI124" s="29">
        <v>757.67699171882145</v>
      </c>
      <c r="CJ124" s="38">
        <f t="shared" si="7"/>
        <v>33683441.714609474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12714.800926888893</v>
      </c>
      <c r="D126" s="29">
        <v>709.17000651287219</v>
      </c>
      <c r="E126" s="29">
        <v>220.37755212066767</v>
      </c>
      <c r="F126" s="29">
        <v>7950.9667987674075</v>
      </c>
      <c r="G126" s="29">
        <v>1244283.394613533</v>
      </c>
      <c r="H126" s="29">
        <v>37181.749836676099</v>
      </c>
      <c r="I126" s="29">
        <v>47504.478592968298</v>
      </c>
      <c r="J126" s="29">
        <v>1063.8222529765444</v>
      </c>
      <c r="K126" s="29">
        <v>17348.312039399985</v>
      </c>
      <c r="L126" s="29">
        <v>79994.115956734968</v>
      </c>
      <c r="M126" s="29">
        <v>113081.04935244673</v>
      </c>
      <c r="N126" s="29">
        <v>38771562.835894495</v>
      </c>
      <c r="O126" s="29">
        <v>69169.239968766691</v>
      </c>
      <c r="P126" s="29">
        <v>24242.601104077949</v>
      </c>
      <c r="Q126" s="29">
        <v>3285.7079422606926</v>
      </c>
      <c r="R126" s="29">
        <v>25357.910218596564</v>
      </c>
      <c r="S126" s="29">
        <v>82155.265640566256</v>
      </c>
      <c r="T126" s="29">
        <v>21317.103177725468</v>
      </c>
      <c r="U126" s="29">
        <v>271452.09802934201</v>
      </c>
      <c r="V126" s="29">
        <v>9535.1728942479622</v>
      </c>
      <c r="W126" s="29">
        <v>837.79611738253595</v>
      </c>
      <c r="X126" s="29">
        <v>634813.07539998554</v>
      </c>
      <c r="Y126" s="29">
        <v>66570.700747161842</v>
      </c>
      <c r="Z126" s="29">
        <v>180078.04016718484</v>
      </c>
      <c r="AA126" s="29">
        <v>13458.975550476085</v>
      </c>
      <c r="AB126" s="29">
        <v>169406.71541079402</v>
      </c>
      <c r="AC126" s="29">
        <v>24719.281341756658</v>
      </c>
      <c r="AD126" s="29">
        <v>345956.83648111613</v>
      </c>
      <c r="AE126" s="29">
        <v>3039655.0244159186</v>
      </c>
      <c r="AF126" s="29">
        <v>1464976.8818156787</v>
      </c>
      <c r="AG126" s="29">
        <v>102641.13654181323</v>
      </c>
      <c r="AH126" s="29">
        <v>35497.484644821365</v>
      </c>
      <c r="AI126" s="29">
        <v>10203.623651073456</v>
      </c>
      <c r="AJ126" s="29">
        <v>237529.97498330905</v>
      </c>
      <c r="AK126" s="29">
        <v>60712.651243322121</v>
      </c>
      <c r="AL126" s="29">
        <v>303387.8596974262</v>
      </c>
      <c r="AM126" s="29">
        <v>162959.08295711307</v>
      </c>
      <c r="AN126" s="29">
        <v>141547.96215021654</v>
      </c>
      <c r="AO126" s="29">
        <v>111369.38443214932</v>
      </c>
      <c r="AP126" s="29">
        <v>307680.22929709643</v>
      </c>
      <c r="AQ126" s="29">
        <v>682041.2956692758</v>
      </c>
      <c r="AR126" s="29">
        <v>229470.32984169055</v>
      </c>
      <c r="AS126" s="29">
        <v>7321.4424717366401</v>
      </c>
      <c r="AT126" s="29">
        <v>113118.98802635309</v>
      </c>
      <c r="AU126" s="29">
        <v>8177.1082255912188</v>
      </c>
      <c r="AV126" s="29">
        <v>15.864371069006996</v>
      </c>
      <c r="AW126" s="29">
        <v>7.4357666795588147</v>
      </c>
      <c r="AX126" s="29">
        <v>413826.09572431463</v>
      </c>
      <c r="AY126" s="29">
        <v>347516.94389190758</v>
      </c>
      <c r="AZ126" s="29">
        <v>15333.586109948106</v>
      </c>
      <c r="BA126" s="29">
        <v>17.610413012352833</v>
      </c>
      <c r="BB126" s="29">
        <v>300591.27487867355</v>
      </c>
      <c r="BC126" s="29">
        <v>89177.257965799276</v>
      </c>
      <c r="BD126" s="29">
        <v>226941.48944680765</v>
      </c>
      <c r="BE126" s="29">
        <v>98463.250390588481</v>
      </c>
      <c r="BF126" s="29">
        <v>9941.292069858122</v>
      </c>
      <c r="BG126" s="29">
        <v>215253.81069582418</v>
      </c>
      <c r="BH126" s="29">
        <v>54409.706716094253</v>
      </c>
      <c r="BI126" s="29">
        <v>3935.6573618481416</v>
      </c>
      <c r="BJ126" s="29">
        <v>32062.434647926679</v>
      </c>
      <c r="BK126" s="29">
        <v>54170.818732640117</v>
      </c>
      <c r="BL126" s="29">
        <v>18545.484824621257</v>
      </c>
      <c r="BM126" s="29">
        <v>36614.804830804984</v>
      </c>
      <c r="BN126" s="29">
        <v>157830.06911837065</v>
      </c>
      <c r="BO126" s="29">
        <v>104149.62823444427</v>
      </c>
      <c r="BP126" s="29">
        <v>64247.930804491902</v>
      </c>
      <c r="BQ126" s="29">
        <v>31719.337813898073</v>
      </c>
      <c r="BR126" s="29">
        <v>118727.46044771353</v>
      </c>
      <c r="BS126" s="29">
        <v>0</v>
      </c>
      <c r="BT126" s="59">
        <f t="shared" si="5"/>
        <v>51687761.29933688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1.0005033481936352</v>
      </c>
      <c r="CJ126" s="38">
        <f t="shared" si="7"/>
        <v>51687762.299840227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4416.0911845926548</v>
      </c>
      <c r="D127" s="29">
        <v>142.76001988582809</v>
      </c>
      <c r="E127" s="29">
        <v>53.26986692242702</v>
      </c>
      <c r="F127" s="29">
        <v>28.885910052585583</v>
      </c>
      <c r="G127" s="29">
        <v>10602.184562835238</v>
      </c>
      <c r="H127" s="29">
        <v>333.09760514846118</v>
      </c>
      <c r="I127" s="29">
        <v>1118.4269301171432</v>
      </c>
      <c r="J127" s="29">
        <v>71.055469419452081</v>
      </c>
      <c r="K127" s="29">
        <v>971.85809163722445</v>
      </c>
      <c r="L127" s="29">
        <v>10633.695646257065</v>
      </c>
      <c r="M127" s="29">
        <v>6777.828625951196</v>
      </c>
      <c r="N127" s="29">
        <v>33851.66284461935</v>
      </c>
      <c r="O127" s="29">
        <v>381.5862066049956</v>
      </c>
      <c r="P127" s="29">
        <v>592.49356131977243</v>
      </c>
      <c r="Q127" s="29">
        <v>170.86934774800056</v>
      </c>
      <c r="R127" s="29">
        <v>1202.463574946071</v>
      </c>
      <c r="S127" s="29">
        <v>2813.6854421729904</v>
      </c>
      <c r="T127" s="29">
        <v>885.81596816203592</v>
      </c>
      <c r="U127" s="29">
        <v>8180.3831462592607</v>
      </c>
      <c r="V127" s="29">
        <v>361.74425358184965</v>
      </c>
      <c r="W127" s="29">
        <v>107.13624233214153</v>
      </c>
      <c r="X127" s="29">
        <v>6713.3077806215715</v>
      </c>
      <c r="Y127" s="29">
        <v>2757.4786915229079</v>
      </c>
      <c r="Z127" s="29">
        <v>20695.397578808152</v>
      </c>
      <c r="AA127" s="29">
        <v>1718.8313534720444</v>
      </c>
      <c r="AB127" s="29">
        <v>9762.7578228661951</v>
      </c>
      <c r="AC127" s="29">
        <v>8794.2606508196204</v>
      </c>
      <c r="AD127" s="29">
        <v>3649.4435930977752</v>
      </c>
      <c r="AE127" s="29">
        <v>151004.23374422366</v>
      </c>
      <c r="AF127" s="29">
        <v>34171.349471181376</v>
      </c>
      <c r="AG127" s="29">
        <v>8100.1159777309267</v>
      </c>
      <c r="AH127" s="29">
        <v>1599.3925821947723</v>
      </c>
      <c r="AI127" s="29">
        <v>18.710014801679545</v>
      </c>
      <c r="AJ127" s="29">
        <v>12523.442824653359</v>
      </c>
      <c r="AK127" s="29">
        <v>7053.6135272442752</v>
      </c>
      <c r="AL127" s="29">
        <v>21936.545084737802</v>
      </c>
      <c r="AM127" s="29">
        <v>25859.993921583002</v>
      </c>
      <c r="AN127" s="29">
        <v>52675.83948634268</v>
      </c>
      <c r="AO127" s="29">
        <v>13761.064738941323</v>
      </c>
      <c r="AP127" s="29">
        <v>140527.22249287541</v>
      </c>
      <c r="AQ127" s="29">
        <v>40191.493552072789</v>
      </c>
      <c r="AR127" s="29">
        <v>933.02384754715092</v>
      </c>
      <c r="AS127" s="29">
        <v>440.92992454948381</v>
      </c>
      <c r="AT127" s="29">
        <v>9440.4185115619421</v>
      </c>
      <c r="AU127" s="29">
        <v>644.38629600930676</v>
      </c>
      <c r="AV127" s="29">
        <v>1.9339194283193468</v>
      </c>
      <c r="AW127" s="29">
        <v>2.9833076504737432</v>
      </c>
      <c r="AX127" s="29">
        <v>126933.33122662402</v>
      </c>
      <c r="AY127" s="29">
        <v>102447.50670410311</v>
      </c>
      <c r="AZ127" s="29">
        <v>79225.899677526875</v>
      </c>
      <c r="BA127" s="29">
        <v>26.222933538414342</v>
      </c>
      <c r="BB127" s="29">
        <v>6955.243669289971</v>
      </c>
      <c r="BC127" s="29">
        <v>35287.239772085246</v>
      </c>
      <c r="BD127" s="29">
        <v>48640.536703682643</v>
      </c>
      <c r="BE127" s="29">
        <v>27762.223635361715</v>
      </c>
      <c r="BF127" s="29">
        <v>717.2485385123839</v>
      </c>
      <c r="BG127" s="29">
        <v>86638.557543560615</v>
      </c>
      <c r="BH127" s="29">
        <v>42972.184766349768</v>
      </c>
      <c r="BI127" s="29">
        <v>479.44447655327224</v>
      </c>
      <c r="BJ127" s="29">
        <v>56150.502391482325</v>
      </c>
      <c r="BK127" s="29">
        <v>2894.1709097161506</v>
      </c>
      <c r="BL127" s="29">
        <v>16149.690366474013</v>
      </c>
      <c r="BM127" s="29">
        <v>76170.572947385357</v>
      </c>
      <c r="BN127" s="29">
        <v>28766.674224883805</v>
      </c>
      <c r="BO127" s="29">
        <v>29542.460498230586</v>
      </c>
      <c r="BP127" s="29">
        <v>7175.2437061339579</v>
      </c>
      <c r="BQ127" s="29">
        <v>1325.212572042436</v>
      </c>
      <c r="BR127" s="29">
        <v>597.66002999852515</v>
      </c>
      <c r="BS127" s="29">
        <v>0</v>
      </c>
      <c r="BT127" s="59">
        <f t="shared" si="5"/>
        <v>1435532.9924906383</v>
      </c>
      <c r="BU127" s="29">
        <v>75837.660947803059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3.4818154415745015</v>
      </c>
      <c r="CJ127" s="38">
        <f t="shared" si="7"/>
        <v>1511374.135253883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5736.2570095176861</v>
      </c>
      <c r="D128" s="29">
        <v>825.93292880706076</v>
      </c>
      <c r="E128" s="29">
        <v>410.97285005030989</v>
      </c>
      <c r="F128" s="29">
        <v>3883.9901969882412</v>
      </c>
      <c r="G128" s="29">
        <v>17506.463342708365</v>
      </c>
      <c r="H128" s="29">
        <v>1736.9880238126916</v>
      </c>
      <c r="I128" s="29">
        <v>1788.5076555202545</v>
      </c>
      <c r="J128" s="29">
        <v>1072.0518271726366</v>
      </c>
      <c r="K128" s="29">
        <v>9456.0536525880743</v>
      </c>
      <c r="L128" s="29">
        <v>3298.4604543020882</v>
      </c>
      <c r="M128" s="29">
        <v>12667.398206122536</v>
      </c>
      <c r="N128" s="29">
        <v>127396.28209141301</v>
      </c>
      <c r="O128" s="29">
        <v>5195.2548523034229</v>
      </c>
      <c r="P128" s="29">
        <v>6589.8269160458385</v>
      </c>
      <c r="Q128" s="29">
        <v>4762.9502984073242</v>
      </c>
      <c r="R128" s="29">
        <v>11708.987722484932</v>
      </c>
      <c r="S128" s="29">
        <v>10888.255355105503</v>
      </c>
      <c r="T128" s="29">
        <v>10275.513690704909</v>
      </c>
      <c r="U128" s="29">
        <v>50819.01377364534</v>
      </c>
      <c r="V128" s="29">
        <v>762.95696793908303</v>
      </c>
      <c r="W128" s="29">
        <v>428.14540831205426</v>
      </c>
      <c r="X128" s="29">
        <v>120963.70090795435</v>
      </c>
      <c r="Y128" s="29">
        <v>21005.778089461139</v>
      </c>
      <c r="Z128" s="29">
        <v>6907.1426660651696</v>
      </c>
      <c r="AA128" s="29">
        <v>4329.1330340379618</v>
      </c>
      <c r="AB128" s="29">
        <v>37348.346322248639</v>
      </c>
      <c r="AC128" s="29">
        <v>123895.77744222157</v>
      </c>
      <c r="AD128" s="29">
        <v>10843.285192952811</v>
      </c>
      <c r="AE128" s="29">
        <v>200012.97000858106</v>
      </c>
      <c r="AF128" s="29">
        <v>82911.266003552955</v>
      </c>
      <c r="AG128" s="29">
        <v>4822.577818411617</v>
      </c>
      <c r="AH128" s="29">
        <v>1863.2839427264587</v>
      </c>
      <c r="AI128" s="29">
        <v>910.83494959218638</v>
      </c>
      <c r="AJ128" s="29">
        <v>90911.409373923161</v>
      </c>
      <c r="AK128" s="29">
        <v>7506.181525756856</v>
      </c>
      <c r="AL128" s="29">
        <v>31964.919098648523</v>
      </c>
      <c r="AM128" s="29">
        <v>25397.483824164261</v>
      </c>
      <c r="AN128" s="29">
        <v>80178.314494096587</v>
      </c>
      <c r="AO128" s="29">
        <v>47107.074645000714</v>
      </c>
      <c r="AP128" s="29">
        <v>129469.27663968777</v>
      </c>
      <c r="AQ128" s="29">
        <v>32158.337585860616</v>
      </c>
      <c r="AR128" s="29">
        <v>3994.0886457703818</v>
      </c>
      <c r="AS128" s="29">
        <v>482.27525750975195</v>
      </c>
      <c r="AT128" s="29">
        <v>14450.340524494355</v>
      </c>
      <c r="AU128" s="29">
        <v>9749.9916335092439</v>
      </c>
      <c r="AV128" s="29">
        <v>22.282158721182018</v>
      </c>
      <c r="AW128" s="29">
        <v>166.4794379498903</v>
      </c>
      <c r="AX128" s="29">
        <v>67782.25222994668</v>
      </c>
      <c r="AY128" s="29">
        <v>55921.571208040332</v>
      </c>
      <c r="AZ128" s="29">
        <v>19615.336614094616</v>
      </c>
      <c r="BA128" s="29">
        <v>3.6327052945689147</v>
      </c>
      <c r="BB128" s="29">
        <v>8376.2120554834673</v>
      </c>
      <c r="BC128" s="29">
        <v>23463.707427663569</v>
      </c>
      <c r="BD128" s="29">
        <v>64325.145757383412</v>
      </c>
      <c r="BE128" s="29">
        <v>23880.444653136303</v>
      </c>
      <c r="BF128" s="29">
        <v>827.53910723612626</v>
      </c>
      <c r="BG128" s="29">
        <v>61046.724965653208</v>
      </c>
      <c r="BH128" s="29">
        <v>21255.10810686844</v>
      </c>
      <c r="BI128" s="29">
        <v>1741.566961329316</v>
      </c>
      <c r="BJ128" s="29">
        <v>28991.692017221027</v>
      </c>
      <c r="BK128" s="29">
        <v>2232.0237904831297</v>
      </c>
      <c r="BL128" s="29">
        <v>21929.581828795588</v>
      </c>
      <c r="BM128" s="29">
        <v>19031.536773129206</v>
      </c>
      <c r="BN128" s="29">
        <v>31009.066599862785</v>
      </c>
      <c r="BO128" s="29">
        <v>14465.423716977661</v>
      </c>
      <c r="BP128" s="29">
        <v>9478.7565047331173</v>
      </c>
      <c r="BQ128" s="29">
        <v>4156.209501579624</v>
      </c>
      <c r="BR128" s="29">
        <v>13653.611860721605</v>
      </c>
      <c r="BS128" s="29">
        <v>0</v>
      </c>
      <c r="BT128" s="59">
        <f t="shared" si="5"/>
        <v>1869769.9588324844</v>
      </c>
      <c r="BU128" s="29">
        <v>51876.098074144815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50.406153119311178</v>
      </c>
      <c r="CE128" s="29">
        <v>0</v>
      </c>
      <c r="CF128" s="29">
        <v>402.13163890553369</v>
      </c>
      <c r="CG128" s="29">
        <v>0</v>
      </c>
      <c r="CH128" s="29">
        <v>0</v>
      </c>
      <c r="CI128" s="29">
        <v>91.345420546449432</v>
      </c>
      <c r="CJ128" s="38">
        <f t="shared" si="7"/>
        <v>1922189.9401192006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1831.1369758718922</v>
      </c>
      <c r="D129" s="29">
        <v>13.635625194455717</v>
      </c>
      <c r="E129" s="29">
        <v>15.465828750285905</v>
      </c>
      <c r="F129" s="29">
        <v>441.19716366867641</v>
      </c>
      <c r="G129" s="29">
        <v>16431.528566328358</v>
      </c>
      <c r="H129" s="29">
        <v>248.59118550643814</v>
      </c>
      <c r="I129" s="29">
        <v>972.08786475518662</v>
      </c>
      <c r="J129" s="29">
        <v>80.743356570099536</v>
      </c>
      <c r="K129" s="29">
        <v>584.72675955530713</v>
      </c>
      <c r="L129" s="29">
        <v>23034.328170870369</v>
      </c>
      <c r="M129" s="29">
        <v>6359.8070096864976</v>
      </c>
      <c r="N129" s="29">
        <v>25431.881630010677</v>
      </c>
      <c r="O129" s="29">
        <v>639.88938555149173</v>
      </c>
      <c r="P129" s="29">
        <v>1275.7829860531351</v>
      </c>
      <c r="Q129" s="29">
        <v>105.50279542369604</v>
      </c>
      <c r="R129" s="29">
        <v>2052.0835215924985</v>
      </c>
      <c r="S129" s="29">
        <v>5220.1170621491783</v>
      </c>
      <c r="T129" s="29">
        <v>1016.8008324568133</v>
      </c>
      <c r="U129" s="29">
        <v>10052.626961328606</v>
      </c>
      <c r="V129" s="29">
        <v>519.78253248539158</v>
      </c>
      <c r="W129" s="29">
        <v>115.34992249407935</v>
      </c>
      <c r="X129" s="29">
        <v>6811.3028135766344</v>
      </c>
      <c r="Y129" s="29">
        <v>5796.0712636225771</v>
      </c>
      <c r="Z129" s="29">
        <v>36848.00507005649</v>
      </c>
      <c r="AA129" s="29">
        <v>2169.4604108062395</v>
      </c>
      <c r="AB129" s="29">
        <v>31831.859267730288</v>
      </c>
      <c r="AC129" s="29">
        <v>6723.10619435429</v>
      </c>
      <c r="AD129" s="29">
        <v>7035.4295487033469</v>
      </c>
      <c r="AE129" s="29">
        <v>292545.70424369309</v>
      </c>
      <c r="AF129" s="29">
        <v>65438.567754147487</v>
      </c>
      <c r="AG129" s="29">
        <v>5191.0129295539136</v>
      </c>
      <c r="AH129" s="29">
        <v>2173.5109733191221</v>
      </c>
      <c r="AI129" s="29">
        <v>25.2795878536317</v>
      </c>
      <c r="AJ129" s="29">
        <v>22937.598507465991</v>
      </c>
      <c r="AK129" s="29">
        <v>5361.3962139506139</v>
      </c>
      <c r="AL129" s="29">
        <v>9233.5283751366078</v>
      </c>
      <c r="AM129" s="29">
        <v>36118.883961862026</v>
      </c>
      <c r="AN129" s="29">
        <v>11714.800719242297</v>
      </c>
      <c r="AO129" s="29">
        <v>10477.926635335583</v>
      </c>
      <c r="AP129" s="29">
        <v>167043.75623994422</v>
      </c>
      <c r="AQ129" s="29">
        <v>17824.979895349148</v>
      </c>
      <c r="AR129" s="29">
        <v>3616.3809635807083</v>
      </c>
      <c r="AS129" s="29">
        <v>2094.2567774472323</v>
      </c>
      <c r="AT129" s="29">
        <v>27360.234275982602</v>
      </c>
      <c r="AU129" s="29">
        <v>2170.820594872137</v>
      </c>
      <c r="AV129" s="29">
        <v>17.06610172216353</v>
      </c>
      <c r="AW129" s="29">
        <v>1.7742541664960327</v>
      </c>
      <c r="AX129" s="29">
        <v>115478.01884610043</v>
      </c>
      <c r="AY129" s="29">
        <v>88487.898177606301</v>
      </c>
      <c r="AZ129" s="29">
        <v>2040.363508489226</v>
      </c>
      <c r="BA129" s="29">
        <v>18.716216064583293</v>
      </c>
      <c r="BB129" s="29">
        <v>13767.211998479941</v>
      </c>
      <c r="BC129" s="29">
        <v>34213.190046903655</v>
      </c>
      <c r="BD129" s="29">
        <v>91831.161359258229</v>
      </c>
      <c r="BE129" s="29">
        <v>39559.222324111804</v>
      </c>
      <c r="BF129" s="29">
        <v>190.60576239374291</v>
      </c>
      <c r="BG129" s="29">
        <v>69229.986811234266</v>
      </c>
      <c r="BH129" s="29">
        <v>36788.732065473232</v>
      </c>
      <c r="BI129" s="29">
        <v>1006.6851493092161</v>
      </c>
      <c r="BJ129" s="29">
        <v>12822.367775088094</v>
      </c>
      <c r="BK129" s="29">
        <v>3104.229383792569</v>
      </c>
      <c r="BL129" s="29">
        <v>187829.656864291</v>
      </c>
      <c r="BM129" s="29">
        <v>50671.177574029411</v>
      </c>
      <c r="BN129" s="29">
        <v>10053.041274381769</v>
      </c>
      <c r="BO129" s="29">
        <v>8738.4875528840839</v>
      </c>
      <c r="BP129" s="29">
        <v>12108.364817761585</v>
      </c>
      <c r="BQ129" s="29">
        <v>2406.684936679379</v>
      </c>
      <c r="BR129" s="29">
        <v>9557.1152942019417</v>
      </c>
      <c r="BS129" s="29">
        <v>0</v>
      </c>
      <c r="BT129" s="59">
        <f t="shared" si="5"/>
        <v>1664908.6974483123</v>
      </c>
      <c r="BU129" s="29">
        <v>9295.9617890545542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2.127463940628274</v>
      </c>
      <c r="CJ129" s="38">
        <f t="shared" si="7"/>
        <v>1674206.7867013074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21408.227727638347</v>
      </c>
      <c r="D131" s="29">
        <v>245.58681434925077</v>
      </c>
      <c r="E131" s="29">
        <v>820.43848750423115</v>
      </c>
      <c r="F131" s="29">
        <v>849.96702619953646</v>
      </c>
      <c r="G131" s="29">
        <v>262091.1678331868</v>
      </c>
      <c r="H131" s="29">
        <v>10821.987589050694</v>
      </c>
      <c r="I131" s="29">
        <v>15355.361111942309</v>
      </c>
      <c r="J131" s="29">
        <v>937.84067937622922</v>
      </c>
      <c r="K131" s="29">
        <v>7435.3695805381658</v>
      </c>
      <c r="L131" s="29">
        <v>70735.095593208767</v>
      </c>
      <c r="M131" s="29">
        <v>80430.105693014484</v>
      </c>
      <c r="N131" s="29">
        <v>249443.09228589528</v>
      </c>
      <c r="O131" s="29">
        <v>7280.0231293377892</v>
      </c>
      <c r="P131" s="29">
        <v>8436.7728604220174</v>
      </c>
      <c r="Q131" s="29">
        <v>733.32899558137808</v>
      </c>
      <c r="R131" s="29">
        <v>14665.377335103118</v>
      </c>
      <c r="S131" s="29">
        <v>43823.010851555024</v>
      </c>
      <c r="T131" s="29">
        <v>10241.22308244974</v>
      </c>
      <c r="U131" s="29">
        <v>129837.8781370717</v>
      </c>
      <c r="V131" s="29">
        <v>5162.2246032086423</v>
      </c>
      <c r="W131" s="29">
        <v>1518.2968886599697</v>
      </c>
      <c r="X131" s="29">
        <v>56742.12034460326</v>
      </c>
      <c r="Y131" s="29">
        <v>69127.203285068288</v>
      </c>
      <c r="Z131" s="29">
        <v>135044.11896298014</v>
      </c>
      <c r="AA131" s="29">
        <v>28820.541636626636</v>
      </c>
      <c r="AB131" s="29">
        <v>200082.81849601076</v>
      </c>
      <c r="AC131" s="29">
        <v>111536.19685400662</v>
      </c>
      <c r="AD131" s="29">
        <v>112184.54810226041</v>
      </c>
      <c r="AE131" s="29">
        <v>2440615.0185856433</v>
      </c>
      <c r="AF131" s="29">
        <v>619599.34570042195</v>
      </c>
      <c r="AG131" s="29">
        <v>74341.183900191274</v>
      </c>
      <c r="AH131" s="29">
        <v>19141.844398615522</v>
      </c>
      <c r="AI131" s="29">
        <v>380.88086766578988</v>
      </c>
      <c r="AJ131" s="29">
        <v>283617.89402047149</v>
      </c>
      <c r="AK131" s="29">
        <v>81014.848935671529</v>
      </c>
      <c r="AL131" s="29">
        <v>302659.8896407627</v>
      </c>
      <c r="AM131" s="29">
        <v>165394.9475588284</v>
      </c>
      <c r="AN131" s="29">
        <v>439265.26078896847</v>
      </c>
      <c r="AO131" s="29">
        <v>172031.0262570584</v>
      </c>
      <c r="AP131" s="29">
        <v>943865.3574175518</v>
      </c>
      <c r="AQ131" s="29">
        <v>565740.15653416817</v>
      </c>
      <c r="AR131" s="29">
        <v>39479.678768442158</v>
      </c>
      <c r="AS131" s="29">
        <v>7823.3421677080451</v>
      </c>
      <c r="AT131" s="29">
        <v>225537.95990137538</v>
      </c>
      <c r="AU131" s="29">
        <v>34356.64593832878</v>
      </c>
      <c r="AV131" s="29">
        <v>17.749746259470321</v>
      </c>
      <c r="AW131" s="29">
        <v>13.841986375468691</v>
      </c>
      <c r="AX131" s="29">
        <v>1029652.5670372638</v>
      </c>
      <c r="AY131" s="29">
        <v>781705.8042543357</v>
      </c>
      <c r="AZ131" s="29">
        <v>156376.88071832425</v>
      </c>
      <c r="BA131" s="29">
        <v>69.548490601650656</v>
      </c>
      <c r="BB131" s="29">
        <v>101910.48214741083</v>
      </c>
      <c r="BC131" s="29">
        <v>326024.31242911838</v>
      </c>
      <c r="BD131" s="29">
        <v>920548.96188665333</v>
      </c>
      <c r="BE131" s="29">
        <v>321443.38889078755</v>
      </c>
      <c r="BF131" s="29">
        <v>9206.5834012306568</v>
      </c>
      <c r="BG131" s="29">
        <v>828637.70977568603</v>
      </c>
      <c r="BH131" s="29">
        <v>391941.02998642833</v>
      </c>
      <c r="BI131" s="29">
        <v>6497.3456191320329</v>
      </c>
      <c r="BJ131" s="29">
        <v>326606.56353820569</v>
      </c>
      <c r="BK131" s="29">
        <v>40321.513311593037</v>
      </c>
      <c r="BL131" s="29">
        <v>139924.53964241265</v>
      </c>
      <c r="BM131" s="29">
        <v>155176.87853313357</v>
      </c>
      <c r="BN131" s="29">
        <v>388171.76461285696</v>
      </c>
      <c r="BO131" s="29">
        <v>429322.72958324588</v>
      </c>
      <c r="BP131" s="29">
        <v>295349.93702938483</v>
      </c>
      <c r="BQ131" s="29">
        <v>13472.002543776103</v>
      </c>
      <c r="BR131" s="29">
        <v>33774.061505965146</v>
      </c>
      <c r="BS131" s="29">
        <v>0</v>
      </c>
      <c r="BT131" s="59">
        <f t="shared" si="5"/>
        <v>14766841.402038908</v>
      </c>
      <c r="BU131" s="29">
        <v>176868.69949893892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11.140644364728585</v>
      </c>
      <c r="CJ131" s="38">
        <f t="shared" si="7"/>
        <v>14943721.24218221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126.98315915244903</v>
      </c>
      <c r="D133" s="29">
        <v>4.5759830550883659E-2</v>
      </c>
      <c r="E133" s="29">
        <v>1.7774880728706164</v>
      </c>
      <c r="F133" s="29">
        <v>265.63992176506605</v>
      </c>
      <c r="G133" s="29">
        <v>1692.2486035893405</v>
      </c>
      <c r="H133" s="29">
        <v>42.485880045369484</v>
      </c>
      <c r="I133" s="29">
        <v>162.92097025226499</v>
      </c>
      <c r="J133" s="29">
        <v>46.518622027331361</v>
      </c>
      <c r="K133" s="29">
        <v>521.81655656006001</v>
      </c>
      <c r="L133" s="29">
        <v>408.92360932263102</v>
      </c>
      <c r="M133" s="29">
        <v>1191.4619970883391</v>
      </c>
      <c r="N133" s="29">
        <v>508.11098428983263</v>
      </c>
      <c r="O133" s="29">
        <v>119.59232354609837</v>
      </c>
      <c r="P133" s="29">
        <v>163.6046799773043</v>
      </c>
      <c r="Q133" s="29">
        <v>141.8302379853499</v>
      </c>
      <c r="R133" s="29">
        <v>441.58792072079342</v>
      </c>
      <c r="S133" s="29">
        <v>607.37699653302991</v>
      </c>
      <c r="T133" s="29">
        <v>144.84935034969743</v>
      </c>
      <c r="U133" s="29">
        <v>1560.7845045261972</v>
      </c>
      <c r="V133" s="29">
        <v>55.774066766306802</v>
      </c>
      <c r="W133" s="29">
        <v>58.040067120863881</v>
      </c>
      <c r="X133" s="29">
        <v>429.24893022979848</v>
      </c>
      <c r="Y133" s="29">
        <v>112.36283571675442</v>
      </c>
      <c r="Z133" s="29">
        <v>43.126161883537762</v>
      </c>
      <c r="AA133" s="29">
        <v>14.212872265853877</v>
      </c>
      <c r="AB133" s="29">
        <v>410.25168850985199</v>
      </c>
      <c r="AC133" s="29">
        <v>483.20575537877625</v>
      </c>
      <c r="AD133" s="29">
        <v>1830.1312476102585</v>
      </c>
      <c r="AE133" s="29">
        <v>4815.8264013475</v>
      </c>
      <c r="AF133" s="29">
        <v>1035.0119242765641</v>
      </c>
      <c r="AG133" s="29">
        <v>2385.8789209004881</v>
      </c>
      <c r="AH133" s="29">
        <v>165.86719455357891</v>
      </c>
      <c r="AI133" s="29">
        <v>5.3425618144770731E-2</v>
      </c>
      <c r="AJ133" s="29">
        <v>1444.5405218670298</v>
      </c>
      <c r="AK133" s="29">
        <v>328.44043599856275</v>
      </c>
      <c r="AL133" s="29">
        <v>358.99409814023642</v>
      </c>
      <c r="AM133" s="29">
        <v>138.24902637618729</v>
      </c>
      <c r="AN133" s="29">
        <v>138.91881913048528</v>
      </c>
      <c r="AO133" s="29">
        <v>422.21464497465195</v>
      </c>
      <c r="AP133" s="29">
        <v>1738.5680357861133</v>
      </c>
      <c r="AQ133" s="29">
        <v>434.83618853665689</v>
      </c>
      <c r="AR133" s="29">
        <v>504.58249576176962</v>
      </c>
      <c r="AS133" s="29">
        <v>1.4439185424221153</v>
      </c>
      <c r="AT133" s="29">
        <v>203.31610732356131</v>
      </c>
      <c r="AU133" s="29">
        <v>318.225704787474</v>
      </c>
      <c r="AV133" s="29">
        <v>9.8989665203383783</v>
      </c>
      <c r="AW133" s="29">
        <v>10.745915405370768</v>
      </c>
      <c r="AX133" s="29">
        <v>1134.224585536756</v>
      </c>
      <c r="AY133" s="29">
        <v>578.06044301992665</v>
      </c>
      <c r="AZ133" s="29">
        <v>174.08437123279597</v>
      </c>
      <c r="BA133" s="29">
        <v>0</v>
      </c>
      <c r="BB133" s="29">
        <v>41.154593713234469</v>
      </c>
      <c r="BC133" s="29">
        <v>354.48721577626515</v>
      </c>
      <c r="BD133" s="29">
        <v>856.44935603836245</v>
      </c>
      <c r="BE133" s="29">
        <v>319.28617967641219</v>
      </c>
      <c r="BF133" s="29">
        <v>4.3078538766449732</v>
      </c>
      <c r="BG133" s="29">
        <v>577.73186271560428</v>
      </c>
      <c r="BH133" s="29">
        <v>3524.5594951270796</v>
      </c>
      <c r="BI133" s="29">
        <v>2.7257525108170519E-2</v>
      </c>
      <c r="BJ133" s="29">
        <v>2785.2881430887646</v>
      </c>
      <c r="BK133" s="29">
        <v>212.02267096679765</v>
      </c>
      <c r="BL133" s="29">
        <v>36294.651620504788</v>
      </c>
      <c r="BM133" s="29">
        <v>8906.4991521469328</v>
      </c>
      <c r="BN133" s="29">
        <v>121.69455486513478</v>
      </c>
      <c r="BO133" s="29">
        <v>78.241361130140263</v>
      </c>
      <c r="BP133" s="29">
        <v>66.160622850475846</v>
      </c>
      <c r="BQ133" s="29">
        <v>36.325451466223349</v>
      </c>
      <c r="BR133" s="29">
        <v>370.41249320505847</v>
      </c>
      <c r="BS133" s="29">
        <v>0</v>
      </c>
      <c r="BT133" s="59">
        <f t="shared" si="5"/>
        <v>82476.195221426256</v>
      </c>
      <c r="BU133" s="29">
        <v>5636.5614253684334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0.14052051422311329</v>
      </c>
      <c r="CJ133" s="38">
        <f t="shared" si="7"/>
        <v>88112.897167308911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199.77535035411898</v>
      </c>
      <c r="D135" s="29">
        <v>2.8570688187326541</v>
      </c>
      <c r="E135" s="29">
        <v>6.0110620138971091</v>
      </c>
      <c r="F135" s="29">
        <v>0</v>
      </c>
      <c r="G135" s="29">
        <v>2740.6455076166721</v>
      </c>
      <c r="H135" s="29">
        <v>175.73382487580994</v>
      </c>
      <c r="I135" s="29">
        <v>266.56883891340431</v>
      </c>
      <c r="J135" s="29">
        <v>70.911059961497841</v>
      </c>
      <c r="K135" s="29">
        <v>237.99190623300242</v>
      </c>
      <c r="L135" s="29">
        <v>1619.5965069514536</v>
      </c>
      <c r="M135" s="29">
        <v>1954.5133552265418</v>
      </c>
      <c r="N135" s="29">
        <v>26769.394009182455</v>
      </c>
      <c r="O135" s="29">
        <v>520.27013369983604</v>
      </c>
      <c r="P135" s="29">
        <v>508.03931235849592</v>
      </c>
      <c r="Q135" s="29">
        <v>3.9986280782193244</v>
      </c>
      <c r="R135" s="29">
        <v>1747.641758108449</v>
      </c>
      <c r="S135" s="29">
        <v>4590.5735055062869</v>
      </c>
      <c r="T135" s="29">
        <v>611.47135370249407</v>
      </c>
      <c r="U135" s="29">
        <v>8734.2489661332202</v>
      </c>
      <c r="V135" s="29">
        <v>237.69569428832529</v>
      </c>
      <c r="W135" s="29">
        <v>29.340765290855792</v>
      </c>
      <c r="X135" s="29">
        <v>1097.8766428975716</v>
      </c>
      <c r="Y135" s="29">
        <v>4162.2409864039555</v>
      </c>
      <c r="Z135" s="29">
        <v>0</v>
      </c>
      <c r="AA135" s="29">
        <v>84.746423765685833</v>
      </c>
      <c r="AB135" s="29">
        <v>0</v>
      </c>
      <c r="AC135" s="29">
        <v>993.97258190605521</v>
      </c>
      <c r="AD135" s="29">
        <v>259.31818086813092</v>
      </c>
      <c r="AE135" s="29">
        <v>39665.542174393857</v>
      </c>
      <c r="AF135" s="29">
        <v>10380.075146532225</v>
      </c>
      <c r="AG135" s="29">
        <v>472.607451079687</v>
      </c>
      <c r="AH135" s="29">
        <v>0</v>
      </c>
      <c r="AI135" s="29">
        <v>0.73195865233797108</v>
      </c>
      <c r="AJ135" s="29">
        <v>1238.9118307960966</v>
      </c>
      <c r="AK135" s="29">
        <v>791.97917084978701</v>
      </c>
      <c r="AL135" s="29">
        <v>1142.4976083299252</v>
      </c>
      <c r="AM135" s="29">
        <v>764.2061965537564</v>
      </c>
      <c r="AN135" s="29">
        <v>2638.7692916075348</v>
      </c>
      <c r="AO135" s="29">
        <v>627.7629171843173</v>
      </c>
      <c r="AP135" s="29">
        <v>5072.7831182113714</v>
      </c>
      <c r="AQ135" s="29">
        <v>15116.138351105201</v>
      </c>
      <c r="AR135" s="29">
        <v>65581.037056419445</v>
      </c>
      <c r="AS135" s="29">
        <v>53.051627926587585</v>
      </c>
      <c r="AT135" s="29">
        <v>224.23292861968631</v>
      </c>
      <c r="AU135" s="29">
        <v>0</v>
      </c>
      <c r="AV135" s="29">
        <v>0</v>
      </c>
      <c r="AW135" s="29">
        <v>0</v>
      </c>
      <c r="AX135" s="29">
        <v>3945.2887629410875</v>
      </c>
      <c r="AY135" s="29">
        <v>51847.416128315293</v>
      </c>
      <c r="AZ135" s="29">
        <v>2110.2499114966568</v>
      </c>
      <c r="BA135" s="29">
        <v>0</v>
      </c>
      <c r="BB135" s="29">
        <v>3808.9150735055073</v>
      </c>
      <c r="BC135" s="29">
        <v>2651.2458558434982</v>
      </c>
      <c r="BD135" s="29">
        <v>1080.313227090232</v>
      </c>
      <c r="BE135" s="29">
        <v>908.9757945176882</v>
      </c>
      <c r="BF135" s="29">
        <v>57.88483358991472</v>
      </c>
      <c r="BG135" s="29">
        <v>1681.4137204215183</v>
      </c>
      <c r="BH135" s="29">
        <v>35950.093766044156</v>
      </c>
      <c r="BI135" s="29">
        <v>1321.9499178208982</v>
      </c>
      <c r="BJ135" s="29">
        <v>41553.262635313258</v>
      </c>
      <c r="BK135" s="29">
        <v>229.88258964986682</v>
      </c>
      <c r="BL135" s="29">
        <v>10015.799833733397</v>
      </c>
      <c r="BM135" s="29">
        <v>19781.138426456928</v>
      </c>
      <c r="BN135" s="29">
        <v>6527.7767643436082</v>
      </c>
      <c r="BO135" s="29">
        <v>3890.9012959839001</v>
      </c>
      <c r="BP135" s="29">
        <v>8449.7135608108947</v>
      </c>
      <c r="BQ135" s="29">
        <v>218.20774995561356</v>
      </c>
      <c r="BR135" s="29">
        <v>614.5914650709334</v>
      </c>
      <c r="BS135" s="29">
        <v>0</v>
      </c>
      <c r="BT135" s="59">
        <f t="shared" si="5"/>
        <v>398040.78156432183</v>
      </c>
      <c r="BU135" s="29">
        <v>429729.39053425938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827770.17209858121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38.366622063592317</v>
      </c>
      <c r="D136" s="29">
        <v>0.12426600402251704</v>
      </c>
      <c r="E136" s="29">
        <v>0</v>
      </c>
      <c r="F136" s="29">
        <v>15.435679951634242</v>
      </c>
      <c r="G136" s="29">
        <v>219.75618967673051</v>
      </c>
      <c r="H136" s="29">
        <v>2.6337906578638717</v>
      </c>
      <c r="I136" s="29">
        <v>0.9530051668919558</v>
      </c>
      <c r="J136" s="29">
        <v>27.914907178626773</v>
      </c>
      <c r="K136" s="29">
        <v>275.39328764938136</v>
      </c>
      <c r="L136" s="29">
        <v>0.48449553312579308</v>
      </c>
      <c r="M136" s="29">
        <v>238.53647290375378</v>
      </c>
      <c r="N136" s="29">
        <v>3733.542226414238</v>
      </c>
      <c r="O136" s="29">
        <v>97.319376260311458</v>
      </c>
      <c r="P136" s="29">
        <v>77.99622654074301</v>
      </c>
      <c r="Q136" s="29">
        <v>139.36602530637731</v>
      </c>
      <c r="R136" s="29">
        <v>270.1815427853067</v>
      </c>
      <c r="S136" s="29">
        <v>151.00115489072431</v>
      </c>
      <c r="T136" s="29">
        <v>274.32048899775248</v>
      </c>
      <c r="U136" s="29">
        <v>709.19848454269072</v>
      </c>
      <c r="V136" s="29">
        <v>3.1101595293494504</v>
      </c>
      <c r="W136" s="29">
        <v>9.0907201947942617</v>
      </c>
      <c r="X136" s="29">
        <v>3742.6564796069692</v>
      </c>
      <c r="Y136" s="29">
        <v>36.108886310059688</v>
      </c>
      <c r="Z136" s="29">
        <v>13.598923464923269</v>
      </c>
      <c r="AA136" s="29">
        <v>0.22553579413486907</v>
      </c>
      <c r="AB136" s="29">
        <v>2.5565538715726213E-2</v>
      </c>
      <c r="AC136" s="29">
        <v>2.6316671573118358</v>
      </c>
      <c r="AD136" s="29">
        <v>30.219312414578823</v>
      </c>
      <c r="AE136" s="29">
        <v>1485.0551448753868</v>
      </c>
      <c r="AF136" s="29">
        <v>240.07755967893777</v>
      </c>
      <c r="AG136" s="29">
        <v>1.3262147415886694</v>
      </c>
      <c r="AH136" s="29">
        <v>3.2831741016006173E-2</v>
      </c>
      <c r="AI136" s="29">
        <v>0</v>
      </c>
      <c r="AJ136" s="29">
        <v>3.5871029670463228</v>
      </c>
      <c r="AK136" s="29">
        <v>1.2383023836282212</v>
      </c>
      <c r="AL136" s="29">
        <v>292.85287589238567</v>
      </c>
      <c r="AM136" s="29">
        <v>108.26104818193873</v>
      </c>
      <c r="AN136" s="29">
        <v>1810.9325412383705</v>
      </c>
      <c r="AO136" s="29">
        <v>988.2787246312048</v>
      </c>
      <c r="AP136" s="29">
        <v>296.33129775667362</v>
      </c>
      <c r="AQ136" s="29">
        <v>123.69775427117038</v>
      </c>
      <c r="AR136" s="29">
        <v>8.1033562627599975E-2</v>
      </c>
      <c r="AS136" s="29">
        <v>2.2907055764931822E-2</v>
      </c>
      <c r="AT136" s="29">
        <v>10.104963179008248</v>
      </c>
      <c r="AU136" s="29">
        <v>192.88259151017849</v>
      </c>
      <c r="AV136" s="29">
        <v>6.4841720644272766E-2</v>
      </c>
      <c r="AW136" s="29">
        <v>0</v>
      </c>
      <c r="AX136" s="29">
        <v>302.65308398643134</v>
      </c>
      <c r="AY136" s="29">
        <v>62.718758361368316</v>
      </c>
      <c r="AZ136" s="29">
        <v>454.93707556749303</v>
      </c>
      <c r="BA136" s="29">
        <v>0</v>
      </c>
      <c r="BB136" s="29">
        <v>7.5017118791196609</v>
      </c>
      <c r="BC136" s="29">
        <v>64.481328013712343</v>
      </c>
      <c r="BD136" s="29">
        <v>165.89639217707688</v>
      </c>
      <c r="BE136" s="29">
        <v>5.3399198415483937</v>
      </c>
      <c r="BF136" s="29">
        <v>0</v>
      </c>
      <c r="BG136" s="29">
        <v>132.85970100739527</v>
      </c>
      <c r="BH136" s="29">
        <v>30630.158498572171</v>
      </c>
      <c r="BI136" s="29">
        <v>0.5609365555539656</v>
      </c>
      <c r="BJ136" s="29">
        <v>535.67724406037746</v>
      </c>
      <c r="BK136" s="29">
        <v>0</v>
      </c>
      <c r="BL136" s="29">
        <v>232312.94203516675</v>
      </c>
      <c r="BM136" s="29">
        <v>15868.142648375499</v>
      </c>
      <c r="BN136" s="29">
        <v>620.29874807513204</v>
      </c>
      <c r="BO136" s="29">
        <v>65.589922983440559</v>
      </c>
      <c r="BP136" s="29">
        <v>1.4115772712569605</v>
      </c>
      <c r="BQ136" s="29">
        <v>0.47989195192429107</v>
      </c>
      <c r="BR136" s="29">
        <v>7.5456628351659312</v>
      </c>
      <c r="BS136" s="29">
        <v>0</v>
      </c>
      <c r="BT136" s="59">
        <f t="shared" si="5"/>
        <v>296904.21436460363</v>
      </c>
      <c r="BU136" s="29">
        <v>177078.06075551099</v>
      </c>
      <c r="BV136" s="29">
        <v>0</v>
      </c>
      <c r="BW136" s="29">
        <v>97840.234871919514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2.8917920068010039</v>
      </c>
      <c r="CJ136" s="38">
        <f t="shared" si="7"/>
        <v>571825.40178404097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220.30427936701719</v>
      </c>
      <c r="D138" s="29">
        <v>2.9554077227493343</v>
      </c>
      <c r="E138" s="29">
        <v>2.6206244914907058</v>
      </c>
      <c r="F138" s="29">
        <v>154.8175470862879</v>
      </c>
      <c r="G138" s="29">
        <v>1356.7607837506569</v>
      </c>
      <c r="H138" s="29">
        <v>21.871374808172146</v>
      </c>
      <c r="I138" s="29">
        <v>19.793411528828056</v>
      </c>
      <c r="J138" s="29">
        <v>151.33067343787144</v>
      </c>
      <c r="K138" s="29">
        <v>1465.1785769992255</v>
      </c>
      <c r="L138" s="29">
        <v>37.550870572752473</v>
      </c>
      <c r="M138" s="29">
        <v>1345.6246013602711</v>
      </c>
      <c r="N138" s="29">
        <v>19951.157393872512</v>
      </c>
      <c r="O138" s="29">
        <v>529.80807672345827</v>
      </c>
      <c r="P138" s="29">
        <v>444.62123836022477</v>
      </c>
      <c r="Q138" s="29">
        <v>740.85688266279237</v>
      </c>
      <c r="R138" s="29">
        <v>1502.5283338077118</v>
      </c>
      <c r="S138" s="29">
        <v>838.80689812058154</v>
      </c>
      <c r="T138" s="29">
        <v>1468.1849428105936</v>
      </c>
      <c r="U138" s="29">
        <v>3915.1239452527479</v>
      </c>
      <c r="V138" s="29">
        <v>26.19735391299832</v>
      </c>
      <c r="W138" s="29">
        <v>51.242268758191756</v>
      </c>
      <c r="X138" s="29">
        <v>19909.308785891139</v>
      </c>
      <c r="Y138" s="29">
        <v>259.12013495421189</v>
      </c>
      <c r="Z138" s="29">
        <v>209.46474380361317</v>
      </c>
      <c r="AA138" s="29">
        <v>4.838282705623933</v>
      </c>
      <c r="AB138" s="29">
        <v>119.29316901347447</v>
      </c>
      <c r="AC138" s="29">
        <v>90.317023776090963</v>
      </c>
      <c r="AD138" s="29">
        <v>271.93059005396952</v>
      </c>
      <c r="AE138" s="29">
        <v>8491.8916973614851</v>
      </c>
      <c r="AF138" s="29">
        <v>1769.4734372030507</v>
      </c>
      <c r="AG138" s="29">
        <v>45.247577147568734</v>
      </c>
      <c r="AH138" s="29">
        <v>21.307517071487243</v>
      </c>
      <c r="AI138" s="29">
        <v>0.12893061117774271</v>
      </c>
      <c r="AJ138" s="29">
        <v>76.390944905245505</v>
      </c>
      <c r="AK138" s="29">
        <v>25.227707417274072</v>
      </c>
      <c r="AL138" s="29">
        <v>1684.1471294968796</v>
      </c>
      <c r="AM138" s="29">
        <v>1041.4220041914984</v>
      </c>
      <c r="AN138" s="29">
        <v>83862.897180056185</v>
      </c>
      <c r="AO138" s="29">
        <v>5292.7413247091754</v>
      </c>
      <c r="AP138" s="29">
        <v>1891.7596258355056</v>
      </c>
      <c r="AQ138" s="29">
        <v>716.10660441916707</v>
      </c>
      <c r="AR138" s="29">
        <v>67.39043417182728</v>
      </c>
      <c r="AS138" s="29">
        <v>11.416849781787622</v>
      </c>
      <c r="AT138" s="29">
        <v>66.187031635927468</v>
      </c>
      <c r="AU138" s="29">
        <v>1052.8848663815147</v>
      </c>
      <c r="AV138" s="29">
        <v>2.5445630311804899</v>
      </c>
      <c r="AW138" s="29">
        <v>2.2094485954972754E-2</v>
      </c>
      <c r="AX138" s="29">
        <v>1756.8343801639603</v>
      </c>
      <c r="AY138" s="29">
        <v>602.89502832619485</v>
      </c>
      <c r="AZ138" s="29">
        <v>2706.7215984779959</v>
      </c>
      <c r="BA138" s="29">
        <v>4.4450932114456601</v>
      </c>
      <c r="BB138" s="29">
        <v>5689.3116029709472</v>
      </c>
      <c r="BC138" s="29">
        <v>140.08309256324517</v>
      </c>
      <c r="BD138" s="29">
        <v>1058.1125952412756</v>
      </c>
      <c r="BE138" s="29">
        <v>71.996040151031963</v>
      </c>
      <c r="BF138" s="29">
        <v>4.2004386030293572</v>
      </c>
      <c r="BG138" s="29">
        <v>800.92364074081081</v>
      </c>
      <c r="BH138" s="29">
        <v>3148.6197437634423</v>
      </c>
      <c r="BI138" s="29">
        <v>4.7942811157872471</v>
      </c>
      <c r="BJ138" s="29">
        <v>70226.4097815813</v>
      </c>
      <c r="BK138" s="29">
        <v>15.388573594315554</v>
      </c>
      <c r="BL138" s="29">
        <v>1503.6190329829285</v>
      </c>
      <c r="BM138" s="29">
        <v>51014.433096624794</v>
      </c>
      <c r="BN138" s="29">
        <v>11348.100507351985</v>
      </c>
      <c r="BO138" s="29">
        <v>4755.8169840399078</v>
      </c>
      <c r="BP138" s="29">
        <v>2909.7087444794506</v>
      </c>
      <c r="BQ138" s="29">
        <v>11.539967725133538</v>
      </c>
      <c r="BR138" s="29">
        <v>95.466864152143685</v>
      </c>
      <c r="BS138" s="29">
        <v>0</v>
      </c>
      <c r="BT138" s="59">
        <f t="shared" si="5"/>
        <v>319100.21682338021</v>
      </c>
      <c r="BU138" s="29">
        <v>5666159.9242205946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364325.15470597957</v>
      </c>
      <c r="CH138" s="29">
        <v>-25994.93179909559</v>
      </c>
      <c r="CI138" s="29">
        <v>160151.50250627671</v>
      </c>
      <c r="CJ138" s="38">
        <f t="shared" si="7"/>
        <v>6483741.8664571363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27.917384399704172</v>
      </c>
      <c r="D139" s="29">
        <v>9.0421872333760756E-2</v>
      </c>
      <c r="E139" s="29">
        <v>0</v>
      </c>
      <c r="F139" s="29">
        <v>11.231737054315806</v>
      </c>
      <c r="G139" s="29">
        <v>159.90508654243399</v>
      </c>
      <c r="H139" s="29">
        <v>1.9164717212284823</v>
      </c>
      <c r="I139" s="29">
        <v>0.69345202022030339</v>
      </c>
      <c r="J139" s="29">
        <v>20.312218075807774</v>
      </c>
      <c r="K139" s="29">
        <v>200.38929305954701</v>
      </c>
      <c r="L139" s="29">
        <v>0.3525420615813768</v>
      </c>
      <c r="M139" s="29">
        <v>173.57051648607379</v>
      </c>
      <c r="N139" s="29">
        <v>2716.703423475024</v>
      </c>
      <c r="O139" s="29">
        <v>70.814220550751614</v>
      </c>
      <c r="P139" s="29">
        <v>56.753775051012525</v>
      </c>
      <c r="Q139" s="29">
        <v>101.40936812962522</v>
      </c>
      <c r="R139" s="29">
        <v>196.59697888285473</v>
      </c>
      <c r="S139" s="29">
        <v>109.87564344070671</v>
      </c>
      <c r="T139" s="29">
        <v>199.60867358537578</v>
      </c>
      <c r="U139" s="29">
        <v>516.04664793917345</v>
      </c>
      <c r="V139" s="29">
        <v>2.2631004361378442</v>
      </c>
      <c r="W139" s="29">
        <v>6.6148416643918218</v>
      </c>
      <c r="X139" s="29">
        <v>2720.0787161993376</v>
      </c>
      <c r="Y139" s="29">
        <v>26.274548165650138</v>
      </c>
      <c r="Z139" s="29">
        <v>9.8952254165915239</v>
      </c>
      <c r="AA139" s="29">
        <v>0.16411060244812567</v>
      </c>
      <c r="AB139" s="29">
        <v>1.8602705511302477E-2</v>
      </c>
      <c r="AC139" s="29">
        <v>1.9149265609304005</v>
      </c>
      <c r="AD139" s="29">
        <v>21.989013251524131</v>
      </c>
      <c r="AE139" s="29">
        <v>12474.058738139332</v>
      </c>
      <c r="AF139" s="29">
        <v>1702.4976534882926</v>
      </c>
      <c r="AG139" s="29">
        <v>0.96501710982315658</v>
      </c>
      <c r="AH139" s="29">
        <v>2.3889940921464538E-2</v>
      </c>
      <c r="AI139" s="29">
        <v>0</v>
      </c>
      <c r="AJ139" s="29">
        <v>2.6101472328308244</v>
      </c>
      <c r="AK139" s="29">
        <v>0.90104788452627571</v>
      </c>
      <c r="AL139" s="29">
        <v>213.09372233227793</v>
      </c>
      <c r="AM139" s="29">
        <v>2501.6140591216563</v>
      </c>
      <c r="AN139" s="29">
        <v>12471.611424010305</v>
      </c>
      <c r="AO139" s="29">
        <v>719.11874347051742</v>
      </c>
      <c r="AP139" s="29">
        <v>24686.774313856229</v>
      </c>
      <c r="AQ139" s="29">
        <v>328.97496383259994</v>
      </c>
      <c r="AR139" s="29">
        <v>5.8963885676527897E-2</v>
      </c>
      <c r="AS139" s="29">
        <v>1.666826649985207E-2</v>
      </c>
      <c r="AT139" s="29">
        <v>7.3528532416965184</v>
      </c>
      <c r="AU139" s="29">
        <v>140.35057457692133</v>
      </c>
      <c r="AV139" s="29">
        <v>4.7181929057084779E-2</v>
      </c>
      <c r="AW139" s="29">
        <v>0</v>
      </c>
      <c r="AX139" s="29">
        <v>22916.297472295639</v>
      </c>
      <c r="AY139" s="29">
        <v>7984.0859043858345</v>
      </c>
      <c r="AZ139" s="29">
        <v>331.03391784775192</v>
      </c>
      <c r="BA139" s="29">
        <v>0</v>
      </c>
      <c r="BB139" s="29">
        <v>15060.764104443182</v>
      </c>
      <c r="BC139" s="29">
        <v>12.207994894030294</v>
      </c>
      <c r="BD139" s="29">
        <v>8188.890023968147</v>
      </c>
      <c r="BE139" s="29">
        <v>3.8855804045772087</v>
      </c>
      <c r="BF139" s="29">
        <v>0</v>
      </c>
      <c r="BG139" s="29">
        <v>12216.129865911991</v>
      </c>
      <c r="BH139" s="29">
        <v>1.6891671778108115</v>
      </c>
      <c r="BI139" s="29">
        <v>373.29517289231183</v>
      </c>
      <c r="BJ139" s="29">
        <v>8.9246976551432411</v>
      </c>
      <c r="BK139" s="29">
        <v>0</v>
      </c>
      <c r="BL139" s="29">
        <v>0</v>
      </c>
      <c r="BM139" s="29">
        <v>13923.86680716368</v>
      </c>
      <c r="BN139" s="29">
        <v>10193.714133778181</v>
      </c>
      <c r="BO139" s="29">
        <v>2527.1163913537757</v>
      </c>
      <c r="BP139" s="29">
        <v>2101.5824031061161</v>
      </c>
      <c r="BQ139" s="29">
        <v>0.34919227629653821</v>
      </c>
      <c r="BR139" s="29">
        <v>5.4905842263290712</v>
      </c>
      <c r="BS139" s="29">
        <v>0</v>
      </c>
      <c r="BT139" s="59">
        <f t="shared" ref="BT139:BT143" si="8">SUM(C139:BS139)</f>
        <v>158452.79431545027</v>
      </c>
      <c r="BU139" s="29">
        <v>130232.4089377498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2.1042058100409324</v>
      </c>
      <c r="CJ139" s="38">
        <f t="shared" ref="CJ139:CJ143" si="9">SUM(BT139:CI139)</f>
        <v>288687.3074590101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104.78425129857648</v>
      </c>
      <c r="D140" s="29">
        <v>44.743396715034457</v>
      </c>
      <c r="E140" s="29">
        <v>10.842403525990822</v>
      </c>
      <c r="F140" s="29">
        <v>159.74066863846582</v>
      </c>
      <c r="G140" s="29">
        <v>1476.4560461672706</v>
      </c>
      <c r="H140" s="29">
        <v>46.577884717099607</v>
      </c>
      <c r="I140" s="29">
        <v>98.056469097565014</v>
      </c>
      <c r="J140" s="29">
        <v>37.407921406106368</v>
      </c>
      <c r="K140" s="29">
        <v>218.40596734008383</v>
      </c>
      <c r="L140" s="29">
        <v>373.11432986787526</v>
      </c>
      <c r="M140" s="29">
        <v>444.77399554863547</v>
      </c>
      <c r="N140" s="29">
        <v>3223.1512474716301</v>
      </c>
      <c r="O140" s="29">
        <v>230.5309542843803</v>
      </c>
      <c r="P140" s="29">
        <v>364.90678824644175</v>
      </c>
      <c r="Q140" s="29">
        <v>144.33466323333798</v>
      </c>
      <c r="R140" s="29">
        <v>489.89090983047038</v>
      </c>
      <c r="S140" s="29">
        <v>391.60249287015642</v>
      </c>
      <c r="T140" s="29">
        <v>285.2826551391102</v>
      </c>
      <c r="U140" s="29">
        <v>1264.9312142969015</v>
      </c>
      <c r="V140" s="29">
        <v>37.858422288622414</v>
      </c>
      <c r="W140" s="29">
        <v>16.835976701019657</v>
      </c>
      <c r="X140" s="29">
        <v>2864.7551700952554</v>
      </c>
      <c r="Y140" s="29">
        <v>361.55446426775717</v>
      </c>
      <c r="Z140" s="29">
        <v>715.12596286674182</v>
      </c>
      <c r="AA140" s="29">
        <v>86.524047088695539</v>
      </c>
      <c r="AB140" s="29">
        <v>1202.856921621295</v>
      </c>
      <c r="AC140" s="29">
        <v>244.90702712146225</v>
      </c>
      <c r="AD140" s="29">
        <v>773.48803180159177</v>
      </c>
      <c r="AE140" s="29">
        <v>5042.4776451157732</v>
      </c>
      <c r="AF140" s="29">
        <v>3206.1366415776492</v>
      </c>
      <c r="AG140" s="29">
        <v>359.08484769854471</v>
      </c>
      <c r="AH140" s="29">
        <v>292.37854904565745</v>
      </c>
      <c r="AI140" s="29">
        <v>7.9322033640755816</v>
      </c>
      <c r="AJ140" s="29">
        <v>1457.9463389569446</v>
      </c>
      <c r="AK140" s="29">
        <v>693.84174876623615</v>
      </c>
      <c r="AL140" s="29">
        <v>1415.3588412019476</v>
      </c>
      <c r="AM140" s="29">
        <v>1058.7226543228821</v>
      </c>
      <c r="AN140" s="29">
        <v>1501.2758810578632</v>
      </c>
      <c r="AO140" s="29">
        <v>1714.8365905414364</v>
      </c>
      <c r="AP140" s="29">
        <v>5653.9483935177705</v>
      </c>
      <c r="AQ140" s="29">
        <v>1869.8266830487237</v>
      </c>
      <c r="AR140" s="29">
        <v>404.05002810290068</v>
      </c>
      <c r="AS140" s="29">
        <v>88.02910071890895</v>
      </c>
      <c r="AT140" s="29">
        <v>1306.3745167644695</v>
      </c>
      <c r="AU140" s="29">
        <v>255.3073818219232</v>
      </c>
      <c r="AV140" s="29">
        <v>4.5737460093289215</v>
      </c>
      <c r="AW140" s="29">
        <v>1.1725067126981215</v>
      </c>
      <c r="AX140" s="29">
        <v>5623.5712854302146</v>
      </c>
      <c r="AY140" s="29">
        <v>2022.2748430760303</v>
      </c>
      <c r="AZ140" s="29">
        <v>1704.6249512132715</v>
      </c>
      <c r="BA140" s="29">
        <v>0</v>
      </c>
      <c r="BB140" s="29">
        <v>262.61171874624063</v>
      </c>
      <c r="BC140" s="29">
        <v>1178.6527883244901</v>
      </c>
      <c r="BD140" s="29">
        <v>2110.3922132762486</v>
      </c>
      <c r="BE140" s="29">
        <v>1118.7701927601549</v>
      </c>
      <c r="BF140" s="29">
        <v>15.711654695239917</v>
      </c>
      <c r="BG140" s="29">
        <v>2332.3624390160603</v>
      </c>
      <c r="BH140" s="29">
        <v>199.04738740375873</v>
      </c>
      <c r="BI140" s="29">
        <v>14.770487377215764</v>
      </c>
      <c r="BJ140" s="29">
        <v>1.0768606428383631</v>
      </c>
      <c r="BK140" s="29">
        <v>153.17474629078947</v>
      </c>
      <c r="BL140" s="29">
        <v>631.80887926895866</v>
      </c>
      <c r="BM140" s="29">
        <v>0.48885306558846364</v>
      </c>
      <c r="BN140" s="29">
        <v>776.93493618343587</v>
      </c>
      <c r="BO140" s="29">
        <v>276.12085064126489</v>
      </c>
      <c r="BP140" s="29">
        <v>314.15812985619891</v>
      </c>
      <c r="BQ140" s="29">
        <v>126.03428470412867</v>
      </c>
      <c r="BR140" s="29">
        <v>346.76786283646527</v>
      </c>
      <c r="BS140" s="29">
        <v>0</v>
      </c>
      <c r="BT140" s="59">
        <f t="shared" si="8"/>
        <v>61256.069946701908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2.0131492569965412</v>
      </c>
      <c r="CJ140" s="38">
        <f t="shared" si="9"/>
        <v>61258.083095958908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17219.649704373045</v>
      </c>
      <c r="D141" s="29">
        <v>10.930607953974247</v>
      </c>
      <c r="E141" s="29">
        <v>372.89873440284515</v>
      </c>
      <c r="F141" s="29">
        <v>2514.8076369581677</v>
      </c>
      <c r="G141" s="29">
        <v>23330.06386140074</v>
      </c>
      <c r="H141" s="29">
        <v>853.16514652918386</v>
      </c>
      <c r="I141" s="29">
        <v>2348.0363939302415</v>
      </c>
      <c r="J141" s="29">
        <v>659.60796769559397</v>
      </c>
      <c r="K141" s="29">
        <v>378.92546704725839</v>
      </c>
      <c r="L141" s="29">
        <v>1818.5864077157098</v>
      </c>
      <c r="M141" s="29">
        <v>6428.1566484550722</v>
      </c>
      <c r="N141" s="29">
        <v>18830.849926087001</v>
      </c>
      <c r="O141" s="29">
        <v>3411.1524823229952</v>
      </c>
      <c r="P141" s="29">
        <v>6133.2020181151011</v>
      </c>
      <c r="Q141" s="29">
        <v>7173.5744840131829</v>
      </c>
      <c r="R141" s="29">
        <v>6875.1365701738168</v>
      </c>
      <c r="S141" s="29">
        <v>2649.9585392899435</v>
      </c>
      <c r="T141" s="29">
        <v>1766.7780322423043</v>
      </c>
      <c r="U141" s="29">
        <v>18697.215285447903</v>
      </c>
      <c r="V141" s="29">
        <v>557.41964006093144</v>
      </c>
      <c r="W141" s="29">
        <v>330.02871584714563</v>
      </c>
      <c r="X141" s="29">
        <v>6270.1530556728176</v>
      </c>
      <c r="Y141" s="29">
        <v>1968.3828481679211</v>
      </c>
      <c r="Z141" s="29">
        <v>15456.857051896177</v>
      </c>
      <c r="AA141" s="29">
        <v>546.33776963884168</v>
      </c>
      <c r="AB141" s="29">
        <v>6566.6946913734182</v>
      </c>
      <c r="AC141" s="29">
        <v>8969.7737423188864</v>
      </c>
      <c r="AD141" s="29">
        <v>1366.5218631199527</v>
      </c>
      <c r="AE141" s="29">
        <v>9468.6502755953024</v>
      </c>
      <c r="AF141" s="29">
        <v>5135.0710727223459</v>
      </c>
      <c r="AG141" s="29">
        <v>5662.6949254363444</v>
      </c>
      <c r="AH141" s="29">
        <v>1042.6000537778914</v>
      </c>
      <c r="AI141" s="29">
        <v>1006.4990341313627</v>
      </c>
      <c r="AJ141" s="29">
        <v>645.28919296345941</v>
      </c>
      <c r="AK141" s="29">
        <v>923.91736164931399</v>
      </c>
      <c r="AL141" s="29">
        <v>4284.3804122942056</v>
      </c>
      <c r="AM141" s="29">
        <v>3359.2333472811424</v>
      </c>
      <c r="AN141" s="29">
        <v>401.48439744509432</v>
      </c>
      <c r="AO141" s="29">
        <v>3146.5724403547292</v>
      </c>
      <c r="AP141" s="29">
        <v>13454.243976025195</v>
      </c>
      <c r="AQ141" s="29">
        <v>789.28529364108419</v>
      </c>
      <c r="AR141" s="29">
        <v>721.74005553736743</v>
      </c>
      <c r="AS141" s="29">
        <v>796.45699742118711</v>
      </c>
      <c r="AT141" s="29">
        <v>454.82500882732023</v>
      </c>
      <c r="AU141" s="29">
        <v>11.504353077274656</v>
      </c>
      <c r="AV141" s="29">
        <v>2.0624437923897023</v>
      </c>
      <c r="AW141" s="29">
        <v>0.93015671937153199</v>
      </c>
      <c r="AX141" s="29">
        <v>3923.6818950898132</v>
      </c>
      <c r="AY141" s="29">
        <v>2707.6910299736132</v>
      </c>
      <c r="AZ141" s="29">
        <v>3452.5053243901916</v>
      </c>
      <c r="BA141" s="29">
        <v>46.104456430290419</v>
      </c>
      <c r="BB141" s="29">
        <v>253.31530159930745</v>
      </c>
      <c r="BC141" s="29">
        <v>608.58249607989296</v>
      </c>
      <c r="BD141" s="29">
        <v>182.47931580796202</v>
      </c>
      <c r="BE141" s="29">
        <v>0.10832395673280093</v>
      </c>
      <c r="BF141" s="29">
        <v>499.63021318165272</v>
      </c>
      <c r="BG141" s="29">
        <v>616.20995440805848</v>
      </c>
      <c r="BH141" s="29">
        <v>1283.5639466624766</v>
      </c>
      <c r="BI141" s="29">
        <v>15.993342681824121</v>
      </c>
      <c r="BJ141" s="29">
        <v>2377.8769021909638</v>
      </c>
      <c r="BK141" s="29">
        <v>249.65208701872496</v>
      </c>
      <c r="BL141" s="29">
        <v>2703.4008415929766</v>
      </c>
      <c r="BM141" s="29">
        <v>2766.6196678396773</v>
      </c>
      <c r="BN141" s="29">
        <v>1144.3205221791802</v>
      </c>
      <c r="BO141" s="29">
        <v>1885.104316279914</v>
      </c>
      <c r="BP141" s="29">
        <v>2095.6062279418102</v>
      </c>
      <c r="BQ141" s="29">
        <v>333.50919678486412</v>
      </c>
      <c r="BR141" s="29">
        <v>1284.1590158963456</v>
      </c>
      <c r="BS141" s="29">
        <v>0</v>
      </c>
      <c r="BT141" s="59">
        <f t="shared" si="8"/>
        <v>243242.42046892885</v>
      </c>
      <c r="BU141" s="29">
        <v>11863.806820614536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2231.2292269528439</v>
      </c>
      <c r="CE141" s="29">
        <v>0</v>
      </c>
      <c r="CF141" s="29">
        <v>0</v>
      </c>
      <c r="CG141" s="29">
        <v>0</v>
      </c>
      <c r="CH141" s="29">
        <v>0</v>
      </c>
      <c r="CI141" s="29">
        <v>5.8661995220913227E-2</v>
      </c>
      <c r="CJ141" s="38">
        <f t="shared" si="9"/>
        <v>257337.51517849145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39.344593261877279</v>
      </c>
      <c r="D142" s="29">
        <v>0.12743356390460808</v>
      </c>
      <c r="E142" s="29">
        <v>0</v>
      </c>
      <c r="F142" s="29">
        <v>15.829137848282583</v>
      </c>
      <c r="G142" s="29">
        <v>225.35780932915839</v>
      </c>
      <c r="H142" s="29">
        <v>2.7009263937499641</v>
      </c>
      <c r="I142" s="29">
        <v>0.97729741767943146</v>
      </c>
      <c r="J142" s="29">
        <v>28.62646252947955</v>
      </c>
      <c r="K142" s="29">
        <v>282.41310563272361</v>
      </c>
      <c r="L142" s="29">
        <v>0.49684540005724692</v>
      </c>
      <c r="M142" s="29">
        <v>244.61680491353272</v>
      </c>
      <c r="N142" s="29">
        <v>3828.7108018223585</v>
      </c>
      <c r="O142" s="29">
        <v>99.800062385347147</v>
      </c>
      <c r="P142" s="29">
        <v>79.984362556609241</v>
      </c>
      <c r="Q142" s="29">
        <v>142.91848709316636</v>
      </c>
      <c r="R142" s="29">
        <v>277.06851257676419</v>
      </c>
      <c r="S142" s="29">
        <v>154.85019795076033</v>
      </c>
      <c r="T142" s="29">
        <v>281.31296117564136</v>
      </c>
      <c r="U142" s="29">
        <v>727.27606485717592</v>
      </c>
      <c r="V142" s="29">
        <v>3.1894379822904928</v>
      </c>
      <c r="W142" s="29">
        <v>9.3224440746667305</v>
      </c>
      <c r="X142" s="29">
        <v>3833.4676772329108</v>
      </c>
      <c r="Y142" s="29">
        <v>37.029307470798116</v>
      </c>
      <c r="Z142" s="29">
        <v>13.945562151392274</v>
      </c>
      <c r="AA142" s="29">
        <v>0.2312847368090675</v>
      </c>
      <c r="AB142" s="29">
        <v>2.6217208296936103E-2</v>
      </c>
      <c r="AC142" s="29">
        <v>2.698748764836667</v>
      </c>
      <c r="AD142" s="29">
        <v>30.989607415385734</v>
      </c>
      <c r="AE142" s="29">
        <v>1522.9094328329186</v>
      </c>
      <c r="AF142" s="29">
        <v>246.1971742316961</v>
      </c>
      <c r="AG142" s="29">
        <v>1.3600201628182182</v>
      </c>
      <c r="AH142" s="29">
        <v>3.3668627230538831E-2</v>
      </c>
      <c r="AI142" s="29">
        <v>0</v>
      </c>
      <c r="AJ142" s="29">
        <v>3.6785387828249236</v>
      </c>
      <c r="AK142" s="29">
        <v>1.2698669051007856</v>
      </c>
      <c r="AL142" s="29">
        <v>300.31774151133345</v>
      </c>
      <c r="AM142" s="29">
        <v>111.02063923591757</v>
      </c>
      <c r="AN142" s="29">
        <v>1857.0934950078386</v>
      </c>
      <c r="AO142" s="29">
        <v>1013.4701039234744</v>
      </c>
      <c r="AP142" s="29">
        <v>303.88482889308915</v>
      </c>
      <c r="AQ142" s="29">
        <v>126.85082937820545</v>
      </c>
      <c r="AR142" s="29">
        <v>8.3099120815465985E-2</v>
      </c>
      <c r="AS142" s="29">
        <v>2.3490960199846079E-2</v>
      </c>
      <c r="AT142" s="29">
        <v>10.36254027121147</v>
      </c>
      <c r="AU142" s="29">
        <v>197.79919894136847</v>
      </c>
      <c r="AV142" s="29">
        <v>6.6494546247012329E-2</v>
      </c>
      <c r="AW142" s="29">
        <v>0</v>
      </c>
      <c r="AX142" s="29">
        <v>310.36775844279225</v>
      </c>
      <c r="AY142" s="29">
        <v>64.317469323410961</v>
      </c>
      <c r="AZ142" s="29">
        <v>466.53349279180736</v>
      </c>
      <c r="BA142" s="29">
        <v>0</v>
      </c>
      <c r="BB142" s="29">
        <v>7.692931688449006</v>
      </c>
      <c r="BC142" s="29">
        <v>17.204999822755109</v>
      </c>
      <c r="BD142" s="29">
        <v>170.12511716567906</v>
      </c>
      <c r="BE142" s="29">
        <v>5.4760352336600278</v>
      </c>
      <c r="BF142" s="29">
        <v>0</v>
      </c>
      <c r="BG142" s="29">
        <v>136.24631556998619</v>
      </c>
      <c r="BH142" s="29">
        <v>2.3805810247389712</v>
      </c>
      <c r="BI142" s="29">
        <v>0.57523491610516786</v>
      </c>
      <c r="BJ142" s="29">
        <v>1.5862881444892052</v>
      </c>
      <c r="BK142" s="29">
        <v>0</v>
      </c>
      <c r="BL142" s="29">
        <v>0</v>
      </c>
      <c r="BM142" s="29">
        <v>0.72011344039488701</v>
      </c>
      <c r="BN142" s="29">
        <v>636.11026020002566</v>
      </c>
      <c r="BO142" s="29">
        <v>67.261820380850594</v>
      </c>
      <c r="BP142" s="29">
        <v>1.447558596721445</v>
      </c>
      <c r="BQ142" s="29">
        <v>0.49212447285075711</v>
      </c>
      <c r="BR142" s="29">
        <v>7.7380029612403662</v>
      </c>
      <c r="BS142" s="29">
        <v>0</v>
      </c>
      <c r="BT142" s="59">
        <f t="shared" si="8"/>
        <v>17956.009421253901</v>
      </c>
      <c r="BU142" s="29">
        <v>391660.10778624821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2.9655042374319556</v>
      </c>
      <c r="CJ142" s="38">
        <f t="shared" si="9"/>
        <v>409619.08271173958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219810.20422781815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786051.97011852264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1005862.1743463408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39666.011120222429</v>
      </c>
      <c r="CG145" s="29">
        <v>0</v>
      </c>
      <c r="CH145" s="29">
        <v>0</v>
      </c>
      <c r="CI145" s="29">
        <v>0</v>
      </c>
      <c r="CJ145" s="38">
        <f>SUM(BT145:CI145)</f>
        <v>1045528.1854665632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2286.0707449071579</v>
      </c>
      <c r="D146" s="29">
        <v>3218.6791979764912</v>
      </c>
      <c r="E146" s="29">
        <v>38.571000240450594</v>
      </c>
      <c r="F146" s="29">
        <v>134429.40894697551</v>
      </c>
      <c r="G146" s="29">
        <v>30144.122427031529</v>
      </c>
      <c r="H146" s="29">
        <v>2681.9486076698445</v>
      </c>
      <c r="I146" s="29">
        <v>2792.6248527139001</v>
      </c>
      <c r="J146" s="29">
        <v>217.31822563741446</v>
      </c>
      <c r="K146" s="29">
        <v>771.79275115696021</v>
      </c>
      <c r="L146" s="29">
        <v>62509.832585695483</v>
      </c>
      <c r="M146" s="29">
        <v>12901.766750890994</v>
      </c>
      <c r="N146" s="29">
        <v>34925.472354064572</v>
      </c>
      <c r="O146" s="29">
        <v>4105.5351910580703</v>
      </c>
      <c r="P146" s="29">
        <v>5278.797718921709</v>
      </c>
      <c r="Q146" s="29">
        <v>67.945857160902193</v>
      </c>
      <c r="R146" s="29">
        <v>26551.40367580712</v>
      </c>
      <c r="S146" s="29">
        <v>24453.772256893131</v>
      </c>
      <c r="T146" s="29">
        <v>7779.2294789332918</v>
      </c>
      <c r="U146" s="29">
        <v>141725.52765053988</v>
      </c>
      <c r="V146" s="29">
        <v>2171.0757062257626</v>
      </c>
      <c r="W146" s="29">
        <v>578.20806034609745</v>
      </c>
      <c r="X146" s="29">
        <v>29275.026322729806</v>
      </c>
      <c r="Y146" s="29">
        <v>41385.384236340127</v>
      </c>
      <c r="Z146" s="29">
        <v>6651.8931308452975</v>
      </c>
      <c r="AA146" s="29">
        <v>2732.6426657919628</v>
      </c>
      <c r="AB146" s="29">
        <v>21152.398877936888</v>
      </c>
      <c r="AC146" s="29">
        <v>1025.3045212955121</v>
      </c>
      <c r="AD146" s="29">
        <v>56844.783915736363</v>
      </c>
      <c r="AE146" s="29">
        <v>2629519.0797772612</v>
      </c>
      <c r="AF146" s="29">
        <v>202368.01441943628</v>
      </c>
      <c r="AG146" s="29">
        <v>1173038.5099436881</v>
      </c>
      <c r="AH146" s="29">
        <v>1627.0347981162492</v>
      </c>
      <c r="AI146" s="29">
        <v>12359.072014342344</v>
      </c>
      <c r="AJ146" s="29">
        <v>1841185.6678540234</v>
      </c>
      <c r="AK146" s="29">
        <v>22753.920907529413</v>
      </c>
      <c r="AL146" s="29">
        <v>13869.469251219567</v>
      </c>
      <c r="AM146" s="29">
        <v>45960.49732585936</v>
      </c>
      <c r="AN146" s="29">
        <v>24677.457013248059</v>
      </c>
      <c r="AO146" s="29">
        <v>17203.515208970923</v>
      </c>
      <c r="AP146" s="29">
        <v>201369.60027692473</v>
      </c>
      <c r="AQ146" s="29">
        <v>62705.351832527107</v>
      </c>
      <c r="AR146" s="29">
        <v>146349.17036202279</v>
      </c>
      <c r="AS146" s="29">
        <v>3171.1942465850775</v>
      </c>
      <c r="AT146" s="29">
        <v>25783.993330453384</v>
      </c>
      <c r="AU146" s="29">
        <v>1558.4992517591752</v>
      </c>
      <c r="AV146" s="29">
        <v>2.3799355900692545</v>
      </c>
      <c r="AW146" s="29">
        <v>0</v>
      </c>
      <c r="AX146" s="29">
        <v>155113.93059689782</v>
      </c>
      <c r="AY146" s="29">
        <v>194542.66434597169</v>
      </c>
      <c r="AZ146" s="29">
        <v>7732.3842142534731</v>
      </c>
      <c r="BA146" s="29">
        <v>12.219700403801799</v>
      </c>
      <c r="BB146" s="29">
        <v>13884.500561346642</v>
      </c>
      <c r="BC146" s="29">
        <v>35166.388177600544</v>
      </c>
      <c r="BD146" s="29">
        <v>157665.48453777377</v>
      </c>
      <c r="BE146" s="29">
        <v>44434.636411876527</v>
      </c>
      <c r="BF146" s="29">
        <v>2489071.9901138265</v>
      </c>
      <c r="BG146" s="29">
        <v>69444.048833627807</v>
      </c>
      <c r="BH146" s="29">
        <v>272418.84915124148</v>
      </c>
      <c r="BI146" s="29">
        <v>1556.8149631650717</v>
      </c>
      <c r="BJ146" s="29">
        <v>35718.035109164077</v>
      </c>
      <c r="BK146" s="29">
        <v>7171.2208710606728</v>
      </c>
      <c r="BL146" s="29">
        <v>36584.823267500833</v>
      </c>
      <c r="BM146" s="29">
        <v>41202.525488732659</v>
      </c>
      <c r="BN146" s="29">
        <v>49981.261712157444</v>
      </c>
      <c r="BO146" s="29">
        <v>23113.367232821754</v>
      </c>
      <c r="BP146" s="29">
        <v>20471.735077073474</v>
      </c>
      <c r="BQ146" s="29">
        <v>6560.1061043365617</v>
      </c>
      <c r="BR146" s="29">
        <v>7694.2021272280308</v>
      </c>
      <c r="BS146" s="29">
        <v>0</v>
      </c>
      <c r="BT146" s="59">
        <f t="shared" si="10"/>
        <v>10753740.154059138</v>
      </c>
      <c r="BU146" s="29">
        <v>-20619095.354059115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72050531.599999994</v>
      </c>
      <c r="CJ146" s="38">
        <f>SUM(BT146:CI146)</f>
        <v>62185176.400000021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320477857.48413461</v>
      </c>
      <c r="AI147" s="29">
        <v>8488981.7318287119</v>
      </c>
      <c r="AJ147" s="29">
        <v>9129694.2453456279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338096533.46130896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338096533.46130896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1281338.3572011078</v>
      </c>
      <c r="D151" s="29">
        <v>60031.462902073188</v>
      </c>
      <c r="E151" s="29">
        <v>242535.277854649</v>
      </c>
      <c r="F151" s="29">
        <v>94096.661362640021</v>
      </c>
      <c r="G151" s="29">
        <v>678642.28941547102</v>
      </c>
      <c r="H151" s="29">
        <v>14286.472428133813</v>
      </c>
      <c r="I151" s="29">
        <v>22006.911464753048</v>
      </c>
      <c r="J151" s="29">
        <v>32239.871401167555</v>
      </c>
      <c r="K151" s="29">
        <v>7440.2662159393722</v>
      </c>
      <c r="L151" s="29">
        <v>134920.35693862359</v>
      </c>
      <c r="M151" s="29">
        <v>187937.31955592398</v>
      </c>
      <c r="N151" s="29">
        <v>126325.41771550073</v>
      </c>
      <c r="O151" s="29">
        <v>33525.091949294743</v>
      </c>
      <c r="P151" s="29">
        <v>339654.31610331091</v>
      </c>
      <c r="Q151" s="29">
        <v>77347.335411880384</v>
      </c>
      <c r="R151" s="29">
        <v>175566.19238106546</v>
      </c>
      <c r="S151" s="29">
        <v>15620.368693088494</v>
      </c>
      <c r="T151" s="29">
        <v>21403.81912202387</v>
      </c>
      <c r="U151" s="29">
        <v>170058.50411477886</v>
      </c>
      <c r="V151" s="29">
        <v>13041.847891879501</v>
      </c>
      <c r="W151" s="29">
        <v>6345.6448091536786</v>
      </c>
      <c r="X151" s="29">
        <v>46013.861438950815</v>
      </c>
      <c r="Y151" s="29">
        <v>88591.27049984652</v>
      </c>
      <c r="Z151" s="29">
        <v>26643.110225393135</v>
      </c>
      <c r="AA151" s="29">
        <v>1680.9647759214417</v>
      </c>
      <c r="AB151" s="29">
        <v>306451.46372900839</v>
      </c>
      <c r="AC151" s="29">
        <v>2311589.4328286587</v>
      </c>
      <c r="AD151" s="29">
        <v>515298.51929271192</v>
      </c>
      <c r="AE151" s="29">
        <v>741615.90299019474</v>
      </c>
      <c r="AF151" s="29">
        <v>260387.37781240759</v>
      </c>
      <c r="AG151" s="29">
        <v>1462930.3676305513</v>
      </c>
      <c r="AH151" s="29">
        <v>37813.103730558607</v>
      </c>
      <c r="AI151" s="29">
        <v>-65457.97052451723</v>
      </c>
      <c r="AJ151" s="29">
        <v>259230.23889357707</v>
      </c>
      <c r="AK151" s="29">
        <v>-11615.756867922222</v>
      </c>
      <c r="AL151" s="29">
        <v>1330482.9805105214</v>
      </c>
      <c r="AM151" s="29">
        <v>-90944.94472660005</v>
      </c>
      <c r="AN151" s="29">
        <v>19442.572292502136</v>
      </c>
      <c r="AO151" s="29">
        <v>-450093.61232866917</v>
      </c>
      <c r="AP151" s="29">
        <v>77494.23411841692</v>
      </c>
      <c r="AQ151" s="29">
        <v>138620.66534889897</v>
      </c>
      <c r="AR151" s="29">
        <v>-277632.60796640551</v>
      </c>
      <c r="AS151" s="29">
        <v>7017.3676160975429</v>
      </c>
      <c r="AT151" s="29">
        <v>43947.383810419764</v>
      </c>
      <c r="AU151" s="29">
        <v>831940.22758038156</v>
      </c>
      <c r="AV151" s="29">
        <v>1584776.6599999552</v>
      </c>
      <c r="AW151" s="29">
        <v>2510786.6238801409</v>
      </c>
      <c r="AX151" s="29">
        <v>122594.43430350153</v>
      </c>
      <c r="AY151" s="29">
        <v>114566.1428539122</v>
      </c>
      <c r="AZ151" s="29">
        <v>-12919.430875515771</v>
      </c>
      <c r="BA151" s="29">
        <v>8731.1319878651193</v>
      </c>
      <c r="BB151" s="29">
        <v>18185.177021098036</v>
      </c>
      <c r="BC151" s="29">
        <v>53162.506501414762</v>
      </c>
      <c r="BD151" s="29">
        <v>66028.150304985058</v>
      </c>
      <c r="BE151" s="29">
        <v>67614.965551787303</v>
      </c>
      <c r="BF151" s="29">
        <v>-9647.5480624382199</v>
      </c>
      <c r="BG151" s="29">
        <v>430587.57488303189</v>
      </c>
      <c r="BH151" s="29">
        <v>578824.233243839</v>
      </c>
      <c r="BI151" s="29">
        <v>8274.5422701404623</v>
      </c>
      <c r="BJ151" s="29">
        <v>-46669.024974319262</v>
      </c>
      <c r="BK151" s="29">
        <v>6694.6013438325599</v>
      </c>
      <c r="BL151" s="29">
        <v>33528.808497610669</v>
      </c>
      <c r="BM151" s="29">
        <v>-1128825.0513800087</v>
      </c>
      <c r="BN151" s="29">
        <v>63139.320097987998</v>
      </c>
      <c r="BO151" s="29">
        <v>77724.838467503258</v>
      </c>
      <c r="BP151" s="29">
        <v>-24395.273007518874</v>
      </c>
      <c r="BQ151" s="29">
        <v>24919.381881015182</v>
      </c>
      <c r="BR151" s="29">
        <v>56273.918100626819</v>
      </c>
      <c r="BS151" s="29">
        <v>0</v>
      </c>
      <c r="BT151" s="59">
        <f t="shared" ref="BT151:BT152" si="11">SUM(C151:BS151)</f>
        <v>15949766.620533813</v>
      </c>
      <c r="BU151" s="29">
        <v>37035804.504881188</v>
      </c>
      <c r="BV151" s="29">
        <v>0</v>
      </c>
      <c r="BW151" s="29">
        <v>-6246.0533054425541</v>
      </c>
      <c r="BX151" s="29">
        <v>0</v>
      </c>
      <c r="BY151" s="29">
        <v>0</v>
      </c>
      <c r="BZ151" s="29">
        <v>455875.91747467354</v>
      </c>
      <c r="CA151" s="29">
        <v>277590.78136329388</v>
      </c>
      <c r="CB151" s="29">
        <v>0</v>
      </c>
      <c r="CC151" s="29">
        <v>5949623.4892262854</v>
      </c>
      <c r="CD151" s="29">
        <v>32841.743759025616</v>
      </c>
      <c r="CE151" s="29">
        <v>0</v>
      </c>
      <c r="CF151" s="29">
        <v>-618576.60661980882</v>
      </c>
      <c r="CG151" s="29">
        <v>0</v>
      </c>
      <c r="CH151" s="29">
        <v>21221.759545370682</v>
      </c>
      <c r="CI151" s="29">
        <v>-847823.55685836577</v>
      </c>
      <c r="CJ151" s="38">
        <f>SUM(BT151:CI151)</f>
        <v>58250078.600000031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15816.13629438687</v>
      </c>
      <c r="D152" s="29">
        <v>2055.6455226594558</v>
      </c>
      <c r="E152" s="29">
        <v>2504.1227943519666</v>
      </c>
      <c r="F152" s="29">
        <v>6788.7009612356605</v>
      </c>
      <c r="G152" s="29">
        <v>53760.114081635715</v>
      </c>
      <c r="H152" s="29">
        <v>3429.6870327658112</v>
      </c>
      <c r="I152" s="29">
        <v>7154.9121238826547</v>
      </c>
      <c r="J152" s="29">
        <v>1449.5610833868477</v>
      </c>
      <c r="K152" s="29">
        <v>1445.6207606754049</v>
      </c>
      <c r="L152" s="29">
        <v>7877.1773559654357</v>
      </c>
      <c r="M152" s="29">
        <v>24010.607584491045</v>
      </c>
      <c r="N152" s="29">
        <v>35146.242436206732</v>
      </c>
      <c r="O152" s="29">
        <v>10253.481088121003</v>
      </c>
      <c r="P152" s="29">
        <v>17889.488892021422</v>
      </c>
      <c r="Q152" s="29">
        <v>1723.5087442085719</v>
      </c>
      <c r="R152" s="29">
        <v>41484.515777488508</v>
      </c>
      <c r="S152" s="29">
        <v>17642.911589916221</v>
      </c>
      <c r="T152" s="29">
        <v>5839.7993759439978</v>
      </c>
      <c r="U152" s="29">
        <v>54642.9330155848</v>
      </c>
      <c r="V152" s="29">
        <v>9712.0901350089753</v>
      </c>
      <c r="W152" s="29">
        <v>1009.8512668742466</v>
      </c>
      <c r="X152" s="29">
        <v>13682.49805502516</v>
      </c>
      <c r="Y152" s="29">
        <v>23094.939480092231</v>
      </c>
      <c r="Z152" s="29">
        <v>29098.749498307632</v>
      </c>
      <c r="AA152" s="29">
        <v>4283.3782163733604</v>
      </c>
      <c r="AB152" s="29">
        <v>516552.45650371595</v>
      </c>
      <c r="AC152" s="29">
        <v>304874.84202195331</v>
      </c>
      <c r="AD152" s="29">
        <v>323361.7011001826</v>
      </c>
      <c r="AE152" s="29">
        <v>767494.73723594693</v>
      </c>
      <c r="AF152" s="29">
        <v>192877.34475490593</v>
      </c>
      <c r="AG152" s="29">
        <v>2156360.8003241066</v>
      </c>
      <c r="AH152" s="29">
        <v>274682.09600897832</v>
      </c>
      <c r="AI152" s="29">
        <v>140816.18144529339</v>
      </c>
      <c r="AJ152" s="29">
        <v>1160045.3401756014</v>
      </c>
      <c r="AK152" s="29">
        <v>955762.98355818249</v>
      </c>
      <c r="AL152" s="29">
        <v>108243.55126412457</v>
      </c>
      <c r="AM152" s="29">
        <v>22884.630171453555</v>
      </c>
      <c r="AN152" s="29">
        <v>47422.814285680943</v>
      </c>
      <c r="AO152" s="29">
        <v>25887.966065670924</v>
      </c>
      <c r="AP152" s="29">
        <v>159103.56309297841</v>
      </c>
      <c r="AQ152" s="29">
        <v>5383359.396224455</v>
      </c>
      <c r="AR152" s="29">
        <v>1432191.8922389853</v>
      </c>
      <c r="AS152" s="29">
        <v>645638.60912959336</v>
      </c>
      <c r="AT152" s="29">
        <v>114624.70582183414</v>
      </c>
      <c r="AU152" s="29">
        <v>2868902.2921565557</v>
      </c>
      <c r="AV152" s="29">
        <v>4017318.8375629256</v>
      </c>
      <c r="AW152" s="29">
        <v>1991662.7803607543</v>
      </c>
      <c r="AX152" s="29">
        <v>197510.39137367735</v>
      </c>
      <c r="AY152" s="29">
        <v>169956.44377517578</v>
      </c>
      <c r="AZ152" s="29">
        <v>896743.24242292671</v>
      </c>
      <c r="BA152" s="29">
        <v>45480.011312330847</v>
      </c>
      <c r="BB152" s="29">
        <v>13625.756250737166</v>
      </c>
      <c r="BC152" s="29">
        <v>378482.47139362409</v>
      </c>
      <c r="BD152" s="29">
        <v>165045.15429430659</v>
      </c>
      <c r="BE152" s="29">
        <v>241966.57711258117</v>
      </c>
      <c r="BF152" s="29">
        <v>96878.133108007911</v>
      </c>
      <c r="BG152" s="29">
        <v>249264.31359183468</v>
      </c>
      <c r="BH152" s="29">
        <v>10396676.182092236</v>
      </c>
      <c r="BI152" s="29">
        <v>120479.77882152659</v>
      </c>
      <c r="BJ152" s="29">
        <v>6020487.7924321583</v>
      </c>
      <c r="BK152" s="29">
        <v>202534.8850556231</v>
      </c>
      <c r="BL152" s="29">
        <v>9377211.020760458</v>
      </c>
      <c r="BM152" s="29">
        <v>6478517.6538450671</v>
      </c>
      <c r="BN152" s="29">
        <v>1755573.3002719791</v>
      </c>
      <c r="BO152" s="29">
        <v>1144863.0640864647</v>
      </c>
      <c r="BP152" s="29">
        <v>1310138.5236789356</v>
      </c>
      <c r="BQ152" s="29">
        <v>10694.492753009952</v>
      </c>
      <c r="BR152" s="29">
        <v>22804.459305696702</v>
      </c>
      <c r="BS152" s="29">
        <v>0</v>
      </c>
      <c r="BT152" s="59">
        <f t="shared" si="11"/>
        <v>63296799.842408858</v>
      </c>
      <c r="BU152" s="29">
        <v>142538330.3452017</v>
      </c>
      <c r="BV152" s="29">
        <v>0</v>
      </c>
      <c r="BW152" s="29">
        <v>2180464.2475249153</v>
      </c>
      <c r="BX152" s="29">
        <v>0</v>
      </c>
      <c r="BY152" s="29">
        <v>0</v>
      </c>
      <c r="BZ152" s="29">
        <v>24506695.936728578</v>
      </c>
      <c r="CA152" s="29">
        <v>6784776.6715964749</v>
      </c>
      <c r="CB152" s="29">
        <v>4599909.6525326595</v>
      </c>
      <c r="CC152" s="29">
        <v>4746458.2432756247</v>
      </c>
      <c r="CD152" s="29">
        <v>4691101.7524127224</v>
      </c>
      <c r="CE152" s="29">
        <v>0</v>
      </c>
      <c r="CF152" s="29">
        <v>2231046.535666062</v>
      </c>
      <c r="CG152" s="29">
        <v>348201.77265246975</v>
      </c>
      <c r="CH152" s="29">
        <v>0</v>
      </c>
      <c r="CI152" s="29">
        <v>0</v>
      </c>
      <c r="CJ152" s="38">
        <f>SUM(BT152:CI152)</f>
        <v>255923785.00000006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66926745.419222467</v>
      </c>
      <c r="D153" s="62">
        <f t="shared" si="12"/>
        <v>2524616.6169543942</v>
      </c>
      <c r="E153" s="62">
        <f t="shared" si="12"/>
        <v>3617905.1656502993</v>
      </c>
      <c r="F153" s="62">
        <f t="shared" si="12"/>
        <v>12744438.294573694</v>
      </c>
      <c r="G153" s="62">
        <f t="shared" si="12"/>
        <v>159852371.03664458</v>
      </c>
      <c r="H153" s="62">
        <f t="shared" si="12"/>
        <v>7647692.5307487883</v>
      </c>
      <c r="I153" s="62">
        <f t="shared" si="12"/>
        <v>8896444.2192436177</v>
      </c>
      <c r="J153" s="62">
        <f t="shared" si="12"/>
        <v>6044625.2826926364</v>
      </c>
      <c r="K153" s="62">
        <f t="shared" si="12"/>
        <v>4215629.254903269</v>
      </c>
      <c r="L153" s="62">
        <f t="shared" si="12"/>
        <v>49338205.640178554</v>
      </c>
      <c r="M153" s="62">
        <f t="shared" si="12"/>
        <v>36107134.856341153</v>
      </c>
      <c r="N153" s="62">
        <f t="shared" si="12"/>
        <v>90429341.290665209</v>
      </c>
      <c r="O153" s="62">
        <f t="shared" si="12"/>
        <v>14288316.682715312</v>
      </c>
      <c r="P153" s="62">
        <f t="shared" si="12"/>
        <v>17841475.238462783</v>
      </c>
      <c r="Q153" s="62">
        <f t="shared" si="12"/>
        <v>15189451.681631818</v>
      </c>
      <c r="R153" s="62">
        <f t="shared" si="12"/>
        <v>41009957.950408816</v>
      </c>
      <c r="S153" s="62">
        <f t="shared" si="12"/>
        <v>21154593.574475609</v>
      </c>
      <c r="T153" s="62">
        <f t="shared" si="12"/>
        <v>14393539.182607953</v>
      </c>
      <c r="U153" s="62">
        <f t="shared" si="12"/>
        <v>120760123.85401005</v>
      </c>
      <c r="V153" s="62">
        <f t="shared" si="12"/>
        <v>5036862.2639145115</v>
      </c>
      <c r="W153" s="62">
        <f t="shared" si="12"/>
        <v>5280534.6936153257</v>
      </c>
      <c r="X153" s="62">
        <f t="shared" si="12"/>
        <v>38112514.753943354</v>
      </c>
      <c r="Y153" s="62">
        <f t="shared" si="12"/>
        <v>16687858.179836715</v>
      </c>
      <c r="Z153" s="62">
        <f t="shared" si="12"/>
        <v>88683456.492682815</v>
      </c>
      <c r="AA153" s="62">
        <f t="shared" si="12"/>
        <v>3107209.7262452878</v>
      </c>
      <c r="AB153" s="62">
        <f t="shared" si="12"/>
        <v>31570819.461874869</v>
      </c>
      <c r="AC153" s="62">
        <f t="shared" si="12"/>
        <v>257870484.6887055</v>
      </c>
      <c r="AD153" s="62">
        <f t="shared" si="12"/>
        <v>29697020.664187815</v>
      </c>
      <c r="AE153" s="62">
        <f t="shared" si="12"/>
        <v>193996654.76530001</v>
      </c>
      <c r="AF153" s="62">
        <f t="shared" si="12"/>
        <v>55246335.233198076</v>
      </c>
      <c r="AG153" s="62">
        <f t="shared" si="12"/>
        <v>57395993.130857259</v>
      </c>
      <c r="AH153" s="62">
        <f t="shared" si="12"/>
        <v>333136750.584337</v>
      </c>
      <c r="AI153" s="62">
        <f t="shared" si="12"/>
        <v>17408378.078461234</v>
      </c>
      <c r="AJ153" s="62">
        <f t="shared" si="12"/>
        <v>37065424.454785176</v>
      </c>
      <c r="AK153" s="62">
        <f t="shared" si="12"/>
        <v>11604538.385958223</v>
      </c>
      <c r="AL153" s="62">
        <f t="shared" si="12"/>
        <v>48070447.34203653</v>
      </c>
      <c r="AM153" s="62">
        <f t="shared" si="12"/>
        <v>17927451.478127357</v>
      </c>
      <c r="AN153" s="62">
        <f t="shared" si="12"/>
        <v>16246500.680404421</v>
      </c>
      <c r="AO153" s="62">
        <f t="shared" si="12"/>
        <v>27268941.466015175</v>
      </c>
      <c r="AP153" s="62">
        <f t="shared" si="12"/>
        <v>67793468.118142068</v>
      </c>
      <c r="AQ153" s="62">
        <f t="shared" si="12"/>
        <v>58494673.529348642</v>
      </c>
      <c r="AR153" s="62">
        <f t="shared" si="12"/>
        <v>25828281.268164396</v>
      </c>
      <c r="AS153" s="62">
        <f t="shared" si="12"/>
        <v>9822257.8981277198</v>
      </c>
      <c r="AT153" s="62">
        <f t="shared" si="12"/>
        <v>11046249.98665606</v>
      </c>
      <c r="AU153" s="62">
        <f t="shared" si="12"/>
        <v>31793444.161666371</v>
      </c>
      <c r="AV153" s="62">
        <f t="shared" si="12"/>
        <v>30087709.663823664</v>
      </c>
      <c r="AW153" s="62">
        <f t="shared" si="12"/>
        <v>28619521.46568542</v>
      </c>
      <c r="AX153" s="62">
        <f t="shared" si="12"/>
        <v>43002822.748019263</v>
      </c>
      <c r="AY153" s="62">
        <f t="shared" si="12"/>
        <v>37143902.25511682</v>
      </c>
      <c r="AZ153" s="62">
        <f t="shared" si="12"/>
        <v>29103283.265017916</v>
      </c>
      <c r="BA153" s="62">
        <f t="shared" si="12"/>
        <v>809246.23902104876</v>
      </c>
      <c r="BB153" s="62">
        <f t="shared" si="12"/>
        <v>11210654.386451764</v>
      </c>
      <c r="BC153" s="62">
        <f t="shared" si="12"/>
        <v>12956319.384342365</v>
      </c>
      <c r="BD153" s="62">
        <f t="shared" si="12"/>
        <v>26940247.467411496</v>
      </c>
      <c r="BE153" s="62">
        <f t="shared" si="12"/>
        <v>10253229.287605161</v>
      </c>
      <c r="BF153" s="62">
        <f t="shared" si="12"/>
        <v>11959159.785397394</v>
      </c>
      <c r="BG153" s="62">
        <f t="shared" si="12"/>
        <v>33394182.559660051</v>
      </c>
      <c r="BH153" s="62">
        <f t="shared" si="12"/>
        <v>73171221.511661649</v>
      </c>
      <c r="BI153" s="62">
        <f t="shared" si="12"/>
        <v>943938.58886229096</v>
      </c>
      <c r="BJ153" s="62">
        <f t="shared" si="12"/>
        <v>41836036.849275053</v>
      </c>
      <c r="BK153" s="62">
        <f t="shared" si="12"/>
        <v>2403604.807097265</v>
      </c>
      <c r="BL153" s="62">
        <f t="shared" si="12"/>
        <v>57597208.330405012</v>
      </c>
      <c r="BM153" s="62">
        <f t="shared" si="12"/>
        <v>45096747.04294765</v>
      </c>
      <c r="BN153" s="62">
        <f t="shared" si="12"/>
        <v>14971186.481941681</v>
      </c>
      <c r="BO153" s="62">
        <f t="shared" ref="BO153:BS153" si="13">SUM(BO5:BO152)</f>
        <v>10975440.786764441</v>
      </c>
      <c r="BP153" s="62">
        <f t="shared" si="13"/>
        <v>11797189.085700344</v>
      </c>
      <c r="BQ153" s="62">
        <f t="shared" si="13"/>
        <v>2710996.1467262739</v>
      </c>
      <c r="BR153" s="62">
        <f t="shared" si="13"/>
        <v>6333817.6523485165</v>
      </c>
      <c r="BS153" s="62">
        <f t="shared" si="13"/>
        <v>0</v>
      </c>
      <c r="BT153" s="65">
        <f>SUM(C153:BS153)</f>
        <v>2732492825.0500059</v>
      </c>
      <c r="BU153" s="62">
        <f t="shared" ref="BU153:CJ153" si="14">+SUM(BU5:BU152)</f>
        <v>1166252304.2542377</v>
      </c>
      <c r="BV153" s="62">
        <f t="shared" si="14"/>
        <v>38248256.653289646</v>
      </c>
      <c r="BW153" s="62">
        <f t="shared" si="14"/>
        <v>35409875.957028382</v>
      </c>
      <c r="BX153" s="62">
        <f t="shared" si="14"/>
        <v>401224056.0096907</v>
      </c>
      <c r="BY153" s="62">
        <f t="shared" si="14"/>
        <v>189270079.76948008</v>
      </c>
      <c r="BZ153" s="62">
        <f t="shared" si="14"/>
        <v>139846674.83107463</v>
      </c>
      <c r="CA153" s="62">
        <f t="shared" si="14"/>
        <v>91571228.88924852</v>
      </c>
      <c r="CB153" s="62">
        <f t="shared" si="14"/>
        <v>71450455.913236126</v>
      </c>
      <c r="CC153" s="62">
        <f t="shared" si="14"/>
        <v>44072234.884884156</v>
      </c>
      <c r="CD153" s="62">
        <f t="shared" si="14"/>
        <v>92899903.388166368</v>
      </c>
      <c r="CE153" s="62">
        <f t="shared" si="14"/>
        <v>-76436.640092537331</v>
      </c>
      <c r="CF153" s="62">
        <f t="shared" si="14"/>
        <v>189237273.96735388</v>
      </c>
      <c r="CG153" s="62">
        <f t="shared" si="14"/>
        <v>4048814.5751243774</v>
      </c>
      <c r="CH153" s="62">
        <f t="shared" si="14"/>
        <v>2688266.5911437864</v>
      </c>
      <c r="CI153" s="62">
        <f t="shared" si="14"/>
        <v>2159183704.7581258</v>
      </c>
      <c r="CJ153" s="62">
        <f t="shared" si="14"/>
        <v>7357819518.8519955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17082726.299999997</v>
      </c>
      <c r="D154" s="64">
        <v>2033140.4799999995</v>
      </c>
      <c r="E154" s="64">
        <v>1473844.3800000001</v>
      </c>
      <c r="F154" s="64">
        <v>22772377.359999977</v>
      </c>
      <c r="G154" s="64">
        <v>25832771.569999896</v>
      </c>
      <c r="H154" s="64">
        <v>3058764.4700000086</v>
      </c>
      <c r="I154" s="64">
        <v>5952208.6500000004</v>
      </c>
      <c r="J154" s="64">
        <v>2943938.7700000005</v>
      </c>
      <c r="K154" s="64">
        <v>1842262.59</v>
      </c>
      <c r="L154" s="64">
        <v>11230879.349999994</v>
      </c>
      <c r="M154" s="64">
        <v>21414615.930000003</v>
      </c>
      <c r="N154" s="64">
        <v>180340193.35999998</v>
      </c>
      <c r="O154" s="64">
        <v>8005363.0700000012</v>
      </c>
      <c r="P154" s="64">
        <v>7907482.179999941</v>
      </c>
      <c r="Q154" s="64">
        <v>2982029.8300000019</v>
      </c>
      <c r="R154" s="64">
        <v>22064012.979999997</v>
      </c>
      <c r="S154" s="64">
        <v>25686801.560000002</v>
      </c>
      <c r="T154" s="64">
        <v>8337870.2699999586</v>
      </c>
      <c r="U154" s="64">
        <v>38274624.729999997</v>
      </c>
      <c r="V154" s="64">
        <v>2233304.6800000006</v>
      </c>
      <c r="W154" s="64">
        <v>2463871.7400000002</v>
      </c>
      <c r="X154" s="64">
        <v>32559003.910000037</v>
      </c>
      <c r="Y154" s="64">
        <v>8708109.370000001</v>
      </c>
      <c r="Z154" s="64">
        <v>51944578.79999999</v>
      </c>
      <c r="AA154" s="64">
        <v>3355990.56</v>
      </c>
      <c r="AB154" s="64">
        <v>11640697.680000052</v>
      </c>
      <c r="AC154" s="64">
        <v>114713163.09999961</v>
      </c>
      <c r="AD154" s="64">
        <v>27145202.399999999</v>
      </c>
      <c r="AE154" s="64">
        <v>206241987.00000003</v>
      </c>
      <c r="AF154" s="64">
        <v>62315447.700000003</v>
      </c>
      <c r="AG154" s="64">
        <v>31058229.799999941</v>
      </c>
      <c r="AH154" s="64">
        <v>242912376.39999998</v>
      </c>
      <c r="AI154" s="64">
        <v>2642264.1999999993</v>
      </c>
      <c r="AJ154" s="64">
        <v>26576777.600000001</v>
      </c>
      <c r="AK154" s="64">
        <v>7008221.7000000011</v>
      </c>
      <c r="AL154" s="64">
        <v>35478425.599999994</v>
      </c>
      <c r="AM154" s="64">
        <v>16506868.379999958</v>
      </c>
      <c r="AN154" s="64">
        <v>11741320.800000001</v>
      </c>
      <c r="AO154" s="64">
        <v>22309025.399999999</v>
      </c>
      <c r="AP154" s="64">
        <v>61990386.799999811</v>
      </c>
      <c r="AQ154" s="64">
        <v>78749500.900000006</v>
      </c>
      <c r="AR154" s="64">
        <v>21274702.599999998</v>
      </c>
      <c r="AS154" s="64">
        <v>12199551.789999999</v>
      </c>
      <c r="AT154" s="64">
        <v>10399294.199999999</v>
      </c>
      <c r="AU154" s="64">
        <v>53995008.199999996</v>
      </c>
      <c r="AV154" s="64">
        <v>77082266.299999997</v>
      </c>
      <c r="AW154" s="64">
        <v>111973353.5</v>
      </c>
      <c r="AX154" s="64">
        <v>62233743.199999988</v>
      </c>
      <c r="AY154" s="64">
        <v>47974906.70000001</v>
      </c>
      <c r="AZ154" s="64">
        <v>26081340.999999996</v>
      </c>
      <c r="BA154" s="64">
        <v>2242410.1100000003</v>
      </c>
      <c r="BB154" s="64">
        <v>8989249.9000000004</v>
      </c>
      <c r="BC154" s="64">
        <v>14216889.60000002</v>
      </c>
      <c r="BD154" s="64">
        <v>13676128.799999999</v>
      </c>
      <c r="BE154" s="64">
        <v>22378717.300000001</v>
      </c>
      <c r="BF154" s="64">
        <v>2013477.7999999986</v>
      </c>
      <c r="BG154" s="64">
        <v>31662500.799999889</v>
      </c>
      <c r="BH154" s="64">
        <v>107978376.39999989</v>
      </c>
      <c r="BI154" s="64">
        <v>3785132.01</v>
      </c>
      <c r="BJ154" s="64">
        <v>121687460.09999999</v>
      </c>
      <c r="BK154" s="64">
        <v>3800468.81</v>
      </c>
      <c r="BL154" s="64">
        <v>119018583.59999959</v>
      </c>
      <c r="BM154" s="64">
        <v>115776315.90000001</v>
      </c>
      <c r="BN154" s="64">
        <v>23323986.100000042</v>
      </c>
      <c r="BO154" s="64">
        <v>11008555.400000002</v>
      </c>
      <c r="BP154" s="64">
        <v>19706971.5</v>
      </c>
      <c r="BQ154" s="64">
        <v>1787852.6300000004</v>
      </c>
      <c r="BR154" s="64">
        <v>9885247.8399999999</v>
      </c>
      <c r="BS154" s="64">
        <v>4688878.83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0</v>
      </c>
      <c r="D155" s="29">
        <v>0</v>
      </c>
      <c r="E155" s="29">
        <v>0</v>
      </c>
      <c r="F155" s="29">
        <v>0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>
        <v>0</v>
      </c>
      <c r="BH155" s="29">
        <v>0</v>
      </c>
      <c r="BI155" s="29">
        <v>0</v>
      </c>
      <c r="BJ155" s="29">
        <v>0</v>
      </c>
      <c r="BK155" s="29">
        <v>0</v>
      </c>
      <c r="BL155" s="29">
        <v>0</v>
      </c>
      <c r="BM155" s="29">
        <v>0</v>
      </c>
      <c r="BN155" s="29">
        <v>0</v>
      </c>
      <c r="BO155" s="29">
        <v>0</v>
      </c>
      <c r="BP155" s="29">
        <v>0</v>
      </c>
      <c r="BQ155" s="29">
        <v>0</v>
      </c>
      <c r="BR155" s="29">
        <v>0</v>
      </c>
      <c r="BS155" s="29">
        <v>0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17082726.299999997</v>
      </c>
      <c r="D156" s="29">
        <v>2033140.4799999995</v>
      </c>
      <c r="E156" s="29">
        <v>1473844.3800000001</v>
      </c>
      <c r="F156" s="29">
        <v>22772377.359999977</v>
      </c>
      <c r="G156" s="29">
        <v>25832771.569999896</v>
      </c>
      <c r="H156" s="29">
        <v>3058764.4700000086</v>
      </c>
      <c r="I156" s="29">
        <v>5952208.6500000004</v>
      </c>
      <c r="J156" s="29">
        <v>2943938.7700000005</v>
      </c>
      <c r="K156" s="29">
        <v>1842262.59</v>
      </c>
      <c r="L156" s="29">
        <v>11230879.349999994</v>
      </c>
      <c r="M156" s="29">
        <v>21414615.930000003</v>
      </c>
      <c r="N156" s="29">
        <v>180340193.35999998</v>
      </c>
      <c r="O156" s="29">
        <v>8005363.0700000012</v>
      </c>
      <c r="P156" s="29">
        <v>7907482.179999941</v>
      </c>
      <c r="Q156" s="29">
        <v>2982029.8300000019</v>
      </c>
      <c r="R156" s="29">
        <v>22064012.979999997</v>
      </c>
      <c r="S156" s="29">
        <v>25686801.560000002</v>
      </c>
      <c r="T156" s="29">
        <v>8337870.2699999586</v>
      </c>
      <c r="U156" s="29">
        <v>38274624.729999997</v>
      </c>
      <c r="V156" s="29">
        <v>2233304.6800000006</v>
      </c>
      <c r="W156" s="29">
        <v>2463871.7400000002</v>
      </c>
      <c r="X156" s="29">
        <v>32559003.910000037</v>
      </c>
      <c r="Y156" s="29">
        <v>8708109.370000001</v>
      </c>
      <c r="Z156" s="29">
        <v>51944578.79999999</v>
      </c>
      <c r="AA156" s="29">
        <v>3355990.56</v>
      </c>
      <c r="AB156" s="29">
        <v>11640697.680000052</v>
      </c>
      <c r="AC156" s="29">
        <v>114713163.09999961</v>
      </c>
      <c r="AD156" s="29">
        <v>27145202.399999999</v>
      </c>
      <c r="AE156" s="29">
        <v>206241987.00000003</v>
      </c>
      <c r="AF156" s="29">
        <v>62315447.700000003</v>
      </c>
      <c r="AG156" s="29">
        <v>31058229.799999941</v>
      </c>
      <c r="AH156" s="29">
        <v>242912376.39999998</v>
      </c>
      <c r="AI156" s="29">
        <v>2642264.1999999993</v>
      </c>
      <c r="AJ156" s="29">
        <v>26576777.600000001</v>
      </c>
      <c r="AK156" s="29">
        <v>7008221.7000000011</v>
      </c>
      <c r="AL156" s="29">
        <v>35478425.599999994</v>
      </c>
      <c r="AM156" s="29">
        <v>16506868.379999958</v>
      </c>
      <c r="AN156" s="29">
        <v>11741320.800000001</v>
      </c>
      <c r="AO156" s="29">
        <v>22309025.399999999</v>
      </c>
      <c r="AP156" s="29">
        <v>61990386.799999811</v>
      </c>
      <c r="AQ156" s="29">
        <v>78749500.900000006</v>
      </c>
      <c r="AR156" s="29">
        <v>21274702.599999998</v>
      </c>
      <c r="AS156" s="29">
        <v>12199551.789999999</v>
      </c>
      <c r="AT156" s="29">
        <v>10399294.199999999</v>
      </c>
      <c r="AU156" s="29">
        <v>53995008.199999996</v>
      </c>
      <c r="AV156" s="29">
        <v>77082266.299999997</v>
      </c>
      <c r="AW156" s="29">
        <v>111973353.5</v>
      </c>
      <c r="AX156" s="29">
        <v>62233743.199999988</v>
      </c>
      <c r="AY156" s="29">
        <v>47974906.70000001</v>
      </c>
      <c r="AZ156" s="29">
        <v>26081340.999999996</v>
      </c>
      <c r="BA156" s="29">
        <v>2242410.1100000003</v>
      </c>
      <c r="BB156" s="29">
        <v>8989249.9000000004</v>
      </c>
      <c r="BC156" s="29">
        <v>14216889.60000002</v>
      </c>
      <c r="BD156" s="29">
        <v>13676128.799999999</v>
      </c>
      <c r="BE156" s="29">
        <v>22378717.300000001</v>
      </c>
      <c r="BF156" s="29">
        <v>2013477.7999999986</v>
      </c>
      <c r="BG156" s="29">
        <v>31662500.799999889</v>
      </c>
      <c r="BH156" s="29">
        <v>107978376.39999989</v>
      </c>
      <c r="BI156" s="29">
        <v>3785132.01</v>
      </c>
      <c r="BJ156" s="29">
        <v>121687460.09999999</v>
      </c>
      <c r="BK156" s="29">
        <v>3800468.81</v>
      </c>
      <c r="BL156" s="29">
        <v>119018583.59999959</v>
      </c>
      <c r="BM156" s="29">
        <v>115776315.90000001</v>
      </c>
      <c r="BN156" s="29">
        <v>23323986.100000042</v>
      </c>
      <c r="BO156" s="29">
        <v>11008555.400000002</v>
      </c>
      <c r="BP156" s="29">
        <v>19706971.5</v>
      </c>
      <c r="BQ156" s="29">
        <v>1787852.6300000004</v>
      </c>
      <c r="BR156" s="29">
        <v>9885247.8399999999</v>
      </c>
      <c r="BS156" s="29">
        <v>4688878.83</v>
      </c>
      <c r="BT156" s="66">
        <f>SUM(C156:BS156)</f>
        <v>2530372033.2699986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101092198.01922245</v>
      </c>
      <c r="D157" s="7">
        <f t="shared" ref="D157:BO157" si="15">+SUM(D153:D156)</f>
        <v>6590897.5769543936</v>
      </c>
      <c r="E157" s="7">
        <f t="shared" si="15"/>
        <v>6565593.9256502995</v>
      </c>
      <c r="F157" s="7">
        <f t="shared" si="15"/>
        <v>58289193.014573649</v>
      </c>
      <c r="G157" s="7">
        <f t="shared" si="15"/>
        <v>211517914.17664438</v>
      </c>
      <c r="H157" s="7">
        <f t="shared" si="15"/>
        <v>13765221.470748805</v>
      </c>
      <c r="I157" s="7">
        <f t="shared" si="15"/>
        <v>20800861.51924362</v>
      </c>
      <c r="J157" s="7">
        <f t="shared" si="15"/>
        <v>11932502.822692636</v>
      </c>
      <c r="K157" s="7">
        <f t="shared" si="15"/>
        <v>7900154.4349032687</v>
      </c>
      <c r="L157" s="7">
        <f t="shared" si="15"/>
        <v>71799964.340178549</v>
      </c>
      <c r="M157" s="7">
        <f t="shared" si="15"/>
        <v>78936366.716341168</v>
      </c>
      <c r="N157" s="7">
        <f t="shared" si="15"/>
        <v>451109728.01066518</v>
      </c>
      <c r="O157" s="7">
        <f t="shared" si="15"/>
        <v>30299042.822715312</v>
      </c>
      <c r="P157" s="7">
        <f t="shared" si="15"/>
        <v>33656439.598462664</v>
      </c>
      <c r="Q157" s="7">
        <f t="shared" si="15"/>
        <v>21153511.341631822</v>
      </c>
      <c r="R157" s="7">
        <f t="shared" si="15"/>
        <v>85137983.91040881</v>
      </c>
      <c r="S157" s="7">
        <f t="shared" si="15"/>
        <v>72528196.694475621</v>
      </c>
      <c r="T157" s="7">
        <f t="shared" si="15"/>
        <v>31069279.72260787</v>
      </c>
      <c r="U157" s="7">
        <f t="shared" si="15"/>
        <v>197309373.31401002</v>
      </c>
      <c r="V157" s="7">
        <f t="shared" si="15"/>
        <v>9503471.6239145137</v>
      </c>
      <c r="W157" s="7">
        <f t="shared" si="15"/>
        <v>10208278.173615325</v>
      </c>
      <c r="X157" s="7">
        <f t="shared" si="15"/>
        <v>103230522.57394344</v>
      </c>
      <c r="Y157" s="7">
        <f t="shared" si="15"/>
        <v>34104076.919836715</v>
      </c>
      <c r="Z157" s="7">
        <f t="shared" si="15"/>
        <v>192572614.09268278</v>
      </c>
      <c r="AA157" s="7">
        <f t="shared" si="15"/>
        <v>9819190.8462452888</v>
      </c>
      <c r="AB157" s="7">
        <f t="shared" si="15"/>
        <v>54852214.821874976</v>
      </c>
      <c r="AC157" s="7">
        <f t="shared" si="15"/>
        <v>487296810.88870472</v>
      </c>
      <c r="AD157" s="7">
        <f t="shared" si="15"/>
        <v>83987425.464187801</v>
      </c>
      <c r="AE157" s="7">
        <f t="shared" si="15"/>
        <v>606480628.76530004</v>
      </c>
      <c r="AF157" s="7">
        <f t="shared" si="15"/>
        <v>179877230.63319808</v>
      </c>
      <c r="AG157" s="7">
        <f t="shared" si="15"/>
        <v>119512452.73085713</v>
      </c>
      <c r="AH157" s="7">
        <f t="shared" si="15"/>
        <v>818961503.38433695</v>
      </c>
      <c r="AI157" s="7">
        <f t="shared" si="15"/>
        <v>22692906.478461232</v>
      </c>
      <c r="AJ157" s="7">
        <f t="shared" si="15"/>
        <v>90218979.654785186</v>
      </c>
      <c r="AK157" s="7">
        <f t="shared" si="15"/>
        <v>25620981.785958223</v>
      </c>
      <c r="AL157" s="7">
        <f t="shared" si="15"/>
        <v>119027298.54203652</v>
      </c>
      <c r="AM157" s="7">
        <f t="shared" si="15"/>
        <v>50941188.238127269</v>
      </c>
      <c r="AN157" s="7">
        <f t="shared" si="15"/>
        <v>39729142.280404419</v>
      </c>
      <c r="AO157" s="7">
        <f t="shared" si="15"/>
        <v>71886992.266015172</v>
      </c>
      <c r="AP157" s="7">
        <f t="shared" si="15"/>
        <v>191774241.71814167</v>
      </c>
      <c r="AQ157" s="7">
        <f t="shared" si="15"/>
        <v>215993675.32934865</v>
      </c>
      <c r="AR157" s="7">
        <f t="shared" si="15"/>
        <v>68377686.468164384</v>
      </c>
      <c r="AS157" s="7">
        <f t="shared" si="15"/>
        <v>34221361.478127718</v>
      </c>
      <c r="AT157" s="7">
        <f t="shared" si="15"/>
        <v>31844838.386656057</v>
      </c>
      <c r="AU157" s="7">
        <f t="shared" si="15"/>
        <v>139783460.56166637</v>
      </c>
      <c r="AV157" s="7">
        <f t="shared" si="15"/>
        <v>184252242.26382366</v>
      </c>
      <c r="AW157" s="7">
        <f t="shared" si="15"/>
        <v>252566228.46568543</v>
      </c>
      <c r="AX157" s="7">
        <f t="shared" si="15"/>
        <v>167470309.14801925</v>
      </c>
      <c r="AY157" s="7">
        <f t="shared" si="15"/>
        <v>133093715.65511686</v>
      </c>
      <c r="AZ157" s="7">
        <f t="shared" si="15"/>
        <v>81265965.265017912</v>
      </c>
      <c r="BA157" s="7">
        <f t="shared" si="15"/>
        <v>5294066.4590210496</v>
      </c>
      <c r="BB157" s="7">
        <f t="shared" si="15"/>
        <v>29189154.186451763</v>
      </c>
      <c r="BC157" s="7">
        <f t="shared" si="15"/>
        <v>41390098.584342405</v>
      </c>
      <c r="BD157" s="7">
        <f t="shared" si="15"/>
        <v>54292505.06741149</v>
      </c>
      <c r="BE157" s="7">
        <f t="shared" si="15"/>
        <v>55010663.88760516</v>
      </c>
      <c r="BF157" s="7">
        <f t="shared" si="15"/>
        <v>15986115.385397391</v>
      </c>
      <c r="BG157" s="7">
        <f t="shared" si="15"/>
        <v>96719184.159659833</v>
      </c>
      <c r="BH157" s="7">
        <f t="shared" si="15"/>
        <v>289127974.31166142</v>
      </c>
      <c r="BI157" s="7">
        <f t="shared" si="15"/>
        <v>8514202.6088622902</v>
      </c>
      <c r="BJ157" s="7">
        <f t="shared" si="15"/>
        <v>285210957.04927504</v>
      </c>
      <c r="BK157" s="7">
        <f t="shared" si="15"/>
        <v>10004542.427097265</v>
      </c>
      <c r="BL157" s="7">
        <f t="shared" si="15"/>
        <v>295634375.53040421</v>
      </c>
      <c r="BM157" s="7">
        <f t="shared" si="15"/>
        <v>276649378.84294766</v>
      </c>
      <c r="BN157" s="7">
        <f t="shared" si="15"/>
        <v>61619158.681941763</v>
      </c>
      <c r="BO157" s="7">
        <f t="shared" si="15"/>
        <v>32992551.586764444</v>
      </c>
      <c r="BP157" s="7">
        <f t="shared" ref="BP157:BS157" si="16">+SUM(BP153:BP156)</f>
        <v>51211132.085700348</v>
      </c>
      <c r="BQ157" s="7">
        <f t="shared" si="16"/>
        <v>6286701.4067262746</v>
      </c>
      <c r="BR157" s="7">
        <f t="shared" si="16"/>
        <v>26104313.332348518</v>
      </c>
      <c r="BS157" s="7">
        <f t="shared" si="16"/>
        <v>9377757.6600000001</v>
      </c>
      <c r="BT157" s="7">
        <f>SUM(C157:BS157)</f>
        <v>7793236891.5900002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2023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2532393.8327553435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35110.946548383057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92954.062022404469</v>
      </c>
      <c r="AF5" s="29">
        <v>669302.92377722682</v>
      </c>
      <c r="AG5" s="29">
        <v>1159716.6258456819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51432.352595607321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6172.7487560889576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90650.684161287078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92969.751617157657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7389.458554811752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42399.371148071972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12770.04534570414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1662.8323848380705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27422.000942498922</v>
      </c>
      <c r="Y8" s="29">
        <v>0</v>
      </c>
      <c r="Z8" s="29">
        <v>0</v>
      </c>
      <c r="AA8" s="29">
        <v>2639.5947259521599</v>
      </c>
      <c r="AB8" s="29">
        <v>0</v>
      </c>
      <c r="AC8" s="29">
        <v>0</v>
      </c>
      <c r="AD8" s="29">
        <v>0</v>
      </c>
      <c r="AE8" s="29">
        <v>0</v>
      </c>
      <c r="AF8" s="29">
        <v>206720.77588446366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26038858.748182155</v>
      </c>
      <c r="D9" s="29">
        <v>3829759.5668364791</v>
      </c>
      <c r="E9" s="29">
        <v>778291.50213688449</v>
      </c>
      <c r="F9" s="29">
        <v>306749.25350178278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0.31980445201358043</v>
      </c>
      <c r="O9" s="29">
        <v>0</v>
      </c>
      <c r="P9" s="29">
        <v>0</v>
      </c>
      <c r="Q9" s="29">
        <v>613.76701574695926</v>
      </c>
      <c r="R9" s="29">
        <v>1.1967234178575441</v>
      </c>
      <c r="S9" s="29">
        <v>11059.512608312481</v>
      </c>
      <c r="T9" s="29">
        <v>5667.9786560005323</v>
      </c>
      <c r="U9" s="29">
        <v>0</v>
      </c>
      <c r="V9" s="29">
        <v>0</v>
      </c>
      <c r="W9" s="29">
        <v>0</v>
      </c>
      <c r="X9" s="29">
        <v>217143.65956243564</v>
      </c>
      <c r="Y9" s="29">
        <v>0</v>
      </c>
      <c r="Z9" s="29">
        <v>0</v>
      </c>
      <c r="AA9" s="29">
        <v>11039.850587760659</v>
      </c>
      <c r="AB9" s="29">
        <v>0</v>
      </c>
      <c r="AC9" s="29">
        <v>0</v>
      </c>
      <c r="AD9" s="29">
        <v>0</v>
      </c>
      <c r="AE9" s="29">
        <v>0</v>
      </c>
      <c r="AF9" s="29">
        <v>753823.12152169354</v>
      </c>
      <c r="AG9" s="29">
        <v>0</v>
      </c>
      <c r="AH9" s="29">
        <v>0</v>
      </c>
      <c r="AI9" s="29">
        <v>0</v>
      </c>
      <c r="AJ9" s="29">
        <v>10.729144726769828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469.63322758686439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977304.20120947075</v>
      </c>
      <c r="H10" s="29">
        <v>71686.24599470073</v>
      </c>
      <c r="I10" s="29">
        <v>0</v>
      </c>
      <c r="J10" s="29">
        <v>0</v>
      </c>
      <c r="K10" s="29">
        <v>40.025541806265146</v>
      </c>
      <c r="L10" s="29">
        <v>0</v>
      </c>
      <c r="M10" s="29">
        <v>0</v>
      </c>
      <c r="N10" s="29">
        <v>115236.33244959773</v>
      </c>
      <c r="O10" s="29">
        <v>87218.826990475063</v>
      </c>
      <c r="P10" s="29">
        <v>0</v>
      </c>
      <c r="Q10" s="29">
        <v>13.418204910643148</v>
      </c>
      <c r="R10" s="29">
        <v>4.1787935377065502</v>
      </c>
      <c r="S10" s="29">
        <v>1754.177034767692</v>
      </c>
      <c r="T10" s="29">
        <v>2268.9223397682335</v>
      </c>
      <c r="U10" s="29">
        <v>0</v>
      </c>
      <c r="V10" s="29">
        <v>0</v>
      </c>
      <c r="W10" s="29">
        <v>0</v>
      </c>
      <c r="X10" s="29">
        <v>27197.052234982675</v>
      </c>
      <c r="Y10" s="29">
        <v>0</v>
      </c>
      <c r="Z10" s="29">
        <v>0</v>
      </c>
      <c r="AA10" s="29">
        <v>1180.0745749787875</v>
      </c>
      <c r="AB10" s="29">
        <v>0</v>
      </c>
      <c r="AC10" s="29">
        <v>0</v>
      </c>
      <c r="AD10" s="29">
        <v>0</v>
      </c>
      <c r="AE10" s="29">
        <v>39492.902342674781</v>
      </c>
      <c r="AF10" s="29">
        <v>2991.9698791640867</v>
      </c>
      <c r="AG10" s="29">
        <v>0</v>
      </c>
      <c r="AH10" s="29">
        <v>0</v>
      </c>
      <c r="AI10" s="29">
        <v>0</v>
      </c>
      <c r="AJ10" s="29">
        <v>3046.8004365088545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3511.6155371583122</v>
      </c>
      <c r="AR10" s="29">
        <v>4421.8794255262846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660.26984249056818</v>
      </c>
      <c r="I11" s="29">
        <v>0</v>
      </c>
      <c r="J11" s="29">
        <v>0</v>
      </c>
      <c r="K11" s="29">
        <v>66223.711991941134</v>
      </c>
      <c r="L11" s="29">
        <v>0</v>
      </c>
      <c r="M11" s="29">
        <v>17325.541632531076</v>
      </c>
      <c r="N11" s="29">
        <v>189195.22573574929</v>
      </c>
      <c r="O11" s="29">
        <v>0</v>
      </c>
      <c r="P11" s="29">
        <v>0</v>
      </c>
      <c r="Q11" s="29">
        <v>3330.0197426888021</v>
      </c>
      <c r="R11" s="29">
        <v>16728.171146101246</v>
      </c>
      <c r="S11" s="29">
        <v>82.355786915052747</v>
      </c>
      <c r="T11" s="29">
        <v>0</v>
      </c>
      <c r="U11" s="29">
        <v>0</v>
      </c>
      <c r="V11" s="29">
        <v>0</v>
      </c>
      <c r="W11" s="29">
        <v>0</v>
      </c>
      <c r="X11" s="29">
        <v>25596.203333984966</v>
      </c>
      <c r="Y11" s="29">
        <v>0</v>
      </c>
      <c r="Z11" s="29">
        <v>0</v>
      </c>
      <c r="AA11" s="29">
        <v>984.46896056336266</v>
      </c>
      <c r="AB11" s="29">
        <v>0</v>
      </c>
      <c r="AC11" s="29">
        <v>0</v>
      </c>
      <c r="AD11" s="29">
        <v>0</v>
      </c>
      <c r="AE11" s="29">
        <v>140.99125023797549</v>
      </c>
      <c r="AF11" s="29">
        <v>0</v>
      </c>
      <c r="AG11" s="29">
        <v>0</v>
      </c>
      <c r="AH11" s="29">
        <v>0</v>
      </c>
      <c r="AI11" s="29">
        <v>0</v>
      </c>
      <c r="AJ11" s="29">
        <v>171.94797698771859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10.56778355528583</v>
      </c>
      <c r="O12" s="29">
        <v>0</v>
      </c>
      <c r="P12" s="29">
        <v>0</v>
      </c>
      <c r="Q12" s="29">
        <v>0</v>
      </c>
      <c r="R12" s="29">
        <v>32.968921581527255</v>
      </c>
      <c r="S12" s="29">
        <v>7904.1396087723579</v>
      </c>
      <c r="T12" s="29">
        <v>0</v>
      </c>
      <c r="U12" s="29">
        <v>0</v>
      </c>
      <c r="V12" s="29">
        <v>0</v>
      </c>
      <c r="W12" s="29">
        <v>0</v>
      </c>
      <c r="X12" s="29">
        <v>18732.553773312437</v>
      </c>
      <c r="Y12" s="29">
        <v>0</v>
      </c>
      <c r="Z12" s="29">
        <v>0</v>
      </c>
      <c r="AA12" s="29">
        <v>1090.8531393241421</v>
      </c>
      <c r="AB12" s="29">
        <v>0</v>
      </c>
      <c r="AC12" s="29">
        <v>0</v>
      </c>
      <c r="AD12" s="29">
        <v>9.6308626664725399</v>
      </c>
      <c r="AE12" s="29">
        <v>2133.1543882785022</v>
      </c>
      <c r="AF12" s="29">
        <v>0</v>
      </c>
      <c r="AG12" s="29">
        <v>0</v>
      </c>
      <c r="AH12" s="29">
        <v>0</v>
      </c>
      <c r="AI12" s="29">
        <v>0</v>
      </c>
      <c r="AJ12" s="29">
        <v>1046.8103441328215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138290.1122341991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955.26543859797982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166.49130426738367</v>
      </c>
      <c r="O13" s="29">
        <v>48.385136988893365</v>
      </c>
      <c r="P13" s="29">
        <v>78.72954718272392</v>
      </c>
      <c r="Q13" s="29">
        <v>0</v>
      </c>
      <c r="R13" s="29">
        <v>463.74694390427754</v>
      </c>
      <c r="S13" s="29">
        <v>153.45592488550571</v>
      </c>
      <c r="T13" s="29">
        <v>0</v>
      </c>
      <c r="U13" s="29">
        <v>0</v>
      </c>
      <c r="V13" s="29">
        <v>0</v>
      </c>
      <c r="W13" s="29">
        <v>0</v>
      </c>
      <c r="X13" s="29">
        <v>19077.022909294777</v>
      </c>
      <c r="Y13" s="29">
        <v>0</v>
      </c>
      <c r="Z13" s="29">
        <v>0</v>
      </c>
      <c r="AA13" s="29">
        <v>2264.867958073055</v>
      </c>
      <c r="AB13" s="29">
        <v>0</v>
      </c>
      <c r="AC13" s="29">
        <v>0</v>
      </c>
      <c r="AD13" s="29">
        <v>0</v>
      </c>
      <c r="AE13" s="29">
        <v>1998.0985631671635</v>
      </c>
      <c r="AF13" s="29">
        <v>0</v>
      </c>
      <c r="AG13" s="29">
        <v>2.9872483039242108</v>
      </c>
      <c r="AH13" s="29">
        <v>0</v>
      </c>
      <c r="AI13" s="29">
        <v>0</v>
      </c>
      <c r="AJ13" s="29">
        <v>10356.380603551916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299.54143498295787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573302.93061147956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984.09174738904869</v>
      </c>
      <c r="T14" s="29">
        <v>0</v>
      </c>
      <c r="U14" s="29">
        <v>0</v>
      </c>
      <c r="V14" s="29">
        <v>0</v>
      </c>
      <c r="W14" s="29">
        <v>0</v>
      </c>
      <c r="X14" s="29">
        <v>9992372.8519875556</v>
      </c>
      <c r="Y14" s="29">
        <v>0</v>
      </c>
      <c r="Z14" s="29">
        <v>0</v>
      </c>
      <c r="AA14" s="29">
        <v>367.76540122423705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172078.07184040488</v>
      </c>
      <c r="D15" s="29">
        <v>33565.002093101335</v>
      </c>
      <c r="E15" s="29">
        <v>2911.3364920747936</v>
      </c>
      <c r="F15" s="29">
        <v>0</v>
      </c>
      <c r="G15" s="29">
        <v>1193.097094449264</v>
      </c>
      <c r="H15" s="29">
        <v>70.885223329101791</v>
      </c>
      <c r="I15" s="29">
        <v>0</v>
      </c>
      <c r="J15" s="29">
        <v>0</v>
      </c>
      <c r="K15" s="29">
        <v>124052.26759506746</v>
      </c>
      <c r="L15" s="29">
        <v>0</v>
      </c>
      <c r="M15" s="29">
        <v>0</v>
      </c>
      <c r="N15" s="29">
        <v>12.852197348991441</v>
      </c>
      <c r="O15" s="29">
        <v>7.563589523689947E-4</v>
      </c>
      <c r="P15" s="29">
        <v>187.55306697519183</v>
      </c>
      <c r="Q15" s="29">
        <v>132.6861766369997</v>
      </c>
      <c r="R15" s="29">
        <v>541.22354384929622</v>
      </c>
      <c r="S15" s="29">
        <v>62014.53644057487</v>
      </c>
      <c r="T15" s="29">
        <v>15074.031683255809</v>
      </c>
      <c r="U15" s="29">
        <v>0</v>
      </c>
      <c r="V15" s="29">
        <v>0</v>
      </c>
      <c r="W15" s="29">
        <v>0</v>
      </c>
      <c r="X15" s="29">
        <v>68573.447818552944</v>
      </c>
      <c r="Y15" s="29">
        <v>0</v>
      </c>
      <c r="Z15" s="29">
        <v>0</v>
      </c>
      <c r="AA15" s="29">
        <v>5666.1001158668932</v>
      </c>
      <c r="AB15" s="29">
        <v>0</v>
      </c>
      <c r="AC15" s="29">
        <v>0</v>
      </c>
      <c r="AD15" s="29">
        <v>0.1435959255534939</v>
      </c>
      <c r="AE15" s="29">
        <v>3198.7970705913035</v>
      </c>
      <c r="AF15" s="29">
        <v>5508.6963253997055</v>
      </c>
      <c r="AG15" s="29">
        <v>0</v>
      </c>
      <c r="AH15" s="29">
        <v>0</v>
      </c>
      <c r="AI15" s="29">
        <v>0</v>
      </c>
      <c r="AJ15" s="29">
        <v>2923.9593358953671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244804.3743279847</v>
      </c>
      <c r="AR15" s="29">
        <v>2.3063254668136182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10369.236521281113</v>
      </c>
      <c r="D16" s="29">
        <v>3414.1499345829575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67.236964849898698</v>
      </c>
      <c r="T16" s="29">
        <v>434613.81277067302</v>
      </c>
      <c r="U16" s="29">
        <v>0</v>
      </c>
      <c r="V16" s="29">
        <v>0</v>
      </c>
      <c r="W16" s="29">
        <v>0</v>
      </c>
      <c r="X16" s="29">
        <v>84276.929263729908</v>
      </c>
      <c r="Y16" s="29">
        <v>0</v>
      </c>
      <c r="Z16" s="29">
        <v>0</v>
      </c>
      <c r="AA16" s="29">
        <v>43229.035514249823</v>
      </c>
      <c r="AB16" s="29">
        <v>0</v>
      </c>
      <c r="AC16" s="29">
        <v>0</v>
      </c>
      <c r="AD16" s="29">
        <v>6.1004791899588762</v>
      </c>
      <c r="AE16" s="29">
        <v>0</v>
      </c>
      <c r="AF16" s="29">
        <v>11236.188718937192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348.11761933823021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103.84378613973456</v>
      </c>
      <c r="H17" s="29">
        <v>0</v>
      </c>
      <c r="I17" s="29">
        <v>0</v>
      </c>
      <c r="J17" s="29">
        <v>0</v>
      </c>
      <c r="K17" s="29">
        <v>83992.73256235056</v>
      </c>
      <c r="L17" s="29">
        <v>0</v>
      </c>
      <c r="M17" s="29">
        <v>0</v>
      </c>
      <c r="N17" s="29">
        <v>23230.015214373569</v>
      </c>
      <c r="O17" s="29">
        <v>4635.9390723300467</v>
      </c>
      <c r="P17" s="29">
        <v>55.929101822100804</v>
      </c>
      <c r="Q17" s="29">
        <v>22942.474135263867</v>
      </c>
      <c r="R17" s="29">
        <v>48697.159613999538</v>
      </c>
      <c r="S17" s="29">
        <v>5929.0603944236673</v>
      </c>
      <c r="T17" s="29">
        <v>400.68847847127762</v>
      </c>
      <c r="U17" s="29">
        <v>0</v>
      </c>
      <c r="V17" s="29">
        <v>0</v>
      </c>
      <c r="W17" s="29">
        <v>0</v>
      </c>
      <c r="X17" s="29">
        <v>55506.849670954529</v>
      </c>
      <c r="Y17" s="29">
        <v>0</v>
      </c>
      <c r="Z17" s="29">
        <v>0</v>
      </c>
      <c r="AA17" s="29">
        <v>3748.8060948526149</v>
      </c>
      <c r="AB17" s="29">
        <v>0</v>
      </c>
      <c r="AC17" s="29">
        <v>0</v>
      </c>
      <c r="AD17" s="29">
        <v>24.534171654196115</v>
      </c>
      <c r="AE17" s="29">
        <v>379.29266713015903</v>
      </c>
      <c r="AF17" s="29">
        <v>0</v>
      </c>
      <c r="AG17" s="29">
        <v>1.7842783892740248</v>
      </c>
      <c r="AH17" s="29">
        <v>0</v>
      </c>
      <c r="AI17" s="29">
        <v>0</v>
      </c>
      <c r="AJ17" s="29">
        <v>12834.306703129543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0.10739774691535975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869808.71532923018</v>
      </c>
      <c r="L18" s="29">
        <v>0</v>
      </c>
      <c r="M18" s="29">
        <v>0</v>
      </c>
      <c r="N18" s="29">
        <v>347.7367769255481</v>
      </c>
      <c r="O18" s="29">
        <v>0</v>
      </c>
      <c r="P18" s="29">
        <v>0</v>
      </c>
      <c r="Q18" s="29">
        <v>10258.4492823239</v>
      </c>
      <c r="R18" s="29">
        <v>3527.1447373859701</v>
      </c>
      <c r="S18" s="29">
        <v>80.557856533701028</v>
      </c>
      <c r="T18" s="29">
        <v>0</v>
      </c>
      <c r="U18" s="29">
        <v>0</v>
      </c>
      <c r="V18" s="29">
        <v>0</v>
      </c>
      <c r="W18" s="29">
        <v>0</v>
      </c>
      <c r="X18" s="29">
        <v>51808.74314345896</v>
      </c>
      <c r="Y18" s="29">
        <v>0</v>
      </c>
      <c r="Z18" s="29">
        <v>0</v>
      </c>
      <c r="AA18" s="29">
        <v>3931.2184876365154</v>
      </c>
      <c r="AB18" s="29">
        <v>0</v>
      </c>
      <c r="AC18" s="29">
        <v>0</v>
      </c>
      <c r="AD18" s="29">
        <v>0</v>
      </c>
      <c r="AE18" s="29">
        <v>0</v>
      </c>
      <c r="AF18" s="29">
        <v>955.72049953132887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10296.856321953443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5921.9187679748402</v>
      </c>
      <c r="L19" s="29">
        <v>0</v>
      </c>
      <c r="M19" s="29">
        <v>0</v>
      </c>
      <c r="N19" s="29">
        <v>1796.9982117286634</v>
      </c>
      <c r="O19" s="29">
        <v>0</v>
      </c>
      <c r="P19" s="29">
        <v>19.387719022387934</v>
      </c>
      <c r="Q19" s="29">
        <v>389.2493207422952</v>
      </c>
      <c r="R19" s="29">
        <v>4656.2319933136669</v>
      </c>
      <c r="S19" s="29">
        <v>800.05752820511282</v>
      </c>
      <c r="T19" s="29">
        <v>0</v>
      </c>
      <c r="U19" s="29">
        <v>0</v>
      </c>
      <c r="V19" s="29">
        <v>0</v>
      </c>
      <c r="W19" s="29">
        <v>0</v>
      </c>
      <c r="X19" s="29">
        <v>28091.0067357833</v>
      </c>
      <c r="Y19" s="29">
        <v>0</v>
      </c>
      <c r="Z19" s="29">
        <v>0</v>
      </c>
      <c r="AA19" s="29">
        <v>1125.7071196114957</v>
      </c>
      <c r="AB19" s="29">
        <v>0</v>
      </c>
      <c r="AC19" s="29">
        <v>0</v>
      </c>
      <c r="AD19" s="29">
        <v>2893.7534442131891</v>
      </c>
      <c r="AE19" s="29">
        <v>799.77534591713732</v>
      </c>
      <c r="AF19" s="29">
        <v>0</v>
      </c>
      <c r="AG19" s="29">
        <v>0</v>
      </c>
      <c r="AH19" s="29">
        <v>0</v>
      </c>
      <c r="AI19" s="29">
        <v>0</v>
      </c>
      <c r="AJ19" s="29">
        <v>117.20013088301266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173.11712046036166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0.30573011337060968</v>
      </c>
      <c r="H20" s="29">
        <v>0</v>
      </c>
      <c r="I20" s="29">
        <v>0</v>
      </c>
      <c r="J20" s="29">
        <v>0</v>
      </c>
      <c r="K20" s="29">
        <v>14313.079154329796</v>
      </c>
      <c r="L20" s="29">
        <v>0</v>
      </c>
      <c r="M20" s="29">
        <v>0</v>
      </c>
      <c r="N20" s="29">
        <v>33033.05245250318</v>
      </c>
      <c r="O20" s="29">
        <v>29.546276903522855</v>
      </c>
      <c r="P20" s="29">
        <v>153.70700579850859</v>
      </c>
      <c r="Q20" s="29">
        <v>32724.402850734503</v>
      </c>
      <c r="R20" s="29">
        <v>50799.283255286835</v>
      </c>
      <c r="S20" s="29">
        <v>2646.6734375177612</v>
      </c>
      <c r="T20" s="29">
        <v>157.05233494457568</v>
      </c>
      <c r="U20" s="29">
        <v>0</v>
      </c>
      <c r="V20" s="29">
        <v>0</v>
      </c>
      <c r="W20" s="29">
        <v>0</v>
      </c>
      <c r="X20" s="29">
        <v>130956.61301580258</v>
      </c>
      <c r="Y20" s="29">
        <v>0</v>
      </c>
      <c r="Z20" s="29">
        <v>0</v>
      </c>
      <c r="AA20" s="29">
        <v>11093.858963819501</v>
      </c>
      <c r="AB20" s="29">
        <v>0</v>
      </c>
      <c r="AC20" s="29">
        <v>0</v>
      </c>
      <c r="AD20" s="29">
        <v>3141.0041836735977</v>
      </c>
      <c r="AE20" s="29">
        <v>2712.1971654118834</v>
      </c>
      <c r="AF20" s="29">
        <v>0</v>
      </c>
      <c r="AG20" s="29">
        <v>1.5347330589082291</v>
      </c>
      <c r="AH20" s="29">
        <v>6.3225051814928518E-2</v>
      </c>
      <c r="AI20" s="29">
        <v>0</v>
      </c>
      <c r="AJ20" s="29">
        <v>198.53822328132313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1.8167946917851284E-3</v>
      </c>
      <c r="AR20" s="29">
        <v>-113091.25008092514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0.30089375977060523</v>
      </c>
      <c r="H21" s="29">
        <v>0</v>
      </c>
      <c r="I21" s="29">
        <v>0</v>
      </c>
      <c r="J21" s="29">
        <v>0</v>
      </c>
      <c r="K21" s="29">
        <v>5.7862730281023875</v>
      </c>
      <c r="L21" s="29">
        <v>0</v>
      </c>
      <c r="M21" s="29">
        <v>0</v>
      </c>
      <c r="N21" s="29">
        <v>6432.8687717416078</v>
      </c>
      <c r="O21" s="29">
        <v>5.5686023451683212E-4</v>
      </c>
      <c r="P21" s="29">
        <v>0</v>
      </c>
      <c r="Q21" s="29">
        <v>0</v>
      </c>
      <c r="R21" s="29">
        <v>378.93235356806969</v>
      </c>
      <c r="S21" s="29">
        <v>882.97720822382735</v>
      </c>
      <c r="T21" s="29">
        <v>57259.87253752051</v>
      </c>
      <c r="U21" s="29">
        <v>0</v>
      </c>
      <c r="V21" s="29">
        <v>0</v>
      </c>
      <c r="W21" s="29">
        <v>0</v>
      </c>
      <c r="X21" s="29">
        <v>139604.59849704581</v>
      </c>
      <c r="Y21" s="29">
        <v>0</v>
      </c>
      <c r="Z21" s="29">
        <v>0</v>
      </c>
      <c r="AA21" s="29">
        <v>197655.80234989774</v>
      </c>
      <c r="AB21" s="29">
        <v>0</v>
      </c>
      <c r="AC21" s="29">
        <v>0</v>
      </c>
      <c r="AD21" s="29">
        <v>158401.66649726799</v>
      </c>
      <c r="AE21" s="29">
        <v>316.72270925445122</v>
      </c>
      <c r="AF21" s="29">
        <v>0</v>
      </c>
      <c r="AG21" s="29">
        <v>5346.0821440591926</v>
      </c>
      <c r="AH21" s="29">
        <v>435.58238100937831</v>
      </c>
      <c r="AI21" s="29">
        <v>0</v>
      </c>
      <c r="AJ21" s="29">
        <v>1.909436127182619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5609.551529181982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8.7859486663649822</v>
      </c>
      <c r="D22" s="29">
        <v>0</v>
      </c>
      <c r="E22" s="29">
        <v>242.5284359576662</v>
      </c>
      <c r="F22" s="29">
        <v>0</v>
      </c>
      <c r="G22" s="29">
        <v>654.81790085338457</v>
      </c>
      <c r="H22" s="29">
        <v>0</v>
      </c>
      <c r="I22" s="29">
        <v>0</v>
      </c>
      <c r="J22" s="29">
        <v>0</v>
      </c>
      <c r="K22" s="29">
        <v>571.59042693283698</v>
      </c>
      <c r="L22" s="29">
        <v>0</v>
      </c>
      <c r="M22" s="29">
        <v>0</v>
      </c>
      <c r="N22" s="29">
        <v>3260.5388782630685</v>
      </c>
      <c r="O22" s="29">
        <v>0</v>
      </c>
      <c r="P22" s="29">
        <v>148443.25993899477</v>
      </c>
      <c r="Q22" s="29">
        <v>0</v>
      </c>
      <c r="R22" s="29">
        <v>29869.069394945549</v>
      </c>
      <c r="S22" s="29">
        <v>127.11536130453224</v>
      </c>
      <c r="T22" s="29">
        <v>835.43658658611309</v>
      </c>
      <c r="U22" s="29">
        <v>0</v>
      </c>
      <c r="V22" s="29">
        <v>0</v>
      </c>
      <c r="W22" s="29">
        <v>0</v>
      </c>
      <c r="X22" s="29">
        <v>54219.050495932439</v>
      </c>
      <c r="Y22" s="29">
        <v>0</v>
      </c>
      <c r="Z22" s="29">
        <v>0</v>
      </c>
      <c r="AA22" s="29">
        <v>3592.129248953117</v>
      </c>
      <c r="AB22" s="29">
        <v>0</v>
      </c>
      <c r="AC22" s="29">
        <v>0</v>
      </c>
      <c r="AD22" s="29">
        <v>615.73928784369616</v>
      </c>
      <c r="AE22" s="29">
        <v>15429.734996721365</v>
      </c>
      <c r="AF22" s="29">
        <v>0</v>
      </c>
      <c r="AG22" s="29">
        <v>1.2103787288771315</v>
      </c>
      <c r="AH22" s="29">
        <v>0</v>
      </c>
      <c r="AI22" s="29">
        <v>0</v>
      </c>
      <c r="AJ22" s="29">
        <v>1.6754315147657444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68.412038553181631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8889.7200293245623</v>
      </c>
      <c r="E23" s="29">
        <v>10.108334947955548</v>
      </c>
      <c r="F23" s="29">
        <v>0</v>
      </c>
      <c r="G23" s="29">
        <v>127.8682698136974</v>
      </c>
      <c r="H23" s="29">
        <v>0</v>
      </c>
      <c r="I23" s="29">
        <v>0</v>
      </c>
      <c r="J23" s="29">
        <v>0</v>
      </c>
      <c r="K23" s="29">
        <v>41769.395767448485</v>
      </c>
      <c r="L23" s="29">
        <v>0</v>
      </c>
      <c r="M23" s="29">
        <v>0</v>
      </c>
      <c r="N23" s="29">
        <v>2714.8319585571589</v>
      </c>
      <c r="O23" s="29">
        <v>5.0219038207523825</v>
      </c>
      <c r="P23" s="29">
        <v>75659.430450130065</v>
      </c>
      <c r="Q23" s="29">
        <v>159.20765852644232</v>
      </c>
      <c r="R23" s="29">
        <v>62993.317703498462</v>
      </c>
      <c r="S23" s="29">
        <v>1504.5430263852543</v>
      </c>
      <c r="T23" s="29">
        <v>757.5024253877782</v>
      </c>
      <c r="U23" s="29">
        <v>0</v>
      </c>
      <c r="V23" s="29">
        <v>0</v>
      </c>
      <c r="W23" s="29">
        <v>0</v>
      </c>
      <c r="X23" s="29">
        <v>288946.72267514648</v>
      </c>
      <c r="Y23" s="29">
        <v>0</v>
      </c>
      <c r="Z23" s="29">
        <v>0</v>
      </c>
      <c r="AA23" s="29">
        <v>39066.015011172742</v>
      </c>
      <c r="AB23" s="29">
        <v>0</v>
      </c>
      <c r="AC23" s="29">
        <v>0</v>
      </c>
      <c r="AD23" s="29">
        <v>13899.33841697111</v>
      </c>
      <c r="AE23" s="29">
        <v>4509.9042838752366</v>
      </c>
      <c r="AF23" s="29">
        <v>0</v>
      </c>
      <c r="AG23" s="29">
        <v>115.4939344133906</v>
      </c>
      <c r="AH23" s="29">
        <v>0</v>
      </c>
      <c r="AI23" s="29">
        <v>0</v>
      </c>
      <c r="AJ23" s="29">
        <v>80.573883640200449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3874.914600323606</v>
      </c>
      <c r="AR23" s="29">
        <v>218.4072239901453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12.650553927374927</v>
      </c>
      <c r="H24" s="29">
        <v>0</v>
      </c>
      <c r="I24" s="29">
        <v>0</v>
      </c>
      <c r="J24" s="29">
        <v>0</v>
      </c>
      <c r="K24" s="29">
        <v>0.1542150176182972</v>
      </c>
      <c r="L24" s="29">
        <v>0</v>
      </c>
      <c r="M24" s="29">
        <v>0</v>
      </c>
      <c r="N24" s="29">
        <v>12912.403101731719</v>
      </c>
      <c r="O24" s="29">
        <v>10.618728012015607</v>
      </c>
      <c r="P24" s="29">
        <v>600.44014093168539</v>
      </c>
      <c r="Q24" s="29">
        <v>4.209618576257891</v>
      </c>
      <c r="R24" s="29">
        <v>2.1813427987936649</v>
      </c>
      <c r="S24" s="29">
        <v>3.8619625727334496E-2</v>
      </c>
      <c r="T24" s="29">
        <v>4.3888768489246232E-3</v>
      </c>
      <c r="U24" s="29">
        <v>0</v>
      </c>
      <c r="V24" s="29">
        <v>0</v>
      </c>
      <c r="W24" s="29">
        <v>8786.0822095821968</v>
      </c>
      <c r="X24" s="29">
        <v>44754.924941250654</v>
      </c>
      <c r="Y24" s="29">
        <v>0</v>
      </c>
      <c r="Z24" s="29">
        <v>0</v>
      </c>
      <c r="AA24" s="29">
        <v>272.57685863505242</v>
      </c>
      <c r="AB24" s="29">
        <v>0</v>
      </c>
      <c r="AC24" s="29">
        <v>0</v>
      </c>
      <c r="AD24" s="29">
        <v>269497.65277265443</v>
      </c>
      <c r="AE24" s="29">
        <v>30.980816106128923</v>
      </c>
      <c r="AF24" s="29">
        <v>0</v>
      </c>
      <c r="AG24" s="29">
        <v>0</v>
      </c>
      <c r="AH24" s="29">
        <v>0.15066776375925958</v>
      </c>
      <c r="AI24" s="29">
        <v>0</v>
      </c>
      <c r="AJ24" s="29">
        <v>2.4406780220142208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0.76702631658459786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1530.1148546675354</v>
      </c>
      <c r="H25" s="29">
        <v>0</v>
      </c>
      <c r="I25" s="29">
        <v>0</v>
      </c>
      <c r="J25" s="29">
        <v>0</v>
      </c>
      <c r="K25" s="29">
        <v>289.15713065633025</v>
      </c>
      <c r="L25" s="29">
        <v>0</v>
      </c>
      <c r="M25" s="29">
        <v>0</v>
      </c>
      <c r="N25" s="29">
        <v>59.339127514662238</v>
      </c>
      <c r="O25" s="29">
        <v>744.70630327089918</v>
      </c>
      <c r="P25" s="29">
        <v>0</v>
      </c>
      <c r="Q25" s="29">
        <v>0</v>
      </c>
      <c r="R25" s="29">
        <v>3703.5213252559533</v>
      </c>
      <c r="S25" s="29">
        <v>2.3773298205672956E-2</v>
      </c>
      <c r="T25" s="29">
        <v>124022.44801724813</v>
      </c>
      <c r="U25" s="29">
        <v>0</v>
      </c>
      <c r="V25" s="29">
        <v>0</v>
      </c>
      <c r="W25" s="29">
        <v>233442.71251911845</v>
      </c>
      <c r="X25" s="29">
        <v>13428.671031093492</v>
      </c>
      <c r="Y25" s="29">
        <v>0</v>
      </c>
      <c r="Z25" s="29">
        <v>0</v>
      </c>
      <c r="AA25" s="29">
        <v>1162.5563440495455</v>
      </c>
      <c r="AB25" s="29">
        <v>0</v>
      </c>
      <c r="AC25" s="29">
        <v>0</v>
      </c>
      <c r="AD25" s="29">
        <v>116500.59837166937</v>
      </c>
      <c r="AE25" s="29">
        <v>3011.0727893645972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10241.504383502961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15.831829197852233</v>
      </c>
      <c r="D26" s="29">
        <v>0</v>
      </c>
      <c r="E26" s="29">
        <v>0</v>
      </c>
      <c r="F26" s="29">
        <v>0</v>
      </c>
      <c r="G26" s="29">
        <v>24.837242591969552</v>
      </c>
      <c r="H26" s="29">
        <v>661.0502247626971</v>
      </c>
      <c r="I26" s="29">
        <v>0</v>
      </c>
      <c r="J26" s="29">
        <v>0</v>
      </c>
      <c r="K26" s="29">
        <v>3041.7550376021154</v>
      </c>
      <c r="L26" s="29">
        <v>0</v>
      </c>
      <c r="M26" s="29">
        <v>516.12169476515101</v>
      </c>
      <c r="N26" s="29">
        <v>1523357.3600657692</v>
      </c>
      <c r="O26" s="29">
        <v>178439.01053735396</v>
      </c>
      <c r="P26" s="29">
        <v>0</v>
      </c>
      <c r="Q26" s="29">
        <v>30138.065118925348</v>
      </c>
      <c r="R26" s="29">
        <v>6399.8561411007058</v>
      </c>
      <c r="S26" s="29">
        <v>86467.15074313122</v>
      </c>
      <c r="T26" s="29">
        <v>221339.10789740176</v>
      </c>
      <c r="U26" s="29">
        <v>180669.44611671238</v>
      </c>
      <c r="V26" s="29">
        <v>0</v>
      </c>
      <c r="W26" s="29">
        <v>0</v>
      </c>
      <c r="X26" s="29">
        <v>148041.0467354267</v>
      </c>
      <c r="Y26" s="29">
        <v>0</v>
      </c>
      <c r="Z26" s="29">
        <v>0</v>
      </c>
      <c r="AA26" s="29">
        <v>14145.018936935408</v>
      </c>
      <c r="AB26" s="29">
        <v>0</v>
      </c>
      <c r="AC26" s="29">
        <v>0</v>
      </c>
      <c r="AD26" s="29">
        <v>16527.849491742942</v>
      </c>
      <c r="AE26" s="29">
        <v>972768.44347771176</v>
      </c>
      <c r="AF26" s="29">
        <v>0</v>
      </c>
      <c r="AG26" s="29">
        <v>2849.5132762297349</v>
      </c>
      <c r="AH26" s="29">
        <v>39172.625635428332</v>
      </c>
      <c r="AI26" s="29">
        <v>0</v>
      </c>
      <c r="AJ26" s="29">
        <v>14.904560469371942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14943.464203058755</v>
      </c>
      <c r="AR26" s="29">
        <v>38310.390982105542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0.56642827877236912</v>
      </c>
      <c r="L27" s="29">
        <v>0</v>
      </c>
      <c r="M27" s="29">
        <v>0</v>
      </c>
      <c r="N27" s="29">
        <v>203.25368484766091</v>
      </c>
      <c r="O27" s="29">
        <v>0</v>
      </c>
      <c r="P27" s="29">
        <v>0</v>
      </c>
      <c r="Q27" s="29">
        <v>0</v>
      </c>
      <c r="R27" s="29">
        <v>16.135877203443989</v>
      </c>
      <c r="S27" s="29">
        <v>0.31906274150539021</v>
      </c>
      <c r="T27" s="29">
        <v>0</v>
      </c>
      <c r="U27" s="29">
        <v>0</v>
      </c>
      <c r="V27" s="29">
        <v>0</v>
      </c>
      <c r="W27" s="29">
        <v>15178.624074052716</v>
      </c>
      <c r="X27" s="29">
        <v>49160.567362702051</v>
      </c>
      <c r="Y27" s="29">
        <v>0</v>
      </c>
      <c r="Z27" s="29">
        <v>0</v>
      </c>
      <c r="AA27" s="29">
        <v>2690.0962738344906</v>
      </c>
      <c r="AB27" s="29">
        <v>0</v>
      </c>
      <c r="AC27" s="29">
        <v>0</v>
      </c>
      <c r="AD27" s="29">
        <v>2131.019339732452</v>
      </c>
      <c r="AE27" s="29">
        <v>1289.5534310995561</v>
      </c>
      <c r="AF27" s="29">
        <v>0</v>
      </c>
      <c r="AG27" s="29">
        <v>383.72926848786159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4.7153533790200812E-3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39739920.750844702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524009.62972903706</v>
      </c>
      <c r="Y28" s="29">
        <v>0</v>
      </c>
      <c r="Z28" s="29">
        <v>0</v>
      </c>
      <c r="AA28" s="29">
        <v>35458.983013341414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3837363.9789815857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265.23828431245198</v>
      </c>
      <c r="Y29" s="29">
        <v>0</v>
      </c>
      <c r="Z29" s="29">
        <v>0</v>
      </c>
      <c r="AA29" s="29">
        <v>1390.6517887403495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13543813.410609849</v>
      </c>
      <c r="M30" s="29">
        <v>1452218.6465068883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37995.864903774695</v>
      </c>
      <c r="Y30" s="29">
        <v>0</v>
      </c>
      <c r="Z30" s="29">
        <v>0</v>
      </c>
      <c r="AA30" s="29">
        <v>11792.589591230275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3947524.490854993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880565.56368515897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108933.0438088849</v>
      </c>
      <c r="H32" s="29">
        <v>0</v>
      </c>
      <c r="I32" s="29">
        <v>0</v>
      </c>
      <c r="J32" s="29">
        <v>0</v>
      </c>
      <c r="K32" s="29">
        <v>220486.85829883581</v>
      </c>
      <c r="L32" s="29">
        <v>0</v>
      </c>
      <c r="M32" s="29">
        <v>41153.947561700537</v>
      </c>
      <c r="N32" s="29">
        <v>224757.83669846435</v>
      </c>
      <c r="O32" s="29">
        <v>28398.685176264404</v>
      </c>
      <c r="P32" s="29">
        <v>0</v>
      </c>
      <c r="Q32" s="29">
        <v>126144.78833580796</v>
      </c>
      <c r="R32" s="29">
        <v>173040.47585572704</v>
      </c>
      <c r="S32" s="29">
        <v>654573.93521146604</v>
      </c>
      <c r="T32" s="29">
        <v>19904.838780740312</v>
      </c>
      <c r="U32" s="29">
        <v>0</v>
      </c>
      <c r="V32" s="29">
        <v>0</v>
      </c>
      <c r="W32" s="29">
        <v>9423664.6068053935</v>
      </c>
      <c r="X32" s="29">
        <v>15890342.796297599</v>
      </c>
      <c r="Y32" s="29">
        <v>0</v>
      </c>
      <c r="Z32" s="29">
        <v>0</v>
      </c>
      <c r="AA32" s="29">
        <v>64756.114304846749</v>
      </c>
      <c r="AB32" s="29">
        <v>0</v>
      </c>
      <c r="AC32" s="29">
        <v>0</v>
      </c>
      <c r="AD32" s="29">
        <v>647918.90579290013</v>
      </c>
      <c r="AE32" s="29">
        <v>1120375.9941697754</v>
      </c>
      <c r="AF32" s="29">
        <v>42141.092648705824</v>
      </c>
      <c r="AG32" s="29">
        <v>0</v>
      </c>
      <c r="AH32" s="29">
        <v>85099.423927197218</v>
      </c>
      <c r="AI32" s="29">
        <v>0</v>
      </c>
      <c r="AJ32" s="29">
        <v>116095.40098512387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79154.845221593947</v>
      </c>
      <c r="AR32" s="29">
        <v>71604.188328122502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10329205.730565617</v>
      </c>
      <c r="D33" s="29">
        <v>2338849.5167394266</v>
      </c>
      <c r="E33" s="29">
        <v>2221498.370285552</v>
      </c>
      <c r="F33" s="29">
        <v>2759476.1603387883</v>
      </c>
      <c r="G33" s="29">
        <v>5432380.1489927405</v>
      </c>
      <c r="H33" s="29">
        <v>455654.38455553574</v>
      </c>
      <c r="I33" s="29">
        <v>0</v>
      </c>
      <c r="J33" s="29">
        <v>0</v>
      </c>
      <c r="K33" s="29">
        <v>1099622.7281838134</v>
      </c>
      <c r="L33" s="29">
        <v>0</v>
      </c>
      <c r="M33" s="29">
        <v>953581.06821434887</v>
      </c>
      <c r="N33" s="29">
        <v>1923837.2839964032</v>
      </c>
      <c r="O33" s="29">
        <v>297870.07558096864</v>
      </c>
      <c r="P33" s="29">
        <v>1052491.2493348094</v>
      </c>
      <c r="Q33" s="29">
        <v>875493.28434272332</v>
      </c>
      <c r="R33" s="29">
        <v>784901.68486194476</v>
      </c>
      <c r="S33" s="29">
        <v>858968.34752791817</v>
      </c>
      <c r="T33" s="29">
        <v>2710973.6276644617</v>
      </c>
      <c r="U33" s="29">
        <v>0</v>
      </c>
      <c r="V33" s="29">
        <v>0</v>
      </c>
      <c r="W33" s="29">
        <v>1118380.4706559104</v>
      </c>
      <c r="X33" s="29">
        <v>4262640.2867206885</v>
      </c>
      <c r="Y33" s="29">
        <v>0</v>
      </c>
      <c r="Z33" s="29">
        <v>0</v>
      </c>
      <c r="AA33" s="29">
        <v>3491785.3018972403</v>
      </c>
      <c r="AB33" s="29">
        <v>850662.15182783315</v>
      </c>
      <c r="AC33" s="29">
        <v>0</v>
      </c>
      <c r="AD33" s="29">
        <v>590087.80071445159</v>
      </c>
      <c r="AE33" s="29">
        <v>1705674.1545788967</v>
      </c>
      <c r="AF33" s="29">
        <v>1553696.7451007918</v>
      </c>
      <c r="AG33" s="29">
        <v>5267.264489475172</v>
      </c>
      <c r="AH33" s="29">
        <v>260416.97005060012</v>
      </c>
      <c r="AI33" s="29">
        <v>0</v>
      </c>
      <c r="AJ33" s="29">
        <v>241111.86314084241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3105563.7797000352</v>
      </c>
      <c r="AR33" s="29">
        <v>987449.0357302482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22701985.923811477</v>
      </c>
      <c r="D34" s="29">
        <v>3555346.8783657611</v>
      </c>
      <c r="E34" s="29">
        <v>4122686.5382589027</v>
      </c>
      <c r="F34" s="29">
        <v>2599586.8498831084</v>
      </c>
      <c r="G34" s="29">
        <v>14037975.94002636</v>
      </c>
      <c r="H34" s="29">
        <v>2445599.0907452386</v>
      </c>
      <c r="I34" s="29">
        <v>0</v>
      </c>
      <c r="J34" s="29">
        <v>0</v>
      </c>
      <c r="K34" s="29">
        <v>681975.28413404187</v>
      </c>
      <c r="L34" s="29">
        <v>0</v>
      </c>
      <c r="M34" s="29">
        <v>77070.983906219422</v>
      </c>
      <c r="N34" s="29">
        <v>6730711.7475119755</v>
      </c>
      <c r="O34" s="29">
        <v>1927083.7121938774</v>
      </c>
      <c r="P34" s="29">
        <v>1611711.2586836643</v>
      </c>
      <c r="Q34" s="29">
        <v>2176374.0569775091</v>
      </c>
      <c r="R34" s="29">
        <v>1566791.4416587616</v>
      </c>
      <c r="S34" s="29">
        <v>989954.50888323958</v>
      </c>
      <c r="T34" s="29">
        <v>4635765.0762579655</v>
      </c>
      <c r="U34" s="29">
        <v>0</v>
      </c>
      <c r="V34" s="29">
        <v>0</v>
      </c>
      <c r="W34" s="29">
        <v>1281701.2693412618</v>
      </c>
      <c r="X34" s="29">
        <v>2387977.0813369928</v>
      </c>
      <c r="Y34" s="29">
        <v>0</v>
      </c>
      <c r="Z34" s="29">
        <v>0</v>
      </c>
      <c r="AA34" s="29">
        <v>3067078.948148198</v>
      </c>
      <c r="AB34" s="29">
        <v>911714.77977825992</v>
      </c>
      <c r="AC34" s="29">
        <v>0</v>
      </c>
      <c r="AD34" s="29">
        <v>502579.50726607238</v>
      </c>
      <c r="AE34" s="29">
        <v>3105074.0149667612</v>
      </c>
      <c r="AF34" s="29">
        <v>4095005.3229450765</v>
      </c>
      <c r="AG34" s="29">
        <v>8362.8575877756248</v>
      </c>
      <c r="AH34" s="29">
        <v>620797.73826555163</v>
      </c>
      <c r="AI34" s="29">
        <v>0</v>
      </c>
      <c r="AJ34" s="29">
        <v>1258237.9725337569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2745162.8179963883</v>
      </c>
      <c r="AR34" s="29">
        <v>1636432.3967257924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77149.252015343984</v>
      </c>
      <c r="Y35" s="29">
        <v>16007179.415366465</v>
      </c>
      <c r="Z35" s="29">
        <v>471905.76335588726</v>
      </c>
      <c r="AA35" s="29">
        <v>5254.6907483657997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49959.088153823308</v>
      </c>
      <c r="Y36" s="29">
        <v>3736135.2831908208</v>
      </c>
      <c r="Z36" s="29">
        <v>36053.004345925357</v>
      </c>
      <c r="AA36" s="29">
        <v>22164.49213238461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4783.8210667809162</v>
      </c>
      <c r="Y37" s="29">
        <v>77861.332423567743</v>
      </c>
      <c r="Z37" s="29">
        <v>2217.3570912117907</v>
      </c>
      <c r="AA37" s="29">
        <v>1286.9200879891039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2825828.0352575802</v>
      </c>
      <c r="Y38" s="29">
        <v>1011.6218689169311</v>
      </c>
      <c r="Z38" s="29">
        <v>15615.580235696611</v>
      </c>
      <c r="AA38" s="29">
        <v>14527.105367781684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4557.1368084020887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31658.542414628442</v>
      </c>
      <c r="Y39" s="29">
        <v>0</v>
      </c>
      <c r="Z39" s="29">
        <v>464196.62495348189</v>
      </c>
      <c r="AA39" s="29">
        <v>4226.8175781228865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87461.205929731936</v>
      </c>
      <c r="Y40" s="29">
        <v>0</v>
      </c>
      <c r="Z40" s="29">
        <v>0</v>
      </c>
      <c r="AA40" s="29">
        <v>8831.4493149930204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47405908.664520204</v>
      </c>
      <c r="AN40" s="29">
        <v>9714087.2913358472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47425.885303135183</v>
      </c>
      <c r="Y41" s="29">
        <v>0</v>
      </c>
      <c r="Z41" s="29">
        <v>0</v>
      </c>
      <c r="AA41" s="29">
        <v>72724.666273081777</v>
      </c>
      <c r="AB41" s="29">
        <v>513627.35071182629</v>
      </c>
      <c r="AC41" s="29">
        <v>36167.331670786894</v>
      </c>
      <c r="AD41" s="29">
        <v>0</v>
      </c>
      <c r="AE41" s="29">
        <v>625026.29154088954</v>
      </c>
      <c r="AF41" s="29">
        <v>0</v>
      </c>
      <c r="AG41" s="29">
        <v>0</v>
      </c>
      <c r="AH41" s="29">
        <v>0</v>
      </c>
      <c r="AI41" s="29">
        <v>0</v>
      </c>
      <c r="AJ41" s="29">
        <v>2859284.5919002094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81393.792507282182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15738.956283651905</v>
      </c>
      <c r="Y42" s="29">
        <v>0</v>
      </c>
      <c r="Z42" s="29">
        <v>0</v>
      </c>
      <c r="AA42" s="29">
        <v>3720.7098404968465</v>
      </c>
      <c r="AB42" s="29">
        <v>0</v>
      </c>
      <c r="AC42" s="29">
        <v>2113077.0403302563</v>
      </c>
      <c r="AD42" s="29">
        <v>0</v>
      </c>
      <c r="AE42" s="29">
        <v>0</v>
      </c>
      <c r="AF42" s="29">
        <v>0</v>
      </c>
      <c r="AG42" s="29">
        <v>0</v>
      </c>
      <c r="AH42" s="29">
        <v>181996.52242409214</v>
      </c>
      <c r="AI42" s="29">
        <v>953403.15278426069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113567.3218834884</v>
      </c>
      <c r="Y43" s="29">
        <v>0</v>
      </c>
      <c r="Z43" s="29">
        <v>0</v>
      </c>
      <c r="AA43" s="29">
        <v>53886.091735953385</v>
      </c>
      <c r="AB43" s="29">
        <v>77558.666585365529</v>
      </c>
      <c r="AC43" s="29">
        <v>15695155.795802787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278670.30507484329</v>
      </c>
      <c r="Y44" s="29">
        <v>0</v>
      </c>
      <c r="Z44" s="29">
        <v>0</v>
      </c>
      <c r="AA44" s="29">
        <v>192274.38113534002</v>
      </c>
      <c r="AB44" s="29">
        <v>1154694.1611688843</v>
      </c>
      <c r="AC44" s="29">
        <v>450772.77263653715</v>
      </c>
      <c r="AD44" s="29">
        <v>0</v>
      </c>
      <c r="AE44" s="29">
        <v>150720.3112298109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1065505.4403901133</v>
      </c>
      <c r="Y45" s="29">
        <v>0</v>
      </c>
      <c r="Z45" s="29">
        <v>0</v>
      </c>
      <c r="AA45" s="29">
        <v>12.830381277445396</v>
      </c>
      <c r="AB45" s="29">
        <v>0</v>
      </c>
      <c r="AC45" s="29">
        <v>0</v>
      </c>
      <c r="AD45" s="29">
        <v>0</v>
      </c>
      <c r="AE45" s="29">
        <v>577.58645039323198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46819180.826575071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29621885.822095755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978089.18877267709</v>
      </c>
      <c r="AP47" s="29">
        <v>2198991.6412827033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94193.857820788442</v>
      </c>
      <c r="Y48" s="29">
        <v>0</v>
      </c>
      <c r="Z48" s="29">
        <v>0</v>
      </c>
      <c r="AA48" s="29">
        <v>14705.645619470668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1157757.812265753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2620123.0504137366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82291.81565632463</v>
      </c>
      <c r="Y49" s="29">
        <v>0</v>
      </c>
      <c r="Z49" s="29">
        <v>0</v>
      </c>
      <c r="AA49" s="29">
        <v>4919.6552349843851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107044511.94509518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28438.878836205418</v>
      </c>
      <c r="Y50" s="29">
        <v>0</v>
      </c>
      <c r="Z50" s="29">
        <v>0</v>
      </c>
      <c r="AA50" s="29">
        <v>32775.25707432512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140592875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291120.11946131685</v>
      </c>
      <c r="Y52" s="29">
        <v>0</v>
      </c>
      <c r="Z52" s="29">
        <v>0</v>
      </c>
      <c r="AA52" s="29">
        <v>54773.592028367071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150430.65039766015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479250.37855097279</v>
      </c>
      <c r="Y53" s="29">
        <v>0</v>
      </c>
      <c r="Z53" s="29">
        <v>0</v>
      </c>
      <c r="AA53" s="29">
        <v>24925.125782342471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59753.5496942752</v>
      </c>
      <c r="Y54" s="29">
        <v>0</v>
      </c>
      <c r="Z54" s="29">
        <v>0</v>
      </c>
      <c r="AA54" s="29">
        <v>13736.476505287008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33935.715824478211</v>
      </c>
      <c r="Y56" s="29">
        <v>0</v>
      </c>
      <c r="Z56" s="29">
        <v>0</v>
      </c>
      <c r="AA56" s="29">
        <v>6370.822310985378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100208.2225538877</v>
      </c>
      <c r="T57" s="29">
        <v>0</v>
      </c>
      <c r="U57" s="29">
        <v>0</v>
      </c>
      <c r="V57" s="29">
        <v>0</v>
      </c>
      <c r="W57" s="29">
        <v>0</v>
      </c>
      <c r="X57" s="29">
        <v>44211.102435841014</v>
      </c>
      <c r="Y57" s="29">
        <v>0</v>
      </c>
      <c r="Z57" s="29">
        <v>0</v>
      </c>
      <c r="AA57" s="29">
        <v>7499.5143207483989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1835506.1479920056</v>
      </c>
      <c r="AH57" s="29">
        <v>0</v>
      </c>
      <c r="AI57" s="29">
        <v>76584.673886782097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254733.98431009974</v>
      </c>
      <c r="T58" s="29">
        <v>0</v>
      </c>
      <c r="U58" s="29">
        <v>0</v>
      </c>
      <c r="V58" s="29">
        <v>0</v>
      </c>
      <c r="W58" s="29">
        <v>0</v>
      </c>
      <c r="X58" s="29">
        <v>2896280.704512503</v>
      </c>
      <c r="Y58" s="29">
        <v>0</v>
      </c>
      <c r="Z58" s="29">
        <v>0</v>
      </c>
      <c r="AA58" s="29">
        <v>9629.5507497331419</v>
      </c>
      <c r="AB58" s="29">
        <v>0</v>
      </c>
      <c r="AC58" s="29">
        <v>168943.72820244409</v>
      </c>
      <c r="AD58" s="29">
        <v>0</v>
      </c>
      <c r="AE58" s="29">
        <v>0</v>
      </c>
      <c r="AF58" s="29">
        <v>0</v>
      </c>
      <c r="AG58" s="29">
        <v>400231.02093470859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17681.460053261948</v>
      </c>
      <c r="Y59" s="29">
        <v>0</v>
      </c>
      <c r="Z59" s="29">
        <v>0</v>
      </c>
      <c r="AA59" s="29">
        <v>4321.7652748420478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104292.5385891036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65294.709961235698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7326.0351340835332</v>
      </c>
      <c r="Y60" s="29">
        <v>90328.142825740273</v>
      </c>
      <c r="Z60" s="29">
        <v>0</v>
      </c>
      <c r="AA60" s="29">
        <v>3165.8151468734777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252885.91306567413</v>
      </c>
      <c r="AJ60" s="29">
        <v>0</v>
      </c>
      <c r="AK60" s="29">
        <v>11016752.886569502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25658.732063510543</v>
      </c>
      <c r="L61" s="29">
        <v>986003.63161300716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842058.0811908805</v>
      </c>
      <c r="T61" s="29">
        <v>0</v>
      </c>
      <c r="U61" s="29">
        <v>0</v>
      </c>
      <c r="V61" s="29">
        <v>0</v>
      </c>
      <c r="W61" s="29">
        <v>0</v>
      </c>
      <c r="X61" s="29">
        <v>224357.79389691318</v>
      </c>
      <c r="Y61" s="29">
        <v>0</v>
      </c>
      <c r="Z61" s="29">
        <v>0</v>
      </c>
      <c r="AA61" s="29">
        <v>12082.65393282108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36406.761173917541</v>
      </c>
      <c r="AH61" s="29">
        <v>0</v>
      </c>
      <c r="AI61" s="29">
        <v>96083.360413047179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17806.003487289629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168554.15275510959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486408.19275631109</v>
      </c>
      <c r="AN62" s="29">
        <v>0</v>
      </c>
      <c r="AO62" s="29">
        <v>6364.6621392470934</v>
      </c>
      <c r="AP62" s="29">
        <v>0</v>
      </c>
      <c r="AQ62" s="29">
        <v>0</v>
      </c>
      <c r="AR62" s="29">
        <v>0</v>
      </c>
      <c r="AS62" s="29">
        <v>0</v>
      </c>
      <c r="AT62" s="29">
        <v>635658.96074368048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17678.8367164929</v>
      </c>
      <c r="U63" s="29">
        <v>287444.54472504876</v>
      </c>
      <c r="V63" s="29">
        <v>0</v>
      </c>
      <c r="W63" s="29">
        <v>0</v>
      </c>
      <c r="X63" s="29">
        <v>228.02390390074203</v>
      </c>
      <c r="Y63" s="29">
        <v>0</v>
      </c>
      <c r="Z63" s="29">
        <v>0</v>
      </c>
      <c r="AA63" s="29">
        <v>491.99554013225884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7744127.4308119277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1717847.8555872126</v>
      </c>
      <c r="Y65" s="29">
        <v>0</v>
      </c>
      <c r="Z65" s="29">
        <v>0</v>
      </c>
      <c r="AA65" s="29">
        <v>1101.9083578360828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264800.90036866657</v>
      </c>
      <c r="AH65" s="29">
        <v>0</v>
      </c>
      <c r="AI65" s="29">
        <v>0</v>
      </c>
      <c r="AJ65" s="29">
        <v>0</v>
      </c>
      <c r="AK65" s="29">
        <v>0</v>
      </c>
      <c r="AL65" s="29">
        <v>1759343.1443376816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11580932.933677541</v>
      </c>
      <c r="V66" s="29">
        <v>5740144.4911660515</v>
      </c>
      <c r="W66" s="29">
        <v>0</v>
      </c>
      <c r="X66" s="29">
        <v>72235.259540352417</v>
      </c>
      <c r="Y66" s="29">
        <v>0</v>
      </c>
      <c r="Z66" s="29">
        <v>0</v>
      </c>
      <c r="AA66" s="29">
        <v>2752.0538132659676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862220.64419713791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17731588.438283399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356600.05837056413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9772.0763376295126</v>
      </c>
      <c r="Y68" s="29">
        <v>0</v>
      </c>
      <c r="Z68" s="29">
        <v>0</v>
      </c>
      <c r="AA68" s="29">
        <v>2004.9288550038884</v>
      </c>
      <c r="AB68" s="29">
        <v>0</v>
      </c>
      <c r="AC68" s="29">
        <v>1017203.696945646</v>
      </c>
      <c r="AD68" s="29">
        <v>0</v>
      </c>
      <c r="AE68" s="29">
        <v>0</v>
      </c>
      <c r="AF68" s="29">
        <v>0</v>
      </c>
      <c r="AG68" s="29">
        <v>6476933.6300641522</v>
      </c>
      <c r="AH68" s="29">
        <v>0</v>
      </c>
      <c r="AI68" s="29">
        <v>6773245.0581073044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24800.613301431113</v>
      </c>
      <c r="Y69" s="29">
        <v>0</v>
      </c>
      <c r="Z69" s="29">
        <v>0</v>
      </c>
      <c r="AA69" s="29">
        <v>1819.1406157746749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9373882.0291696731</v>
      </c>
      <c r="AH69" s="29">
        <v>0</v>
      </c>
      <c r="AI69" s="29">
        <v>378206.65775682166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7147.6476438302443</v>
      </c>
      <c r="Y70" s="29">
        <v>0</v>
      </c>
      <c r="Z70" s="29">
        <v>0</v>
      </c>
      <c r="AA70" s="29">
        <v>1837.4061065239007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4798574.4058057982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36676.558517092599</v>
      </c>
      <c r="H71" s="29">
        <v>181900.2108708343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413688.41593718831</v>
      </c>
      <c r="O71" s="29">
        <v>0</v>
      </c>
      <c r="P71" s="29">
        <v>371295.28358024528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1056173.5596512959</v>
      </c>
      <c r="Y71" s="29">
        <v>0</v>
      </c>
      <c r="Z71" s="29">
        <v>0</v>
      </c>
      <c r="AA71" s="29">
        <v>2881.7912845378519</v>
      </c>
      <c r="AB71" s="29">
        <v>0</v>
      </c>
      <c r="AC71" s="29">
        <v>429826.64408005023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239131.72740020239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277992.49554366601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28018.767615357538</v>
      </c>
      <c r="Y72" s="29">
        <v>0</v>
      </c>
      <c r="Z72" s="29">
        <v>0</v>
      </c>
      <c r="AA72" s="29">
        <v>3875.4043694802926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277381.37226048071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8157459.4718060996</v>
      </c>
      <c r="AR72" s="29">
        <v>0</v>
      </c>
      <c r="AS72" s="29">
        <v>0</v>
      </c>
      <c r="AT72" s="29">
        <v>3160570.873776623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900596.51455834974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4325230.4370850697</v>
      </c>
      <c r="D75" s="29">
        <v>141956.37245134384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26367.455071435834</v>
      </c>
      <c r="AE75" s="29">
        <v>106890.08031376849</v>
      </c>
      <c r="AF75" s="29">
        <v>1615844.2443435232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40247.996034477997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646714.3235004883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6583.369971137944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4778.9184131912489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30366.828343704186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241.44415079075961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17721.118130482064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1545.5176957273989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24072592.277489826</v>
      </c>
      <c r="D79" s="29">
        <v>3879816.5105507635</v>
      </c>
      <c r="E79" s="29">
        <v>6786985.7374770548</v>
      </c>
      <c r="F79" s="29">
        <v>1503222.0448017404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0.66613611537416906</v>
      </c>
      <c r="O79" s="29">
        <v>0</v>
      </c>
      <c r="P79" s="29">
        <v>0</v>
      </c>
      <c r="Q79" s="29">
        <v>3423.4344363200948</v>
      </c>
      <c r="R79" s="29">
        <v>3.7654248703856936</v>
      </c>
      <c r="S79" s="29">
        <v>1585.8198271951055</v>
      </c>
      <c r="T79" s="29">
        <v>12073.61904208894</v>
      </c>
      <c r="U79" s="29">
        <v>0</v>
      </c>
      <c r="V79" s="29">
        <v>0</v>
      </c>
      <c r="W79" s="29">
        <v>0</v>
      </c>
      <c r="X79" s="29">
        <v>2.2248061555140749E-2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9223.0355284233174</v>
      </c>
      <c r="AF79" s="29">
        <v>1298378.9759047388</v>
      </c>
      <c r="AG79" s="29">
        <v>0</v>
      </c>
      <c r="AH79" s="29">
        <v>0</v>
      </c>
      <c r="AI79" s="29">
        <v>0</v>
      </c>
      <c r="AJ79" s="29">
        <v>3952.8889502818147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2211.4917369290883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10069714.047726208</v>
      </c>
      <c r="H80" s="29">
        <v>3636007.5609329278</v>
      </c>
      <c r="I80" s="29">
        <v>0</v>
      </c>
      <c r="J80" s="29">
        <v>0</v>
      </c>
      <c r="K80" s="29">
        <v>11360.409367540371</v>
      </c>
      <c r="L80" s="29">
        <v>0</v>
      </c>
      <c r="M80" s="29">
        <v>0</v>
      </c>
      <c r="N80" s="29">
        <v>296127.44542622665</v>
      </c>
      <c r="O80" s="29">
        <v>682903.48010479112</v>
      </c>
      <c r="P80" s="29">
        <v>0</v>
      </c>
      <c r="Q80" s="29">
        <v>34605.35416573727</v>
      </c>
      <c r="R80" s="29">
        <v>35.126656764432035</v>
      </c>
      <c r="S80" s="29">
        <v>17586.408724693094</v>
      </c>
      <c r="T80" s="29">
        <v>6466.3066374523742</v>
      </c>
      <c r="U80" s="29">
        <v>0</v>
      </c>
      <c r="V80" s="29">
        <v>0</v>
      </c>
      <c r="W80" s="29">
        <v>0</v>
      </c>
      <c r="X80" s="29">
        <v>486.66855856603581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111117.67182766573</v>
      </c>
      <c r="AF80" s="29">
        <v>121622.57621632624</v>
      </c>
      <c r="AG80" s="29">
        <v>0</v>
      </c>
      <c r="AH80" s="29">
        <v>0</v>
      </c>
      <c r="AI80" s="29">
        <v>0</v>
      </c>
      <c r="AJ80" s="29">
        <v>3036.8454628912432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22319.927870514661</v>
      </c>
      <c r="AR80" s="29">
        <v>594644.26089915482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8003.7224062912255</v>
      </c>
      <c r="I81" s="29">
        <v>0</v>
      </c>
      <c r="J81" s="29">
        <v>0</v>
      </c>
      <c r="K81" s="29">
        <v>174956.41285314743</v>
      </c>
      <c r="L81" s="29">
        <v>0</v>
      </c>
      <c r="M81" s="29">
        <v>428402.11697694816</v>
      </c>
      <c r="N81" s="29">
        <v>290772.54335755919</v>
      </c>
      <c r="O81" s="29">
        <v>0</v>
      </c>
      <c r="P81" s="29">
        <v>0</v>
      </c>
      <c r="Q81" s="29">
        <v>51616.018118751148</v>
      </c>
      <c r="R81" s="29">
        <v>12980.916012114085</v>
      </c>
      <c r="S81" s="29">
        <v>170.4996040599525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7494.4290969342364</v>
      </c>
      <c r="AF81" s="29">
        <v>0</v>
      </c>
      <c r="AG81" s="29">
        <v>0</v>
      </c>
      <c r="AH81" s="29">
        <v>0</v>
      </c>
      <c r="AI81" s="29">
        <v>0</v>
      </c>
      <c r="AJ81" s="29">
        <v>11348.507204422995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1063.7300902657864</v>
      </c>
      <c r="G82" s="29">
        <v>0</v>
      </c>
      <c r="H82" s="29">
        <v>0</v>
      </c>
      <c r="I82" s="29">
        <v>0</v>
      </c>
      <c r="J82" s="29">
        <v>0</v>
      </c>
      <c r="K82" s="29">
        <v>3453.1653848338246</v>
      </c>
      <c r="L82" s="29">
        <v>0</v>
      </c>
      <c r="M82" s="29">
        <v>0</v>
      </c>
      <c r="N82" s="29">
        <v>24.365215498480833</v>
      </c>
      <c r="O82" s="29">
        <v>0</v>
      </c>
      <c r="P82" s="29">
        <v>0</v>
      </c>
      <c r="Q82" s="29">
        <v>0</v>
      </c>
      <c r="R82" s="29">
        <v>102.70183228720323</v>
      </c>
      <c r="S82" s="29">
        <v>182474.35865895764</v>
      </c>
      <c r="T82" s="29">
        <v>7207.773145148125</v>
      </c>
      <c r="U82" s="29">
        <v>0</v>
      </c>
      <c r="V82" s="29">
        <v>0</v>
      </c>
      <c r="W82" s="29">
        <v>0</v>
      </c>
      <c r="X82" s="29">
        <v>0.93076860784520477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97.548282727351591</v>
      </c>
      <c r="AE82" s="29">
        <v>19850.538666638975</v>
      </c>
      <c r="AF82" s="29">
        <v>0</v>
      </c>
      <c r="AG82" s="29">
        <v>0</v>
      </c>
      <c r="AH82" s="29">
        <v>0</v>
      </c>
      <c r="AI82" s="29">
        <v>0</v>
      </c>
      <c r="AJ82" s="29">
        <v>13301.231585773028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1181559.4469588704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20775.474225063437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815.52322314360367</v>
      </c>
      <c r="O83" s="29">
        <v>980.16636520917439</v>
      </c>
      <c r="P83" s="29">
        <v>85.567087017428008</v>
      </c>
      <c r="Q83" s="29">
        <v>0</v>
      </c>
      <c r="R83" s="29">
        <v>666.05660722999517</v>
      </c>
      <c r="S83" s="29">
        <v>362.50346913826013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4917.2971210246178</v>
      </c>
      <c r="AB83" s="29">
        <v>0</v>
      </c>
      <c r="AC83" s="29">
        <v>0</v>
      </c>
      <c r="AD83" s="29">
        <v>0</v>
      </c>
      <c r="AE83" s="29">
        <v>375482.88941689383</v>
      </c>
      <c r="AF83" s="29">
        <v>0</v>
      </c>
      <c r="AG83" s="29">
        <v>39.20934659747406</v>
      </c>
      <c r="AH83" s="29">
        <v>0</v>
      </c>
      <c r="AI83" s="29">
        <v>0</v>
      </c>
      <c r="AJ83" s="29">
        <v>3658.7509684886709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4538.6537735187012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613944.14910741791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1196.8050118152823</v>
      </c>
      <c r="T84" s="29">
        <v>0</v>
      </c>
      <c r="U84" s="29">
        <v>0</v>
      </c>
      <c r="V84" s="29">
        <v>0</v>
      </c>
      <c r="W84" s="29">
        <v>0</v>
      </c>
      <c r="X84" s="29">
        <v>2332094.6417773277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290238.08473578584</v>
      </c>
      <c r="D85" s="29">
        <v>201448.05810637673</v>
      </c>
      <c r="E85" s="29">
        <v>78061.03329917579</v>
      </c>
      <c r="F85" s="29">
        <v>4.5769260826430482</v>
      </c>
      <c r="G85" s="29">
        <v>1808.4008307883182</v>
      </c>
      <c r="H85" s="29">
        <v>543.2216853298878</v>
      </c>
      <c r="I85" s="29">
        <v>0</v>
      </c>
      <c r="J85" s="29">
        <v>0</v>
      </c>
      <c r="K85" s="29">
        <v>233984.69705636572</v>
      </c>
      <c r="L85" s="29">
        <v>0</v>
      </c>
      <c r="M85" s="29">
        <v>29062.97497015979</v>
      </c>
      <c r="N85" s="29">
        <v>620.24782949181485</v>
      </c>
      <c r="O85" s="29">
        <v>66.384241266646143</v>
      </c>
      <c r="P85" s="29">
        <v>17299.625048707687</v>
      </c>
      <c r="Q85" s="29">
        <v>783.69463428922052</v>
      </c>
      <c r="R85" s="29">
        <v>95771.78029760014</v>
      </c>
      <c r="S85" s="29">
        <v>131835.83363059009</v>
      </c>
      <c r="T85" s="29">
        <v>80173.024398479902</v>
      </c>
      <c r="U85" s="29">
        <v>0</v>
      </c>
      <c r="V85" s="29">
        <v>0</v>
      </c>
      <c r="W85" s="29">
        <v>0</v>
      </c>
      <c r="X85" s="29">
        <v>37757.959076481835</v>
      </c>
      <c r="Y85" s="29">
        <v>0</v>
      </c>
      <c r="Z85" s="29">
        <v>0</v>
      </c>
      <c r="AA85" s="29">
        <v>139.58091711998941</v>
      </c>
      <c r="AB85" s="29">
        <v>0</v>
      </c>
      <c r="AC85" s="29">
        <v>0</v>
      </c>
      <c r="AD85" s="29">
        <v>4.5786318520723866E-2</v>
      </c>
      <c r="AE85" s="29">
        <v>103704.21035760372</v>
      </c>
      <c r="AF85" s="29">
        <v>17785.396419451728</v>
      </c>
      <c r="AG85" s="29">
        <v>0</v>
      </c>
      <c r="AH85" s="29">
        <v>0</v>
      </c>
      <c r="AI85" s="29">
        <v>0</v>
      </c>
      <c r="AJ85" s="29">
        <v>34671.839330550298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1834201.2760483648</v>
      </c>
      <c r="AR85" s="29">
        <v>17934.913751751508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15063.135834305202</v>
      </c>
      <c r="D86" s="29">
        <v>4313.1517164928009</v>
      </c>
      <c r="E86" s="29">
        <v>0</v>
      </c>
      <c r="F86" s="29">
        <v>1781960.2988027483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28.966808423304503</v>
      </c>
      <c r="T86" s="29">
        <v>3241410.1988180024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1.6733801449787986</v>
      </c>
      <c r="AE86" s="29">
        <v>0</v>
      </c>
      <c r="AF86" s="29">
        <v>161702.82321071238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2503.4769805626688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1710.4462054320811</v>
      </c>
      <c r="H87" s="29">
        <v>0</v>
      </c>
      <c r="I87" s="29">
        <v>0</v>
      </c>
      <c r="J87" s="29">
        <v>0</v>
      </c>
      <c r="K87" s="29">
        <v>224203.30846880228</v>
      </c>
      <c r="L87" s="29">
        <v>0</v>
      </c>
      <c r="M87" s="29">
        <v>0</v>
      </c>
      <c r="N87" s="29">
        <v>123250.83087978905</v>
      </c>
      <c r="O87" s="29">
        <v>18762.962265708891</v>
      </c>
      <c r="P87" s="29">
        <v>57.738879625313665</v>
      </c>
      <c r="Q87" s="29">
        <v>112341.1706712758</v>
      </c>
      <c r="R87" s="29">
        <v>139112.14433660009</v>
      </c>
      <c r="S87" s="29">
        <v>27090.072765475819</v>
      </c>
      <c r="T87" s="29">
        <v>8831.7520364633074</v>
      </c>
      <c r="U87" s="29">
        <v>0</v>
      </c>
      <c r="V87" s="29">
        <v>0</v>
      </c>
      <c r="W87" s="29">
        <v>0</v>
      </c>
      <c r="X87" s="29">
        <v>68044.623333719661</v>
      </c>
      <c r="Y87" s="29">
        <v>0</v>
      </c>
      <c r="Z87" s="29">
        <v>0</v>
      </c>
      <c r="AA87" s="29">
        <v>390.05868395022759</v>
      </c>
      <c r="AB87" s="29">
        <v>0</v>
      </c>
      <c r="AC87" s="29">
        <v>0</v>
      </c>
      <c r="AD87" s="29">
        <v>154.03218616708583</v>
      </c>
      <c r="AE87" s="29">
        <v>11218.625419323695</v>
      </c>
      <c r="AF87" s="29">
        <v>0</v>
      </c>
      <c r="AG87" s="29">
        <v>22.843251575676231</v>
      </c>
      <c r="AH87" s="29">
        <v>0</v>
      </c>
      <c r="AI87" s="29">
        <v>0</v>
      </c>
      <c r="AJ87" s="29">
        <v>22282.020340053972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35687.634516166989</v>
      </c>
      <c r="AR87" s="29">
        <v>128621.31624275472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398279.20347222517</v>
      </c>
      <c r="L88" s="29">
        <v>0</v>
      </c>
      <c r="M88" s="29">
        <v>0</v>
      </c>
      <c r="N88" s="29">
        <v>110745.11077577888</v>
      </c>
      <c r="O88" s="29">
        <v>0</v>
      </c>
      <c r="P88" s="29">
        <v>0</v>
      </c>
      <c r="Q88" s="29">
        <v>419638.07853892312</v>
      </c>
      <c r="R88" s="29">
        <v>18391.037763216591</v>
      </c>
      <c r="S88" s="29">
        <v>3849.7586787088685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14815.399962050502</v>
      </c>
      <c r="AB88" s="29">
        <v>0</v>
      </c>
      <c r="AC88" s="29">
        <v>0</v>
      </c>
      <c r="AD88" s="29">
        <v>0</v>
      </c>
      <c r="AE88" s="29">
        <v>0</v>
      </c>
      <c r="AF88" s="29">
        <v>367.60542631385545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17407.249300915926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27942.502939521193</v>
      </c>
      <c r="L89" s="29">
        <v>0</v>
      </c>
      <c r="M89" s="29">
        <v>0</v>
      </c>
      <c r="N89" s="29">
        <v>4012.5056003136688</v>
      </c>
      <c r="O89" s="29">
        <v>0</v>
      </c>
      <c r="P89" s="29">
        <v>13.859596492202567</v>
      </c>
      <c r="Q89" s="29">
        <v>4421.3752337911055</v>
      </c>
      <c r="R89" s="29">
        <v>27686.73277837292</v>
      </c>
      <c r="S89" s="29">
        <v>13002.175732321099</v>
      </c>
      <c r="T89" s="29">
        <v>0</v>
      </c>
      <c r="U89" s="29">
        <v>0</v>
      </c>
      <c r="V89" s="29">
        <v>0</v>
      </c>
      <c r="W89" s="29">
        <v>0</v>
      </c>
      <c r="X89" s="29">
        <v>12904.898238296955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12947.955882470527</v>
      </c>
      <c r="AE89" s="29">
        <v>9447.4755388632602</v>
      </c>
      <c r="AF89" s="29">
        <v>0</v>
      </c>
      <c r="AG89" s="29">
        <v>0</v>
      </c>
      <c r="AH89" s="29">
        <v>0</v>
      </c>
      <c r="AI89" s="29">
        <v>0</v>
      </c>
      <c r="AJ89" s="29">
        <v>151.30957367446965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34.921565691655942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2475.4468696477643</v>
      </c>
      <c r="H90" s="29">
        <v>0</v>
      </c>
      <c r="I90" s="29">
        <v>0</v>
      </c>
      <c r="J90" s="29">
        <v>0</v>
      </c>
      <c r="K90" s="29">
        <v>53638.961721432621</v>
      </c>
      <c r="L90" s="29">
        <v>0</v>
      </c>
      <c r="M90" s="29">
        <v>0</v>
      </c>
      <c r="N90" s="29">
        <v>95809.474235256377</v>
      </c>
      <c r="O90" s="29">
        <v>177.19026524837597</v>
      </c>
      <c r="P90" s="29">
        <v>23640.594540439284</v>
      </c>
      <c r="Q90" s="29">
        <v>284304.79003107938</v>
      </c>
      <c r="R90" s="29">
        <v>177025.70381037969</v>
      </c>
      <c r="S90" s="29">
        <v>46291.003449048796</v>
      </c>
      <c r="T90" s="29">
        <v>66.403952636561556</v>
      </c>
      <c r="U90" s="29">
        <v>0</v>
      </c>
      <c r="V90" s="29">
        <v>0</v>
      </c>
      <c r="W90" s="29">
        <v>0</v>
      </c>
      <c r="X90" s="29">
        <v>3027.1554449073315</v>
      </c>
      <c r="Y90" s="29">
        <v>0</v>
      </c>
      <c r="Z90" s="29">
        <v>0</v>
      </c>
      <c r="AA90" s="29">
        <v>28430.001289590225</v>
      </c>
      <c r="AB90" s="29">
        <v>0</v>
      </c>
      <c r="AC90" s="29">
        <v>0</v>
      </c>
      <c r="AD90" s="29">
        <v>12414.84394607005</v>
      </c>
      <c r="AE90" s="29">
        <v>1807.9056970165018</v>
      </c>
      <c r="AF90" s="29">
        <v>0</v>
      </c>
      <c r="AG90" s="29">
        <v>9.5161551991260325</v>
      </c>
      <c r="AH90" s="29">
        <v>2.4260609041890403E-2</v>
      </c>
      <c r="AI90" s="29">
        <v>0</v>
      </c>
      <c r="AJ90" s="29">
        <v>2091.1467571944177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38254.143136944695</v>
      </c>
      <c r="AR90" s="29">
        <v>-2595.8990721694945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5662.59665201813</v>
      </c>
      <c r="H91" s="29">
        <v>0</v>
      </c>
      <c r="I91" s="29">
        <v>0</v>
      </c>
      <c r="J91" s="29">
        <v>0</v>
      </c>
      <c r="K91" s="29">
        <v>486.81756971308937</v>
      </c>
      <c r="L91" s="29">
        <v>0</v>
      </c>
      <c r="M91" s="29">
        <v>0</v>
      </c>
      <c r="N91" s="29">
        <v>42309.0361988808</v>
      </c>
      <c r="O91" s="29">
        <v>439.75010911544842</v>
      </c>
      <c r="P91" s="29">
        <v>0</v>
      </c>
      <c r="Q91" s="29">
        <v>0</v>
      </c>
      <c r="R91" s="29">
        <v>8528.3494896635621</v>
      </c>
      <c r="S91" s="29">
        <v>1623.9856223078536</v>
      </c>
      <c r="T91" s="29">
        <v>639033.48750136234</v>
      </c>
      <c r="U91" s="29">
        <v>0</v>
      </c>
      <c r="V91" s="29">
        <v>0</v>
      </c>
      <c r="W91" s="29">
        <v>0</v>
      </c>
      <c r="X91" s="29">
        <v>89458.388849530776</v>
      </c>
      <c r="Y91" s="29">
        <v>0</v>
      </c>
      <c r="Z91" s="29">
        <v>0</v>
      </c>
      <c r="AA91" s="29">
        <v>9786834.0189339276</v>
      </c>
      <c r="AB91" s="29">
        <v>0</v>
      </c>
      <c r="AC91" s="29">
        <v>0</v>
      </c>
      <c r="AD91" s="29">
        <v>592549.18248652911</v>
      </c>
      <c r="AE91" s="29">
        <v>3358.1315685365616</v>
      </c>
      <c r="AF91" s="29">
        <v>0</v>
      </c>
      <c r="AG91" s="29">
        <v>12381.812395239236</v>
      </c>
      <c r="AH91" s="29">
        <v>166.03430357494449</v>
      </c>
      <c r="AI91" s="29">
        <v>0</v>
      </c>
      <c r="AJ91" s="29">
        <v>739.08933307216773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114406.2557633493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18.643002262093113</v>
      </c>
      <c r="D92" s="29">
        <v>0</v>
      </c>
      <c r="E92" s="29">
        <v>7395.1544763645943</v>
      </c>
      <c r="F92" s="29">
        <v>0</v>
      </c>
      <c r="G92" s="29">
        <v>1923.5862336385521</v>
      </c>
      <c r="H92" s="29">
        <v>0</v>
      </c>
      <c r="I92" s="29">
        <v>0</v>
      </c>
      <c r="J92" s="29">
        <v>0</v>
      </c>
      <c r="K92" s="29">
        <v>32531.523230089391</v>
      </c>
      <c r="L92" s="29">
        <v>0</v>
      </c>
      <c r="M92" s="29">
        <v>0</v>
      </c>
      <c r="N92" s="29">
        <v>424533.29290367645</v>
      </c>
      <c r="O92" s="29">
        <v>1485.5990929878731</v>
      </c>
      <c r="P92" s="29">
        <v>3401209.6298766322</v>
      </c>
      <c r="Q92" s="29">
        <v>0</v>
      </c>
      <c r="R92" s="29">
        <v>226805.37544302255</v>
      </c>
      <c r="S92" s="29">
        <v>1309.5438548215691</v>
      </c>
      <c r="T92" s="29">
        <v>1178.2492972826858</v>
      </c>
      <c r="U92" s="29">
        <v>0</v>
      </c>
      <c r="V92" s="29">
        <v>0</v>
      </c>
      <c r="W92" s="29">
        <v>0</v>
      </c>
      <c r="X92" s="29">
        <v>77957.657502722024</v>
      </c>
      <c r="Y92" s="29">
        <v>0</v>
      </c>
      <c r="Z92" s="29">
        <v>0</v>
      </c>
      <c r="AA92" s="29">
        <v>15988.119116221184</v>
      </c>
      <c r="AB92" s="29">
        <v>0</v>
      </c>
      <c r="AC92" s="29">
        <v>0</v>
      </c>
      <c r="AD92" s="29">
        <v>98.667429003041235</v>
      </c>
      <c r="AE92" s="29">
        <v>15859.543415915812</v>
      </c>
      <c r="AF92" s="29">
        <v>0</v>
      </c>
      <c r="AG92" s="29">
        <v>8.0887598986980951</v>
      </c>
      <c r="AH92" s="29">
        <v>0</v>
      </c>
      <c r="AI92" s="29">
        <v>0</v>
      </c>
      <c r="AJ92" s="29">
        <v>0.7404450554074864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216471.82735049626</v>
      </c>
      <c r="AR92" s="29">
        <v>20.651573125966994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29878.673167541896</v>
      </c>
      <c r="E93" s="29">
        <v>275.85872708558969</v>
      </c>
      <c r="F93" s="29">
        <v>0</v>
      </c>
      <c r="G93" s="29">
        <v>179.96154067380115</v>
      </c>
      <c r="H93" s="29">
        <v>0</v>
      </c>
      <c r="I93" s="29">
        <v>0</v>
      </c>
      <c r="J93" s="29">
        <v>0</v>
      </c>
      <c r="K93" s="29">
        <v>67270.875629965041</v>
      </c>
      <c r="L93" s="29">
        <v>0</v>
      </c>
      <c r="M93" s="29">
        <v>0</v>
      </c>
      <c r="N93" s="29">
        <v>10115.928830375879</v>
      </c>
      <c r="O93" s="29">
        <v>89.928449649126634</v>
      </c>
      <c r="P93" s="29">
        <v>1371065.9984418459</v>
      </c>
      <c r="Q93" s="29">
        <v>1645.9064006393962</v>
      </c>
      <c r="R93" s="29">
        <v>620732.52473838651</v>
      </c>
      <c r="S93" s="29">
        <v>14320.894817294802</v>
      </c>
      <c r="T93" s="29">
        <v>15558.817914333038</v>
      </c>
      <c r="U93" s="29">
        <v>0</v>
      </c>
      <c r="V93" s="29">
        <v>0</v>
      </c>
      <c r="W93" s="29">
        <v>648669.09213900799</v>
      </c>
      <c r="X93" s="29">
        <v>13583.180116224617</v>
      </c>
      <c r="Y93" s="29">
        <v>0</v>
      </c>
      <c r="Z93" s="29">
        <v>0</v>
      </c>
      <c r="AA93" s="29">
        <v>16102.887023584601</v>
      </c>
      <c r="AB93" s="29">
        <v>0</v>
      </c>
      <c r="AC93" s="29">
        <v>0</v>
      </c>
      <c r="AD93" s="29">
        <v>91972.419865902004</v>
      </c>
      <c r="AE93" s="29">
        <v>6452.6181619930194</v>
      </c>
      <c r="AF93" s="29">
        <v>0</v>
      </c>
      <c r="AG93" s="29">
        <v>1324.4527459715171</v>
      </c>
      <c r="AH93" s="29">
        <v>0</v>
      </c>
      <c r="AI93" s="29">
        <v>0</v>
      </c>
      <c r="AJ93" s="29">
        <v>26641.501536202952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54054.306807152119</v>
      </c>
      <c r="AR93" s="29">
        <v>188.5652980404117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7878.7658349483681</v>
      </c>
      <c r="H94" s="29">
        <v>0</v>
      </c>
      <c r="I94" s="29">
        <v>0</v>
      </c>
      <c r="J94" s="29">
        <v>0</v>
      </c>
      <c r="K94" s="29">
        <v>0.16352508716849953</v>
      </c>
      <c r="L94" s="29">
        <v>0</v>
      </c>
      <c r="M94" s="29">
        <v>0</v>
      </c>
      <c r="N94" s="29">
        <v>64220.346635382717</v>
      </c>
      <c r="O94" s="29">
        <v>57.216596502803185</v>
      </c>
      <c r="P94" s="29">
        <v>23863.797853175216</v>
      </c>
      <c r="Q94" s="29">
        <v>34.230615489369001</v>
      </c>
      <c r="R94" s="29">
        <v>58.242260602203608</v>
      </c>
      <c r="S94" s="29">
        <v>13.509595091944265</v>
      </c>
      <c r="T94" s="29">
        <v>9.6221526620483815E-3</v>
      </c>
      <c r="U94" s="29">
        <v>0</v>
      </c>
      <c r="V94" s="29">
        <v>0</v>
      </c>
      <c r="W94" s="29">
        <v>18457370.405207191</v>
      </c>
      <c r="X94" s="29">
        <v>76242.389857722752</v>
      </c>
      <c r="Y94" s="29">
        <v>0</v>
      </c>
      <c r="Z94" s="29">
        <v>0</v>
      </c>
      <c r="AA94" s="29">
        <v>5.9936782404266024E-2</v>
      </c>
      <c r="AB94" s="29">
        <v>0</v>
      </c>
      <c r="AC94" s="29">
        <v>0</v>
      </c>
      <c r="AD94" s="29">
        <v>1748733.2551194327</v>
      </c>
      <c r="AE94" s="29">
        <v>40.837517170055285</v>
      </c>
      <c r="AF94" s="29">
        <v>0</v>
      </c>
      <c r="AG94" s="29">
        <v>0</v>
      </c>
      <c r="AH94" s="29">
        <v>5.5303495078741327E-2</v>
      </c>
      <c r="AI94" s="29">
        <v>0</v>
      </c>
      <c r="AJ94" s="29">
        <v>38.319682641271143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48809.494766593612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121728.06707982549</v>
      </c>
      <c r="H95" s="29">
        <v>0</v>
      </c>
      <c r="I95" s="29">
        <v>0</v>
      </c>
      <c r="J95" s="29">
        <v>0</v>
      </c>
      <c r="K95" s="29">
        <v>73.300373273507844</v>
      </c>
      <c r="L95" s="29">
        <v>0</v>
      </c>
      <c r="M95" s="29">
        <v>0</v>
      </c>
      <c r="N95" s="29">
        <v>115.27545521615632</v>
      </c>
      <c r="O95" s="29">
        <v>1666.2027023554815</v>
      </c>
      <c r="P95" s="29">
        <v>0</v>
      </c>
      <c r="Q95" s="29">
        <v>0</v>
      </c>
      <c r="R95" s="29">
        <v>46223.976424653221</v>
      </c>
      <c r="S95" s="29">
        <v>0.13021636426409447</v>
      </c>
      <c r="T95" s="29">
        <v>78172.003882581383</v>
      </c>
      <c r="U95" s="29">
        <v>0</v>
      </c>
      <c r="V95" s="29">
        <v>0</v>
      </c>
      <c r="W95" s="29">
        <v>7499969.1182379201</v>
      </c>
      <c r="X95" s="29">
        <v>175202.00027110291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224182.72579345497</v>
      </c>
      <c r="AE95" s="29">
        <v>28846.436765793063</v>
      </c>
      <c r="AF95" s="29">
        <v>0</v>
      </c>
      <c r="AG95" s="29">
        <v>0</v>
      </c>
      <c r="AH95" s="29">
        <v>0</v>
      </c>
      <c r="AI95" s="29">
        <v>0</v>
      </c>
      <c r="AJ95" s="29">
        <v>0.20161879044840444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124869.32991079049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11.614741480278486</v>
      </c>
      <c r="D96" s="29">
        <v>0</v>
      </c>
      <c r="E96" s="29">
        <v>0</v>
      </c>
      <c r="F96" s="29">
        <v>0</v>
      </c>
      <c r="G96" s="29">
        <v>33896.672745896198</v>
      </c>
      <c r="H96" s="29">
        <v>7652.4120701619677</v>
      </c>
      <c r="I96" s="29">
        <v>0</v>
      </c>
      <c r="J96" s="29">
        <v>0</v>
      </c>
      <c r="K96" s="29">
        <v>11212.197370952659</v>
      </c>
      <c r="L96" s="29">
        <v>0</v>
      </c>
      <c r="M96" s="29">
        <v>439.34380415308544</v>
      </c>
      <c r="N96" s="29">
        <v>4405090.0155427903</v>
      </c>
      <c r="O96" s="29">
        <v>312309.63357129623</v>
      </c>
      <c r="P96" s="29">
        <v>0</v>
      </c>
      <c r="Q96" s="29">
        <v>248689.21832079269</v>
      </c>
      <c r="R96" s="29">
        <v>32242.225718818103</v>
      </c>
      <c r="S96" s="29">
        <v>143587.91492099009</v>
      </c>
      <c r="T96" s="29">
        <v>725154.77640778711</v>
      </c>
      <c r="U96" s="29">
        <v>0</v>
      </c>
      <c r="V96" s="29">
        <v>0</v>
      </c>
      <c r="W96" s="29">
        <v>0</v>
      </c>
      <c r="X96" s="29">
        <v>9308.8575404295298</v>
      </c>
      <c r="Y96" s="29">
        <v>0</v>
      </c>
      <c r="Z96" s="29">
        <v>0</v>
      </c>
      <c r="AA96" s="29">
        <v>8582.204110640927</v>
      </c>
      <c r="AB96" s="29">
        <v>0</v>
      </c>
      <c r="AC96" s="29">
        <v>0</v>
      </c>
      <c r="AD96" s="29">
        <v>49740.176341834231</v>
      </c>
      <c r="AE96" s="29">
        <v>1023992.3752882502</v>
      </c>
      <c r="AF96" s="29">
        <v>34132.414504525339</v>
      </c>
      <c r="AG96" s="29">
        <v>0</v>
      </c>
      <c r="AH96" s="29">
        <v>183750.80215099445</v>
      </c>
      <c r="AI96" s="29">
        <v>0</v>
      </c>
      <c r="AJ96" s="29">
        <v>2135.4525614477416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25983.196339524242</v>
      </c>
      <c r="AR96" s="29">
        <v>798462.22957238206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2.9625610778252915</v>
      </c>
      <c r="L97" s="29">
        <v>0</v>
      </c>
      <c r="M97" s="29">
        <v>0</v>
      </c>
      <c r="N97" s="29">
        <v>2123.9517028513728</v>
      </c>
      <c r="O97" s="29">
        <v>148.56458108033149</v>
      </c>
      <c r="P97" s="29">
        <v>0</v>
      </c>
      <c r="Q97" s="29">
        <v>0</v>
      </c>
      <c r="R97" s="29">
        <v>62.463141794340252</v>
      </c>
      <c r="S97" s="29">
        <v>144.52793480444717</v>
      </c>
      <c r="T97" s="29">
        <v>0</v>
      </c>
      <c r="U97" s="29">
        <v>0</v>
      </c>
      <c r="V97" s="29">
        <v>0</v>
      </c>
      <c r="W97" s="29">
        <v>59271.396587392475</v>
      </c>
      <c r="X97" s="29">
        <v>11398.500347992889</v>
      </c>
      <c r="Y97" s="29">
        <v>0</v>
      </c>
      <c r="Z97" s="29">
        <v>0</v>
      </c>
      <c r="AA97" s="29">
        <v>2033.3472385996304</v>
      </c>
      <c r="AB97" s="29">
        <v>0</v>
      </c>
      <c r="AC97" s="29">
        <v>0</v>
      </c>
      <c r="AD97" s="29">
        <v>15075.846793477063</v>
      </c>
      <c r="AE97" s="29">
        <v>2420.2567486509715</v>
      </c>
      <c r="AF97" s="29">
        <v>0</v>
      </c>
      <c r="AG97" s="29">
        <v>4389.346560787948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1.2180608511503717E-3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1769327.4046354848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46960.438156982964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18766.837608170841</v>
      </c>
      <c r="M100" s="29">
        <v>138187.81970755389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3657.496206880337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6422.5156153367661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1593455.6597176099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94870.431086019627</v>
      </c>
      <c r="Z105" s="29">
        <v>51034.291791237767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38494.618173727744</v>
      </c>
      <c r="Z106" s="29">
        <v>18833.051095952331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1624236.614171338</v>
      </c>
      <c r="Z107" s="29">
        <v>10869.639009706103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7120.7556684030224</v>
      </c>
      <c r="Z108" s="29">
        <v>4444.608492019318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32077.45775094732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11432.0659074797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633518.58874581673</v>
      </c>
      <c r="AC111" s="29">
        <v>12711.654747486373</v>
      </c>
      <c r="AD111" s="29">
        <v>0</v>
      </c>
      <c r="AE111" s="29">
        <v>812651.83960856521</v>
      </c>
      <c r="AF111" s="29">
        <v>0</v>
      </c>
      <c r="AG111" s="29">
        <v>0</v>
      </c>
      <c r="AH111" s="29">
        <v>0</v>
      </c>
      <c r="AI111" s="29">
        <v>0</v>
      </c>
      <c r="AJ111" s="29">
        <v>534428.14784528024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3264039.7318435204</v>
      </c>
      <c r="AD112" s="29">
        <v>0</v>
      </c>
      <c r="AE112" s="29">
        <v>0</v>
      </c>
      <c r="AF112" s="29">
        <v>0</v>
      </c>
      <c r="AG112" s="29">
        <v>0</v>
      </c>
      <c r="AH112" s="29">
        <v>7039.0017569576266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89272.583750237827</v>
      </c>
      <c r="AC113" s="29">
        <v>2181868.3497571214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1377659.4731594655</v>
      </c>
      <c r="AC114" s="29">
        <v>228860.80397692416</v>
      </c>
      <c r="AD114" s="29">
        <v>0</v>
      </c>
      <c r="AE114" s="29">
        <v>157236.89516045686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995.94010484990815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5897.0536280212064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2548960.2973311329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1070870.2231274941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41690.672469593148</v>
      </c>
      <c r="AP117" s="29">
        <v>435522.28666202602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23745.500870440304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53738.470615457969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34697.686628335679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75172.563531884589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665.09741591847296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51608.080402112741</v>
      </c>
      <c r="Y128" s="29">
        <v>0</v>
      </c>
      <c r="Z128" s="29">
        <v>0</v>
      </c>
      <c r="AA128" s="29">
        <v>0</v>
      </c>
      <c r="AB128" s="29">
        <v>0</v>
      </c>
      <c r="AC128" s="29">
        <v>268.01767203207368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4210.8123751563116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5085.1494138982425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3595.4812399546827</v>
      </c>
      <c r="L131" s="29">
        <v>43555.430146444232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2455.2276973487383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4844.2523261513224</v>
      </c>
      <c r="AH131" s="29">
        <v>0</v>
      </c>
      <c r="AI131" s="29">
        <v>119923.20617446941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2495.1019145705345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326.58214723102913</v>
      </c>
      <c r="U133" s="29">
        <v>5309.9792781374044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56749.497633032588</v>
      </c>
      <c r="AH135" s="29">
        <v>0</v>
      </c>
      <c r="AI135" s="29">
        <v>0</v>
      </c>
      <c r="AJ135" s="29">
        <v>0</v>
      </c>
      <c r="AK135" s="29">
        <v>0</v>
      </c>
      <c r="AL135" s="29">
        <v>372979.89290122682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388.46761558275739</v>
      </c>
      <c r="V136" s="29">
        <v>176689.59313992824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170066.48134198517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171868.92444411118</v>
      </c>
      <c r="AF138" s="29">
        <v>0</v>
      </c>
      <c r="AG138" s="29">
        <v>4906250.9824122405</v>
      </c>
      <c r="AH138" s="29">
        <v>0</v>
      </c>
      <c r="AI138" s="29">
        <v>417973.53602225787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130232.4089377498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11863.806820614536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391660.10778624815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-72050531.689891994</v>
      </c>
      <c r="AV146" s="29">
        <v>51431436.335832879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2683221.4646709291</v>
      </c>
      <c r="D151" s="29">
        <v>351052.79955393495</v>
      </c>
      <c r="E151" s="29">
        <v>2683752.7392717917</v>
      </c>
      <c r="F151" s="29">
        <v>6778560.9280664427</v>
      </c>
      <c r="G151" s="29">
        <v>84.439937375175703</v>
      </c>
      <c r="H151" s="29">
        <v>0</v>
      </c>
      <c r="I151" s="29">
        <v>-67482.180355428383</v>
      </c>
      <c r="J151" s="29">
        <v>0</v>
      </c>
      <c r="K151" s="29">
        <v>-74023.572080966813</v>
      </c>
      <c r="L151" s="29">
        <v>1279009.2161394514</v>
      </c>
      <c r="M151" s="29">
        <v>12649555.417106995</v>
      </c>
      <c r="N151" s="29">
        <v>292.13816844992044</v>
      </c>
      <c r="O151" s="29">
        <v>15.238710180978206</v>
      </c>
      <c r="P151" s="29">
        <v>3100.6822318306554</v>
      </c>
      <c r="Q151" s="29">
        <v>5013.955434763513</v>
      </c>
      <c r="R151" s="29">
        <v>3787.5648568750494</v>
      </c>
      <c r="S151" s="29">
        <v>221096.35198166224</v>
      </c>
      <c r="T151" s="29">
        <v>18826.779809039068</v>
      </c>
      <c r="U151" s="29">
        <v>0</v>
      </c>
      <c r="V151" s="29">
        <v>0</v>
      </c>
      <c r="W151" s="29">
        <v>6854574.0014947047</v>
      </c>
      <c r="X151" s="29">
        <v>9525746.8845124487</v>
      </c>
      <c r="Y151" s="29">
        <v>-10091407.885819647</v>
      </c>
      <c r="Z151" s="29">
        <v>-12042.619918532107</v>
      </c>
      <c r="AA151" s="29">
        <v>0</v>
      </c>
      <c r="AB151" s="29">
        <v>0</v>
      </c>
      <c r="AC151" s="29">
        <v>0</v>
      </c>
      <c r="AD151" s="29">
        <v>53919.796088909985</v>
      </c>
      <c r="AE151" s="29">
        <v>0</v>
      </c>
      <c r="AF151" s="29">
        <v>6740.5419697482384</v>
      </c>
      <c r="AG151" s="29">
        <v>3754997.1389976679</v>
      </c>
      <c r="AH151" s="29">
        <v>0</v>
      </c>
      <c r="AI151" s="29">
        <v>-289577.32597886887</v>
      </c>
      <c r="AJ151" s="29">
        <v>36.332412558769761</v>
      </c>
      <c r="AK151" s="29">
        <v>0</v>
      </c>
      <c r="AL151" s="29">
        <v>0</v>
      </c>
      <c r="AM151" s="29">
        <v>0</v>
      </c>
      <c r="AN151" s="29">
        <v>0</v>
      </c>
      <c r="AO151" s="29">
        <v>685865.99230696924</v>
      </c>
      <c r="AP151" s="29">
        <v>0</v>
      </c>
      <c r="AQ151" s="29">
        <v>2647.1411343200857</v>
      </c>
      <c r="AR151" s="29">
        <v>0</v>
      </c>
      <c r="AS151" s="29">
        <v>0</v>
      </c>
      <c r="AT151" s="29">
        <v>8440.5441775864838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24031021.832236081</v>
      </c>
      <c r="D152" s="29">
        <v>3635555.7667317018</v>
      </c>
      <c r="E152" s="29">
        <v>4144597.8627917385</v>
      </c>
      <c r="F152" s="29">
        <v>3222618.1154297232</v>
      </c>
      <c r="G152" s="29">
        <v>7776724.6773903947</v>
      </c>
      <c r="H152" s="29">
        <v>1495771.7054392528</v>
      </c>
      <c r="I152" s="29">
        <v>0</v>
      </c>
      <c r="J152" s="29">
        <v>0</v>
      </c>
      <c r="K152" s="29">
        <v>1578577.5952383196</v>
      </c>
      <c r="L152" s="29">
        <v>5592946.5045732548</v>
      </c>
      <c r="M152" s="29">
        <v>12095215.360131713</v>
      </c>
      <c r="N152" s="29">
        <v>4243059.064197246</v>
      </c>
      <c r="O152" s="29">
        <v>863264.90842736862</v>
      </c>
      <c r="P152" s="29">
        <v>1929634.0357767018</v>
      </c>
      <c r="Q152" s="29">
        <v>1124377.5179149087</v>
      </c>
      <c r="R152" s="29">
        <v>1054851.2339364286</v>
      </c>
      <c r="S152" s="29">
        <v>1274777.0777533124</v>
      </c>
      <c r="T152" s="29">
        <v>3221954.1082442505</v>
      </c>
      <c r="U152" s="29">
        <v>184952.11368191347</v>
      </c>
      <c r="V152" s="29">
        <v>14244.218444343596</v>
      </c>
      <c r="W152" s="29">
        <v>7636626.1573622441</v>
      </c>
      <c r="X152" s="29">
        <v>13881094.939861096</v>
      </c>
      <c r="Y152" s="29">
        <v>215817.73359798931</v>
      </c>
      <c r="Z152" s="29">
        <v>316028.34193083883</v>
      </c>
      <c r="AA152" s="29">
        <v>4279957.3600829495</v>
      </c>
      <c r="AB152" s="29">
        <v>1395201.4258466952</v>
      </c>
      <c r="AC152" s="29">
        <v>6172880.3871508595</v>
      </c>
      <c r="AD152" s="29">
        <v>1291605.9131184099</v>
      </c>
      <c r="AE152" s="29">
        <v>2727996.2732573692</v>
      </c>
      <c r="AF152" s="29">
        <v>2662317.489405374</v>
      </c>
      <c r="AG152" s="29">
        <v>3057237.2701141154</v>
      </c>
      <c r="AH152" s="29">
        <v>355994.51356178417</v>
      </c>
      <c r="AI152" s="29">
        <v>1304803.5575065326</v>
      </c>
      <c r="AJ152" s="29">
        <v>840729.43170552957</v>
      </c>
      <c r="AK152" s="29">
        <v>0</v>
      </c>
      <c r="AL152" s="29">
        <v>0</v>
      </c>
      <c r="AM152" s="29">
        <v>9893487.1275074556</v>
      </c>
      <c r="AN152" s="29">
        <v>2422497.1939873202</v>
      </c>
      <c r="AO152" s="29">
        <v>0</v>
      </c>
      <c r="AP152" s="29">
        <v>140580.28515116023</v>
      </c>
      <c r="AQ152" s="29">
        <v>4356436.8959528524</v>
      </c>
      <c r="AR152" s="29">
        <v>1193848.8230829875</v>
      </c>
      <c r="AS152" s="29">
        <v>0</v>
      </c>
      <c r="AT152" s="29">
        <v>909045.52667947405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117985134.60005693</v>
      </c>
      <c r="D156" s="7">
        <f t="shared" si="0"/>
        <v>18013846.166276831</v>
      </c>
      <c r="E156" s="7">
        <f t="shared" si="0"/>
        <v>20831546.965196032</v>
      </c>
      <c r="F156" s="7">
        <f t="shared" si="0"/>
        <v>18953241.957840681</v>
      </c>
      <c r="G156" s="7">
        <f t="shared" si="0"/>
        <v>38920428.073135041</v>
      </c>
      <c r="H156" s="7">
        <f t="shared" si="0"/>
        <v>8304210.7599908551</v>
      </c>
      <c r="I156" s="7">
        <f t="shared" si="0"/>
        <v>106977029.76473975</v>
      </c>
      <c r="J156" s="7">
        <f t="shared" si="0"/>
        <v>140592875</v>
      </c>
      <c r="K156" s="7">
        <f t="shared" si="0"/>
        <v>9941171.7478291579</v>
      </c>
      <c r="L156" s="7">
        <f t="shared" si="0"/>
        <v>25301459.009671763</v>
      </c>
      <c r="M156" s="7">
        <f t="shared" si="0"/>
        <v>70670904.926043153</v>
      </c>
      <c r="N156" s="7">
        <f t="shared" si="0"/>
        <v>21845669.773689553</v>
      </c>
      <c r="O156" s="7">
        <f t="shared" si="0"/>
        <v>4406851.7546962462</v>
      </c>
      <c r="P156" s="7">
        <f t="shared" si="0"/>
        <v>10030667.757902045</v>
      </c>
      <c r="Q156" s="7">
        <f t="shared" si="0"/>
        <v>5569612.8232978778</v>
      </c>
      <c r="R156" s="7">
        <f t="shared" si="0"/>
        <v>5218615.8437168617</v>
      </c>
      <c r="S156" s="7">
        <f t="shared" si="0"/>
        <v>6943527.55165001</v>
      </c>
      <c r="T156" s="7">
        <f t="shared" si="0"/>
        <v>16303153.130392089</v>
      </c>
      <c r="U156" s="7">
        <f t="shared" si="0"/>
        <v>12239697.485094937</v>
      </c>
      <c r="V156" s="7">
        <f t="shared" si="0"/>
        <v>5931078.302750323</v>
      </c>
      <c r="W156" s="7">
        <f t="shared" si="0"/>
        <v>53237633.936633781</v>
      </c>
      <c r="X156" s="7">
        <f t="shared" si="0"/>
        <v>75301180.513072565</v>
      </c>
      <c r="Y156" s="7">
        <f t="shared" si="0"/>
        <v>11801648.062553339</v>
      </c>
      <c r="Z156" s="7">
        <f t="shared" si="0"/>
        <v>1390587.708290905</v>
      </c>
      <c r="AA156" s="7">
        <f t="shared" si="0"/>
        <v>21761979.977346551</v>
      </c>
      <c r="AB156" s="7">
        <f t="shared" ref="AB156:AC156" si="1">+SUM(AB5:AB155)</f>
        <v>7003909.1815743828</v>
      </c>
      <c r="AC156" s="7">
        <f t="shared" si="1"/>
        <v>31783639.761637062</v>
      </c>
      <c r="AD156" s="7">
        <f t="shared" ref="AD156:AV156" si="2">+SUM(AD5:AD155)</f>
        <v>6444096.7822609162</v>
      </c>
      <c r="AE156" s="7">
        <f t="shared" si="2"/>
        <v>13561472.083684437</v>
      </c>
      <c r="AF156" s="7">
        <f t="shared" si="2"/>
        <v>13326978.483951397</v>
      </c>
      <c r="AG156" s="7">
        <f t="shared" si="2"/>
        <v>33361523.860360626</v>
      </c>
      <c r="AH156" s="7">
        <f t="shared" si="2"/>
        <v>1734869.5079141101</v>
      </c>
      <c r="AI156" s="7">
        <f t="shared" si="2"/>
        <v>10084196.887154199</v>
      </c>
      <c r="AJ156" s="7">
        <f t="shared" si="2"/>
        <v>6004781.7627627123</v>
      </c>
      <c r="AK156" s="7">
        <f t="shared" si="2"/>
        <v>11016752.886569502</v>
      </c>
      <c r="AL156" s="7">
        <f t="shared" si="2"/>
        <v>9876450.4680508357</v>
      </c>
      <c r="AM156" s="7">
        <f t="shared" si="2"/>
        <v>58648024.628981106</v>
      </c>
      <c r="AN156" s="7">
        <f t="shared" si="2"/>
        <v>12136584.485323168</v>
      </c>
      <c r="AO156" s="7">
        <f t="shared" si="2"/>
        <v>32404766.560911741</v>
      </c>
      <c r="AP156" s="7">
        <f t="shared" si="2"/>
        <v>52143235.337002091</v>
      </c>
      <c r="AQ156" s="7">
        <f t="shared" si="2"/>
        <v>22265913.913123265</v>
      </c>
      <c r="AR156" s="7">
        <f t="shared" si="2"/>
        <v>5933845.9525759453</v>
      </c>
      <c r="AS156" s="7">
        <f t="shared" si="2"/>
        <v>17731588.438283399</v>
      </c>
      <c r="AT156" s="7">
        <f t="shared" si="2"/>
        <v>12935015.034308875</v>
      </c>
      <c r="AU156" s="7">
        <f t="shared" si="2"/>
        <v>-72050531.689891994</v>
      </c>
      <c r="AV156" s="7">
        <f t="shared" si="2"/>
        <v>51431436.335832879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775.56118594644033</v>
      </c>
      <c r="D5" s="29">
        <v>1.8850872154142702</v>
      </c>
      <c r="E5" s="29">
        <v>2.569545594766004E-2</v>
      </c>
      <c r="F5" s="29">
        <v>0.3530608171609847</v>
      </c>
      <c r="G5" s="29">
        <v>2004.9612782377014</v>
      </c>
      <c r="H5" s="29">
        <v>5.2332706530496667E-2</v>
      </c>
      <c r="I5" s="29">
        <v>1.7326197311362508</v>
      </c>
      <c r="J5" s="29">
        <v>1.0185738918570063E-2</v>
      </c>
      <c r="K5" s="29">
        <v>1.9390110988593699E-2</v>
      </c>
      <c r="L5" s="29">
        <v>0.13614521923835854</v>
      </c>
      <c r="M5" s="29">
        <v>0.27730574352600279</v>
      </c>
      <c r="N5" s="29">
        <v>4.2423007703433964</v>
      </c>
      <c r="O5" s="29">
        <v>7.8455427509371622E-2</v>
      </c>
      <c r="P5" s="29">
        <v>0.15021526179167446</v>
      </c>
      <c r="Q5" s="29">
        <v>9.53063320016815E-4</v>
      </c>
      <c r="R5" s="29">
        <v>0.20151084175862485</v>
      </c>
      <c r="S5" s="29">
        <v>0.21275451455401831</v>
      </c>
      <c r="T5" s="29">
        <v>7.214354470136157E-2</v>
      </c>
      <c r="U5" s="29">
        <v>0.83024414964490223</v>
      </c>
      <c r="V5" s="29">
        <v>4.2327915115915195E-2</v>
      </c>
      <c r="W5" s="29">
        <v>7.2581504087689879E-3</v>
      </c>
      <c r="X5" s="29">
        <v>0.19993198757206709</v>
      </c>
      <c r="Y5" s="29">
        <v>0.40746603441810503</v>
      </c>
      <c r="Z5" s="29">
        <v>0.32303093139011207</v>
      </c>
      <c r="AA5" s="29">
        <v>1.7965228915472156E-2</v>
      </c>
      <c r="AB5" s="29">
        <v>0.64532744973372436</v>
      </c>
      <c r="AC5" s="29">
        <v>0.63276591449588215</v>
      </c>
      <c r="AD5" s="29">
        <v>1.2084236685119951</v>
      </c>
      <c r="AE5" s="29">
        <v>9.333368260546683</v>
      </c>
      <c r="AF5" s="29">
        <v>2.6124757440969071</v>
      </c>
      <c r="AG5" s="29">
        <v>0.59340912735990581</v>
      </c>
      <c r="AH5" s="29">
        <v>6.0944709454811806E-2</v>
      </c>
      <c r="AI5" s="29">
        <v>2.5039879073750528E-2</v>
      </c>
      <c r="AJ5" s="29">
        <v>0.20464890962069693</v>
      </c>
      <c r="AK5" s="29">
        <v>0.1575997196333577</v>
      </c>
      <c r="AL5" s="29">
        <v>1142.1248501212178</v>
      </c>
      <c r="AM5" s="29">
        <v>0.56188475459471376</v>
      </c>
      <c r="AN5" s="29">
        <v>6.8462924183609362</v>
      </c>
      <c r="AO5" s="29">
        <v>0.24444904048322291</v>
      </c>
      <c r="AP5" s="29">
        <v>2.9065673828869287</v>
      </c>
      <c r="AQ5" s="29">
        <v>2.9629394540178384</v>
      </c>
      <c r="AR5" s="29">
        <v>9.4956752090049079</v>
      </c>
      <c r="AS5" s="29">
        <v>0.21234205374764992</v>
      </c>
      <c r="AT5" s="29">
        <v>1.0211421464914483</v>
      </c>
      <c r="AU5" s="29">
        <v>0.11751110710592345</v>
      </c>
      <c r="AV5" s="29">
        <v>4.8290596106697727E-3</v>
      </c>
      <c r="AW5" s="29">
        <v>4.3243168650488559E-5</v>
      </c>
      <c r="AX5" s="29">
        <v>4.3600293081758386</v>
      </c>
      <c r="AY5" s="29">
        <v>1.2030430010024178</v>
      </c>
      <c r="AZ5" s="29">
        <v>0.74559733629935732</v>
      </c>
      <c r="BA5" s="29">
        <v>0.41252245421715017</v>
      </c>
      <c r="BB5" s="29">
        <v>0.48405925648191117</v>
      </c>
      <c r="BC5" s="29">
        <v>1.2362034482720423</v>
      </c>
      <c r="BD5" s="29">
        <v>0.74318407134218578</v>
      </c>
      <c r="BE5" s="29">
        <v>1.5489478255119171</v>
      </c>
      <c r="BF5" s="29">
        <v>4.4712860394966164E-2</v>
      </c>
      <c r="BG5" s="29">
        <v>256.86454801154969</v>
      </c>
      <c r="BH5" s="29">
        <v>54.288534647449225</v>
      </c>
      <c r="BI5" s="29">
        <v>9.2091840111907047E-2</v>
      </c>
      <c r="BJ5" s="29">
        <v>32.294429476415807</v>
      </c>
      <c r="BK5" s="29">
        <v>0.38973670237558816</v>
      </c>
      <c r="BL5" s="29">
        <v>49.931548293369481</v>
      </c>
      <c r="BM5" s="29">
        <v>209.89164043327412</v>
      </c>
      <c r="BN5" s="29">
        <v>6.3943314832634819</v>
      </c>
      <c r="BO5" s="29">
        <v>6.7100210259944566</v>
      </c>
      <c r="BP5" s="29">
        <v>1.3039468356854331</v>
      </c>
      <c r="BQ5" s="29">
        <v>8.3311583791422478E-2</v>
      </c>
      <c r="BR5" s="29">
        <v>0.54778864030592211</v>
      </c>
      <c r="BS5" s="29">
        <v>0</v>
      </c>
      <c r="BT5" s="59">
        <f t="shared" ref="BT5:BT68" si="0">SUM(C5:BS5)</f>
        <v>4603.3436026529489</v>
      </c>
      <c r="BU5" s="29">
        <v>9049.7084817310861</v>
      </c>
      <c r="BV5" s="29">
        <v>0</v>
      </c>
      <c r="BW5" s="29">
        <v>5.1677638455010222E-3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7.0937680430324246</v>
      </c>
      <c r="CF5" s="29">
        <v>0</v>
      </c>
      <c r="CG5" s="29">
        <v>0</v>
      </c>
      <c r="CH5" s="29">
        <v>287.08552533710878</v>
      </c>
      <c r="CI5" s="29">
        <v>2336.3521035834624</v>
      </c>
      <c r="CJ5" s="38">
        <f t="shared" ref="CJ5:CJ68" si="1">SUM(BT5:CI5)</f>
        <v>16283.588649111483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53.291128690160534</v>
      </c>
      <c r="D7" s="29">
        <v>0.33094036846526215</v>
      </c>
      <c r="E7" s="29">
        <v>0.78221793370956882</v>
      </c>
      <c r="F7" s="29">
        <v>0.92682856515529821</v>
      </c>
      <c r="G7" s="29">
        <v>44778.445873717181</v>
      </c>
      <c r="H7" s="29">
        <v>0.15569351160441058</v>
      </c>
      <c r="I7" s="29">
        <v>0.27081383180170632</v>
      </c>
      <c r="J7" s="29">
        <v>1.8820094809324353E-2</v>
      </c>
      <c r="K7" s="29">
        <v>7.5769212868708441E-2</v>
      </c>
      <c r="L7" s="29">
        <v>0.50423189080046948</v>
      </c>
      <c r="M7" s="29">
        <v>0.29965501605495659</v>
      </c>
      <c r="N7" s="29">
        <v>13.82690368127647</v>
      </c>
      <c r="O7" s="29">
        <v>0.23806197849716781</v>
      </c>
      <c r="P7" s="29">
        <v>0.40206566183556586</v>
      </c>
      <c r="Q7" s="29">
        <v>2.9330017884661333E-3</v>
      </c>
      <c r="R7" s="29">
        <v>0.34242795880342108</v>
      </c>
      <c r="S7" s="29">
        <v>0.6657914059818123</v>
      </c>
      <c r="T7" s="29">
        <v>0.23366247581446858</v>
      </c>
      <c r="U7" s="29">
        <v>2.6472785309063909</v>
      </c>
      <c r="V7" s="29">
        <v>0.11389823611876818</v>
      </c>
      <c r="W7" s="29">
        <v>2.63970160961952E-2</v>
      </c>
      <c r="X7" s="29">
        <v>0.57144651511948497</v>
      </c>
      <c r="Y7" s="29">
        <v>1.333293729673563</v>
      </c>
      <c r="Z7" s="29">
        <v>0.78555564567751257</v>
      </c>
      <c r="AA7" s="29">
        <v>5.1083114482451827E-2</v>
      </c>
      <c r="AB7" s="29">
        <v>1.8807873968539082</v>
      </c>
      <c r="AC7" s="29">
        <v>2.3168269960725394</v>
      </c>
      <c r="AD7" s="29">
        <v>4.7976576754834781</v>
      </c>
      <c r="AE7" s="29">
        <v>38.563596348384138</v>
      </c>
      <c r="AF7" s="29">
        <v>7.5774101205022557</v>
      </c>
      <c r="AG7" s="29">
        <v>2.445634657949344</v>
      </c>
      <c r="AH7" s="29">
        <v>0</v>
      </c>
      <c r="AI7" s="29">
        <v>0.11927540606428941</v>
      </c>
      <c r="AJ7" s="29">
        <v>0.26201482643630791</v>
      </c>
      <c r="AK7" s="29">
        <v>0.54529391583899522</v>
      </c>
      <c r="AL7" s="29">
        <v>4734.0385416743193</v>
      </c>
      <c r="AM7" s="29">
        <v>1.9047402447930479</v>
      </c>
      <c r="AN7" s="29">
        <v>16.180882033336246</v>
      </c>
      <c r="AO7" s="29">
        <v>0.72420702493542943</v>
      </c>
      <c r="AP7" s="29">
        <v>10.441730783755141</v>
      </c>
      <c r="AQ7" s="29">
        <v>13.67096575285635</v>
      </c>
      <c r="AR7" s="29">
        <v>45.073638234700418</v>
      </c>
      <c r="AS7" s="29">
        <v>0.87305686570008578</v>
      </c>
      <c r="AT7" s="29">
        <v>4.7761489957013907</v>
      </c>
      <c r="AU7" s="29">
        <v>0.2688584972760622</v>
      </c>
      <c r="AV7" s="29">
        <v>1.2220840785275556E-3</v>
      </c>
      <c r="AW7" s="29">
        <v>0</v>
      </c>
      <c r="AX7" s="29">
        <v>19.336547540910104</v>
      </c>
      <c r="AY7" s="29">
        <v>2.8523442392833145</v>
      </c>
      <c r="AZ7" s="29">
        <v>0.84446009826254087</v>
      </c>
      <c r="BA7" s="29">
        <v>1.9873531285015107</v>
      </c>
      <c r="BB7" s="29">
        <v>1.7145839621741603</v>
      </c>
      <c r="BC7" s="29">
        <v>5.3488175948994057</v>
      </c>
      <c r="BD7" s="29">
        <v>1.5148954237427583</v>
      </c>
      <c r="BE7" s="29">
        <v>7.0394487091344251</v>
      </c>
      <c r="BF7" s="29">
        <v>0.18209052770060577</v>
      </c>
      <c r="BG7" s="29">
        <v>8.3707871042823445</v>
      </c>
      <c r="BH7" s="29">
        <v>190.73897230752962</v>
      </c>
      <c r="BI7" s="29">
        <v>0.37493539529225406</v>
      </c>
      <c r="BJ7" s="29">
        <v>115.05212790571392</v>
      </c>
      <c r="BK7" s="29">
        <v>1.7114065435699886</v>
      </c>
      <c r="BL7" s="29">
        <v>220.38159929947827</v>
      </c>
      <c r="BM7" s="29">
        <v>732.10559875176864</v>
      </c>
      <c r="BN7" s="29">
        <v>8.2649546230818558</v>
      </c>
      <c r="BO7" s="29">
        <v>17.374124927610556</v>
      </c>
      <c r="BP7" s="29">
        <v>7.2347377448831296E-2</v>
      </c>
      <c r="BQ7" s="29">
        <v>0.30478776918477229</v>
      </c>
      <c r="BR7" s="29">
        <v>2.08267568662666</v>
      </c>
      <c r="BS7" s="29">
        <v>0</v>
      </c>
      <c r="BT7" s="59">
        <f t="shared" si="0"/>
        <v>51080.460120235934</v>
      </c>
      <c r="BU7" s="29">
        <v>8716.2263739788086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-367.22371053229989</v>
      </c>
      <c r="CI7" s="29">
        <v>31919.654612845567</v>
      </c>
      <c r="CJ7" s="38">
        <f t="shared" si="1"/>
        <v>91349.117396528018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137.35137003581974</v>
      </c>
      <c r="D8" s="29">
        <v>0</v>
      </c>
      <c r="E8" s="29">
        <v>0</v>
      </c>
      <c r="F8" s="29">
        <v>60.028663131309983</v>
      </c>
      <c r="G8" s="29">
        <v>21.542725359673597</v>
      </c>
      <c r="H8" s="29">
        <v>8.3958273028896177E-2</v>
      </c>
      <c r="I8" s="29">
        <v>0</v>
      </c>
      <c r="J8" s="29">
        <v>1.0913352235675173</v>
      </c>
      <c r="K8" s="29">
        <v>0</v>
      </c>
      <c r="L8" s="29">
        <v>0</v>
      </c>
      <c r="M8" s="29">
        <v>4.5462572315324135</v>
      </c>
      <c r="N8" s="29">
        <v>7.2837584779365008</v>
      </c>
      <c r="O8" s="29">
        <v>4.9158813245295393E-4</v>
      </c>
      <c r="P8" s="29">
        <v>0.77698171405036132</v>
      </c>
      <c r="Q8" s="29">
        <v>0.35106681244294607</v>
      </c>
      <c r="R8" s="29">
        <v>0.27689435783352412</v>
      </c>
      <c r="S8" s="29">
        <v>2.1490634676944387E-2</v>
      </c>
      <c r="T8" s="29">
        <v>7.664067936298051E-2</v>
      </c>
      <c r="U8" s="29">
        <v>0.157538090307104</v>
      </c>
      <c r="V8" s="29">
        <v>0</v>
      </c>
      <c r="W8" s="29">
        <v>0</v>
      </c>
      <c r="X8" s="29">
        <v>2.7953441013481685E-3</v>
      </c>
      <c r="Y8" s="29">
        <v>3.659756155117283E-2</v>
      </c>
      <c r="Z8" s="29">
        <v>0</v>
      </c>
      <c r="AA8" s="29">
        <v>0</v>
      </c>
      <c r="AB8" s="29">
        <v>0</v>
      </c>
      <c r="AC8" s="29">
        <v>1.2485266291366042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17.711602496449398</v>
      </c>
      <c r="AM8" s="29">
        <v>0</v>
      </c>
      <c r="AN8" s="29">
        <v>0.53785709150057992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1.4634448530587471E-2</v>
      </c>
      <c r="BB8" s="29">
        <v>0</v>
      </c>
      <c r="BC8" s="29">
        <v>4.3738913585800746E-2</v>
      </c>
      <c r="BD8" s="29">
        <v>0</v>
      </c>
      <c r="BE8" s="29">
        <v>0</v>
      </c>
      <c r="BF8" s="29">
        <v>0</v>
      </c>
      <c r="BG8" s="29">
        <v>8.6043980079615849</v>
      </c>
      <c r="BH8" s="29">
        <v>19.236985210970339</v>
      </c>
      <c r="BI8" s="29">
        <v>0.20739786896318002</v>
      </c>
      <c r="BJ8" s="29">
        <v>2.0747033131608137</v>
      </c>
      <c r="BK8" s="29">
        <v>0</v>
      </c>
      <c r="BL8" s="29">
        <v>4.4892795260479588</v>
      </c>
      <c r="BM8" s="29">
        <v>6.4603469149991026</v>
      </c>
      <c r="BN8" s="29">
        <v>0.40779137478490923</v>
      </c>
      <c r="BO8" s="29">
        <v>0.1080318279168086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294.77385813933506</v>
      </c>
      <c r="BU8" s="29">
        <v>18.911578636991639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0.55622074091874019</v>
      </c>
      <c r="CI8" s="29">
        <v>51.643041142185297</v>
      </c>
      <c r="CJ8" s="38">
        <f t="shared" si="1"/>
        <v>365.88469865943068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13685.834489746838</v>
      </c>
      <c r="D9" s="29">
        <v>1.6024331504172071</v>
      </c>
      <c r="E9" s="29">
        <v>953.02047842998229</v>
      </c>
      <c r="F9" s="29">
        <v>14.328976743371156</v>
      </c>
      <c r="G9" s="29">
        <v>110228.90403392214</v>
      </c>
      <c r="H9" s="29">
        <v>19.327345486148452</v>
      </c>
      <c r="I9" s="29">
        <v>1.7618976828748236</v>
      </c>
      <c r="J9" s="29">
        <v>5.5450939480993515</v>
      </c>
      <c r="K9" s="29">
        <v>0.40411686644659234</v>
      </c>
      <c r="L9" s="29">
        <v>35.155630972742955</v>
      </c>
      <c r="M9" s="29">
        <v>2169.0698305949481</v>
      </c>
      <c r="N9" s="29">
        <v>754.77617890191755</v>
      </c>
      <c r="O9" s="29">
        <v>21.649997476724401</v>
      </c>
      <c r="P9" s="29">
        <v>41.184565197504376</v>
      </c>
      <c r="Q9" s="29">
        <v>12.848132163230739</v>
      </c>
      <c r="R9" s="29">
        <v>6.491211637321439</v>
      </c>
      <c r="S9" s="29">
        <v>7.4758644212134504</v>
      </c>
      <c r="T9" s="29">
        <v>2.11612739862281</v>
      </c>
      <c r="U9" s="29">
        <v>28.273587710101644</v>
      </c>
      <c r="V9" s="29">
        <v>0.69470240729697397</v>
      </c>
      <c r="W9" s="29">
        <v>0.50659859817914232</v>
      </c>
      <c r="X9" s="29">
        <v>55.963493397783502</v>
      </c>
      <c r="Y9" s="29">
        <v>7.4774952936199108</v>
      </c>
      <c r="Z9" s="29">
        <v>5.1714304432585783</v>
      </c>
      <c r="AA9" s="29">
        <v>0.29170744497961237</v>
      </c>
      <c r="AB9" s="29">
        <v>16.73389700051645</v>
      </c>
      <c r="AC9" s="29">
        <v>26.748690928765033</v>
      </c>
      <c r="AD9" s="29">
        <v>31.926030603963707</v>
      </c>
      <c r="AE9" s="29">
        <v>573.62474201553675</v>
      </c>
      <c r="AF9" s="29">
        <v>75.3004361700836</v>
      </c>
      <c r="AG9" s="29">
        <v>12.233673085179699</v>
      </c>
      <c r="AH9" s="29">
        <v>0.40377197756088917</v>
      </c>
      <c r="AI9" s="29">
        <v>0.58488932605259059</v>
      </c>
      <c r="AJ9" s="29">
        <v>2.2880080691904268</v>
      </c>
      <c r="AK9" s="29">
        <v>4.4722433771763832</v>
      </c>
      <c r="AL9" s="29">
        <v>38028.032705800884</v>
      </c>
      <c r="AM9" s="29">
        <v>10.156361011979957</v>
      </c>
      <c r="AN9" s="29">
        <v>93.460062214283937</v>
      </c>
      <c r="AO9" s="29">
        <v>6.7705587368694582</v>
      </c>
      <c r="AP9" s="29">
        <v>54.515177455937973</v>
      </c>
      <c r="AQ9" s="29">
        <v>65.793338043761565</v>
      </c>
      <c r="AR9" s="29">
        <v>215.11497355243256</v>
      </c>
      <c r="AS9" s="29">
        <v>4.3560491587880685</v>
      </c>
      <c r="AT9" s="29">
        <v>22.893371715850737</v>
      </c>
      <c r="AU9" s="29">
        <v>1.6856651694761464</v>
      </c>
      <c r="AV9" s="29">
        <v>3.7168000277009353E-2</v>
      </c>
      <c r="AW9" s="29">
        <v>1.0990960678098195E-3</v>
      </c>
      <c r="AX9" s="29">
        <v>94.192937604290563</v>
      </c>
      <c r="AY9" s="29">
        <v>17.596258937726013</v>
      </c>
      <c r="AZ9" s="29">
        <v>46.013992347054476</v>
      </c>
      <c r="BA9" s="29">
        <v>9.4445502787840976</v>
      </c>
      <c r="BB9" s="29">
        <v>8.9954057357463917</v>
      </c>
      <c r="BC9" s="29">
        <v>26.477602271278588</v>
      </c>
      <c r="BD9" s="29">
        <v>10.037177472938215</v>
      </c>
      <c r="BE9" s="29">
        <v>34.033062094918598</v>
      </c>
      <c r="BF9" s="29">
        <v>0.91146975761409277</v>
      </c>
      <c r="BG9" s="29">
        <v>54.89872807989353</v>
      </c>
      <c r="BH9" s="29">
        <v>991.50147218502764</v>
      </c>
      <c r="BI9" s="29">
        <v>3.3232009678002208</v>
      </c>
      <c r="BJ9" s="29">
        <v>558.299096436333</v>
      </c>
      <c r="BK9" s="29">
        <v>8.3609106157626751</v>
      </c>
      <c r="BL9" s="29">
        <v>1054.2409014215841</v>
      </c>
      <c r="BM9" s="29">
        <v>4257.7416328187446</v>
      </c>
      <c r="BN9" s="29">
        <v>159.81600668315869</v>
      </c>
      <c r="BO9" s="29">
        <v>111.17390471048203</v>
      </c>
      <c r="BP9" s="29">
        <v>5.130803263505376</v>
      </c>
      <c r="BQ9" s="29">
        <v>1.8123764348789517</v>
      </c>
      <c r="BR9" s="29">
        <v>10.668356083281934</v>
      </c>
      <c r="BS9" s="29">
        <v>0</v>
      </c>
      <c r="BT9" s="59">
        <f t="shared" si="0"/>
        <v>174771.67817874718</v>
      </c>
      <c r="BU9" s="29">
        <v>102922.84551308141</v>
      </c>
      <c r="BV9" s="29">
        <v>0</v>
      </c>
      <c r="BW9" s="29">
        <v>53.631394801467003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5.8423737397709292E-2</v>
      </c>
      <c r="CE9" s="29">
        <v>0</v>
      </c>
      <c r="CF9" s="29">
        <v>0</v>
      </c>
      <c r="CG9" s="29">
        <v>0</v>
      </c>
      <c r="CH9" s="29">
        <v>1253.4626363061914</v>
      </c>
      <c r="CI9" s="29">
        <v>90367.107868741296</v>
      </c>
      <c r="CJ9" s="38">
        <f t="shared" si="1"/>
        <v>369368.784015415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196.4410172472179</v>
      </c>
      <c r="D10" s="29">
        <v>6.7283414610606718</v>
      </c>
      <c r="E10" s="29">
        <v>64.671397209896057</v>
      </c>
      <c r="F10" s="29">
        <v>253.53337529179433</v>
      </c>
      <c r="G10" s="29">
        <v>1087.7992737503218</v>
      </c>
      <c r="H10" s="29">
        <v>22982.999317435228</v>
      </c>
      <c r="I10" s="29">
        <v>193.68858824195473</v>
      </c>
      <c r="J10" s="29">
        <v>384.9992996176407</v>
      </c>
      <c r="K10" s="29">
        <v>53.470959306297857</v>
      </c>
      <c r="L10" s="29">
        <v>54.104224035733779</v>
      </c>
      <c r="M10" s="29">
        <v>710.4266514805704</v>
      </c>
      <c r="N10" s="29">
        <v>419.47136769878875</v>
      </c>
      <c r="O10" s="29">
        <v>1073.246341616679</v>
      </c>
      <c r="P10" s="29">
        <v>415.56135382492204</v>
      </c>
      <c r="Q10" s="29">
        <v>258.81656102421204</v>
      </c>
      <c r="R10" s="29">
        <v>1314.023877593422</v>
      </c>
      <c r="S10" s="29">
        <v>368.25999329469454</v>
      </c>
      <c r="T10" s="29">
        <v>186.04164729004916</v>
      </c>
      <c r="U10" s="29">
        <v>1764.3092369818987</v>
      </c>
      <c r="V10" s="29">
        <v>153.24200893222581</v>
      </c>
      <c r="W10" s="29">
        <v>2285.9639573495092</v>
      </c>
      <c r="X10" s="29">
        <v>6373.6387774509021</v>
      </c>
      <c r="Y10" s="29">
        <v>1087.4670493799804</v>
      </c>
      <c r="Z10" s="29">
        <v>251.63357940360706</v>
      </c>
      <c r="AA10" s="29">
        <v>11.649022688362486</v>
      </c>
      <c r="AB10" s="29">
        <v>659.25547049232443</v>
      </c>
      <c r="AC10" s="29">
        <v>4623.100392831243</v>
      </c>
      <c r="AD10" s="29">
        <v>527.33047026005136</v>
      </c>
      <c r="AE10" s="29">
        <v>7632.7006927002822</v>
      </c>
      <c r="AF10" s="29">
        <v>1652.253795671287</v>
      </c>
      <c r="AG10" s="29">
        <v>619.10884108557207</v>
      </c>
      <c r="AH10" s="29">
        <v>320.25099067647739</v>
      </c>
      <c r="AI10" s="29">
        <v>18.346488269907194</v>
      </c>
      <c r="AJ10" s="29">
        <v>580.64410800854978</v>
      </c>
      <c r="AK10" s="29">
        <v>2114.6881951422752</v>
      </c>
      <c r="AL10" s="29">
        <v>1744.8030100074154</v>
      </c>
      <c r="AM10" s="29">
        <v>441.04958927028412</v>
      </c>
      <c r="AN10" s="29">
        <v>1601.3982582723436</v>
      </c>
      <c r="AO10" s="29">
        <v>835.47844553406458</v>
      </c>
      <c r="AP10" s="29">
        <v>1116.0150301105305</v>
      </c>
      <c r="AQ10" s="29">
        <v>186.72251490315932</v>
      </c>
      <c r="AR10" s="29">
        <v>208.19705066223716</v>
      </c>
      <c r="AS10" s="29">
        <v>47.585763310202054</v>
      </c>
      <c r="AT10" s="29">
        <v>44.826482980176451</v>
      </c>
      <c r="AU10" s="29">
        <v>91.404430824251278</v>
      </c>
      <c r="AV10" s="29">
        <v>16.025230268075923</v>
      </c>
      <c r="AW10" s="29">
        <v>7.0041021169747522</v>
      </c>
      <c r="AX10" s="29">
        <v>519.21596264891184</v>
      </c>
      <c r="AY10" s="29">
        <v>909.09109423529947</v>
      </c>
      <c r="AZ10" s="29">
        <v>920.67472247612807</v>
      </c>
      <c r="BA10" s="29">
        <v>8.0188799170380881E-2</v>
      </c>
      <c r="BB10" s="29">
        <v>190.24916235455882</v>
      </c>
      <c r="BC10" s="29">
        <v>223.3306790058524</v>
      </c>
      <c r="BD10" s="29">
        <v>759.18836725639392</v>
      </c>
      <c r="BE10" s="29">
        <v>240.06322229858347</v>
      </c>
      <c r="BF10" s="29">
        <v>15.497462345521491</v>
      </c>
      <c r="BG10" s="29">
        <v>4982.604672146349</v>
      </c>
      <c r="BH10" s="29">
        <v>6049.0911142583363</v>
      </c>
      <c r="BI10" s="29">
        <v>557.56266151087618</v>
      </c>
      <c r="BJ10" s="29">
        <v>616.70173740528253</v>
      </c>
      <c r="BK10" s="29">
        <v>51.484232862934391</v>
      </c>
      <c r="BL10" s="29">
        <v>11661.500500339142</v>
      </c>
      <c r="BM10" s="29">
        <v>13189.312078610496</v>
      </c>
      <c r="BN10" s="29">
        <v>1489.1281438542694</v>
      </c>
      <c r="BO10" s="29">
        <v>1042.1045068551493</v>
      </c>
      <c r="BP10" s="29">
        <v>1711.7907873549896</v>
      </c>
      <c r="BQ10" s="29">
        <v>55.097687770475254</v>
      </c>
      <c r="BR10" s="29">
        <v>3932.5935584342205</v>
      </c>
      <c r="BS10" s="29">
        <v>0</v>
      </c>
      <c r="BT10" s="59">
        <f t="shared" si="0"/>
        <v>116156.73911582757</v>
      </c>
      <c r="BU10" s="29">
        <v>337621.43076800194</v>
      </c>
      <c r="BV10" s="29">
        <v>0</v>
      </c>
      <c r="BW10" s="29">
        <v>758.45327840852315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7196.1249200615975</v>
      </c>
      <c r="CE10" s="29">
        <v>0</v>
      </c>
      <c r="CF10" s="29">
        <v>0</v>
      </c>
      <c r="CG10" s="29">
        <v>178.96658298095326</v>
      </c>
      <c r="CH10" s="29">
        <v>98201.671358799198</v>
      </c>
      <c r="CI10" s="29">
        <v>952017.49156204308</v>
      </c>
      <c r="CJ10" s="38">
        <f t="shared" si="1"/>
        <v>1512130.8775861228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6.8788473196229019</v>
      </c>
      <c r="D11" s="29">
        <v>0.11013344049156244</v>
      </c>
      <c r="E11" s="29">
        <v>0.17174963098385873</v>
      </c>
      <c r="F11" s="29">
        <v>17.069937498827958</v>
      </c>
      <c r="G11" s="29">
        <v>87.954261915433932</v>
      </c>
      <c r="H11" s="29">
        <v>205.85550376384936</v>
      </c>
      <c r="I11" s="29">
        <v>1079.200705851134</v>
      </c>
      <c r="J11" s="29">
        <v>107.51846569703005</v>
      </c>
      <c r="K11" s="29">
        <v>4.1893638465401644</v>
      </c>
      <c r="L11" s="29">
        <v>0.90617575635813108</v>
      </c>
      <c r="M11" s="29">
        <v>68.046225219420194</v>
      </c>
      <c r="N11" s="29">
        <v>8.6585558831322498</v>
      </c>
      <c r="O11" s="29">
        <v>945.58319073155633</v>
      </c>
      <c r="P11" s="29">
        <v>200.3287527162511</v>
      </c>
      <c r="Q11" s="29">
        <v>83.619396644629887</v>
      </c>
      <c r="R11" s="29">
        <v>821.42988637725864</v>
      </c>
      <c r="S11" s="29">
        <v>336.61064400627117</v>
      </c>
      <c r="T11" s="29">
        <v>116.30944006109151</v>
      </c>
      <c r="U11" s="29">
        <v>385.31013168881816</v>
      </c>
      <c r="V11" s="29">
        <v>238.9578574909844</v>
      </c>
      <c r="W11" s="29">
        <v>235.76123125174473</v>
      </c>
      <c r="X11" s="29">
        <v>3738.6319726272559</v>
      </c>
      <c r="Y11" s="29">
        <v>330.83250054700346</v>
      </c>
      <c r="Z11" s="29">
        <v>6.0613014127988212</v>
      </c>
      <c r="AA11" s="29">
        <v>0.28428074978163853</v>
      </c>
      <c r="AB11" s="29">
        <v>88.287212752861606</v>
      </c>
      <c r="AC11" s="29">
        <v>10032.057218712369</v>
      </c>
      <c r="AD11" s="29">
        <v>23.761670554534923</v>
      </c>
      <c r="AE11" s="29">
        <v>303.45784647085696</v>
      </c>
      <c r="AF11" s="29">
        <v>68.705748662343723</v>
      </c>
      <c r="AG11" s="29">
        <v>21.106763008966219</v>
      </c>
      <c r="AH11" s="29">
        <v>1.7378502557837898</v>
      </c>
      <c r="AI11" s="29">
        <v>0.59932512626443535</v>
      </c>
      <c r="AJ11" s="29">
        <v>29.836221524619528</v>
      </c>
      <c r="AK11" s="29">
        <v>3.4407009953609653</v>
      </c>
      <c r="AL11" s="29">
        <v>7.3433776137646944</v>
      </c>
      <c r="AM11" s="29">
        <v>4.6925448885915699</v>
      </c>
      <c r="AN11" s="29">
        <v>34.266036074719089</v>
      </c>
      <c r="AO11" s="29">
        <v>7.2995308146472251</v>
      </c>
      <c r="AP11" s="29">
        <v>20.568086760551235</v>
      </c>
      <c r="AQ11" s="29">
        <v>3.1224740786292191</v>
      </c>
      <c r="AR11" s="29">
        <v>3.4481032056370835</v>
      </c>
      <c r="AS11" s="29">
        <v>0.9535637627638287</v>
      </c>
      <c r="AT11" s="29">
        <v>0.81036953424638913</v>
      </c>
      <c r="AU11" s="29">
        <v>1.4677007329808474</v>
      </c>
      <c r="AV11" s="29">
        <v>0.1125279134505727</v>
      </c>
      <c r="AW11" s="29">
        <v>9.4502602747417608E-3</v>
      </c>
      <c r="AX11" s="29">
        <v>18.057215703666856</v>
      </c>
      <c r="AY11" s="29">
        <v>15.015879056262563</v>
      </c>
      <c r="AZ11" s="29">
        <v>14.123371341608452</v>
      </c>
      <c r="BA11" s="29">
        <v>9.2137993725920023E-3</v>
      </c>
      <c r="BB11" s="29">
        <v>3.0826714295437601</v>
      </c>
      <c r="BC11" s="29">
        <v>3.1212058850026554</v>
      </c>
      <c r="BD11" s="29">
        <v>14.249585014575507</v>
      </c>
      <c r="BE11" s="29">
        <v>4.9277330791513609</v>
      </c>
      <c r="BF11" s="29">
        <v>0.24613043500533058</v>
      </c>
      <c r="BG11" s="29">
        <v>81.07262498273694</v>
      </c>
      <c r="BH11" s="29">
        <v>23.457800405143125</v>
      </c>
      <c r="BI11" s="29">
        <v>1.7447736299149021</v>
      </c>
      <c r="BJ11" s="29">
        <v>50.141515818381968</v>
      </c>
      <c r="BK11" s="29">
        <v>0.86939907120032489</v>
      </c>
      <c r="BL11" s="29">
        <v>4.0911806064368861</v>
      </c>
      <c r="BM11" s="29">
        <v>54.889797596153151</v>
      </c>
      <c r="BN11" s="29">
        <v>254.93874864757294</v>
      </c>
      <c r="BO11" s="29">
        <v>135.41878352382972</v>
      </c>
      <c r="BP11" s="29">
        <v>10.806867181120984</v>
      </c>
      <c r="BQ11" s="29">
        <v>36.752807022934455</v>
      </c>
      <c r="BR11" s="29">
        <v>9.366507414506307</v>
      </c>
      <c r="BS11" s="29">
        <v>0</v>
      </c>
      <c r="BT11" s="59">
        <f t="shared" si="0"/>
        <v>20419.748647476605</v>
      </c>
      <c r="BU11" s="29">
        <v>3111.7277045300198</v>
      </c>
      <c r="BV11" s="29">
        <v>0</v>
      </c>
      <c r="BW11" s="29">
        <v>7.8117807659429895E-3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283.62308315310042</v>
      </c>
      <c r="CE11" s="29">
        <v>0</v>
      </c>
      <c r="CF11" s="29">
        <v>0</v>
      </c>
      <c r="CG11" s="29">
        <v>0</v>
      </c>
      <c r="CH11" s="29">
        <v>369.52227544817674</v>
      </c>
      <c r="CI11" s="29">
        <v>5276.5233411220825</v>
      </c>
      <c r="CJ11" s="38">
        <f t="shared" si="1"/>
        <v>29461.15286351075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0.93992342252797867</v>
      </c>
      <c r="D12" s="29">
        <v>5.010456879793285E-3</v>
      </c>
      <c r="E12" s="29">
        <v>1.3756718494247956E-2</v>
      </c>
      <c r="F12" s="29">
        <v>0.47029023070736886</v>
      </c>
      <c r="G12" s="29">
        <v>757.05660614208819</v>
      </c>
      <c r="H12" s="29">
        <v>0.49131926340720322</v>
      </c>
      <c r="I12" s="29">
        <v>0.9820621318798135</v>
      </c>
      <c r="J12" s="29">
        <v>399.67863194192466</v>
      </c>
      <c r="K12" s="29">
        <v>54.374209768503931</v>
      </c>
      <c r="L12" s="29">
        <v>9.8694025800678931E-2</v>
      </c>
      <c r="M12" s="29">
        <v>46.694370981154485</v>
      </c>
      <c r="N12" s="29">
        <v>41.58035914767531</v>
      </c>
      <c r="O12" s="29">
        <v>140.32958831193895</v>
      </c>
      <c r="P12" s="29">
        <v>1.5135176079734474</v>
      </c>
      <c r="Q12" s="29">
        <v>349.39209391443927</v>
      </c>
      <c r="R12" s="29">
        <v>766.72148890375206</v>
      </c>
      <c r="S12" s="29">
        <v>8.8855466175844455</v>
      </c>
      <c r="T12" s="29">
        <v>6.1795416249391097</v>
      </c>
      <c r="U12" s="29">
        <v>27.537568708381528</v>
      </c>
      <c r="V12" s="29">
        <v>0.43093260087657592</v>
      </c>
      <c r="W12" s="29">
        <v>0.32483862708117828</v>
      </c>
      <c r="X12" s="29">
        <v>8.5668756084897719</v>
      </c>
      <c r="Y12" s="29">
        <v>1.4325287206727249</v>
      </c>
      <c r="Z12" s="29">
        <v>0.43266556749820012</v>
      </c>
      <c r="AA12" s="29">
        <v>2.3117530786045455E-2</v>
      </c>
      <c r="AB12" s="29">
        <v>0.46001990432475792</v>
      </c>
      <c r="AC12" s="29">
        <v>28.096365462284734</v>
      </c>
      <c r="AD12" s="29">
        <v>10.442482868216597</v>
      </c>
      <c r="AE12" s="29">
        <v>441.01739068943834</v>
      </c>
      <c r="AF12" s="29">
        <v>129.70380757603607</v>
      </c>
      <c r="AG12" s="29">
        <v>0.42205887499048839</v>
      </c>
      <c r="AH12" s="29">
        <v>0.10497214822258799</v>
      </c>
      <c r="AI12" s="29">
        <v>6.568449754895353E-2</v>
      </c>
      <c r="AJ12" s="29">
        <v>0.32455083731636264</v>
      </c>
      <c r="AK12" s="29">
        <v>4.2885022047506274</v>
      </c>
      <c r="AL12" s="29">
        <v>0.4088396004513245</v>
      </c>
      <c r="AM12" s="29">
        <v>6.2870118989157966</v>
      </c>
      <c r="AN12" s="29">
        <v>0.44254157629591606</v>
      </c>
      <c r="AO12" s="29">
        <v>4.5901322913559399</v>
      </c>
      <c r="AP12" s="29">
        <v>1.2016028889822445</v>
      </c>
      <c r="AQ12" s="29">
        <v>0.57679814859785639</v>
      </c>
      <c r="AR12" s="29">
        <v>0.16505680178871157</v>
      </c>
      <c r="AS12" s="29">
        <v>0.10247444358997955</v>
      </c>
      <c r="AT12" s="29">
        <v>4.5866310747930801E-2</v>
      </c>
      <c r="AU12" s="29">
        <v>6.3690810180522459E-2</v>
      </c>
      <c r="AV12" s="29">
        <v>4.3924349707650613E-2</v>
      </c>
      <c r="AW12" s="29">
        <v>2.8920185284972425E-2</v>
      </c>
      <c r="AX12" s="29">
        <v>1.0747015630616665</v>
      </c>
      <c r="AY12" s="29">
        <v>1.0866873624846025</v>
      </c>
      <c r="AZ12" s="29">
        <v>2.2680952589155394</v>
      </c>
      <c r="BA12" s="29">
        <v>6.1735885113941786E-3</v>
      </c>
      <c r="BB12" s="29">
        <v>0.143100161676635</v>
      </c>
      <c r="BC12" s="29">
        <v>0.23785389965327655</v>
      </c>
      <c r="BD12" s="29">
        <v>0.44701713861762332</v>
      </c>
      <c r="BE12" s="29">
        <v>9.0279945591670657E-2</v>
      </c>
      <c r="BF12" s="29">
        <v>2.6872846880438554E-2</v>
      </c>
      <c r="BG12" s="29">
        <v>0.74404451096329083</v>
      </c>
      <c r="BH12" s="29">
        <v>6.2176672688556822</v>
      </c>
      <c r="BI12" s="29">
        <v>0.27146739600376829</v>
      </c>
      <c r="BJ12" s="29">
        <v>6.3179041467192034</v>
      </c>
      <c r="BK12" s="29">
        <v>0.14398649177292136</v>
      </c>
      <c r="BL12" s="29">
        <v>16.54540555922398</v>
      </c>
      <c r="BM12" s="29">
        <v>16.957677926595988</v>
      </c>
      <c r="BN12" s="29">
        <v>1.3008739234118087</v>
      </c>
      <c r="BO12" s="29">
        <v>1.2792281566622421</v>
      </c>
      <c r="BP12" s="29">
        <v>0.94640308974071141</v>
      </c>
      <c r="BQ12" s="29">
        <v>0.9963286893778408</v>
      </c>
      <c r="BR12" s="29">
        <v>0.15644940906568339</v>
      </c>
      <c r="BS12" s="29">
        <v>0</v>
      </c>
      <c r="BT12" s="59">
        <f t="shared" si="0"/>
        <v>3300.2964512782705</v>
      </c>
      <c r="BU12" s="29">
        <v>356.12681090995375</v>
      </c>
      <c r="BV12" s="29">
        <v>0</v>
      </c>
      <c r="BW12" s="29">
        <v>54.259587309422749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1.0844079723785294</v>
      </c>
      <c r="CE12" s="29">
        <v>0</v>
      </c>
      <c r="CF12" s="29">
        <v>0</v>
      </c>
      <c r="CG12" s="29">
        <v>0</v>
      </c>
      <c r="CH12" s="29">
        <v>4.9565596153056983</v>
      </c>
      <c r="CI12" s="29">
        <v>546.87007745752055</v>
      </c>
      <c r="CJ12" s="38">
        <f t="shared" si="1"/>
        <v>4263.5938945428516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4.4449911071583363</v>
      </c>
      <c r="D13" s="29">
        <v>2.0672738171144605E-2</v>
      </c>
      <c r="E13" s="29">
        <v>9.9534630451402817E-2</v>
      </c>
      <c r="F13" s="29">
        <v>1.3692261980060749</v>
      </c>
      <c r="G13" s="29">
        <v>9.0290321735126255</v>
      </c>
      <c r="H13" s="29">
        <v>66.317096758559487</v>
      </c>
      <c r="I13" s="29">
        <v>3.5125790780178567</v>
      </c>
      <c r="J13" s="29">
        <v>1.3170717531042577</v>
      </c>
      <c r="K13" s="29">
        <v>7.5669450382469385</v>
      </c>
      <c r="L13" s="29">
        <v>0.34941166296772758</v>
      </c>
      <c r="M13" s="29">
        <v>2.5065872511274367</v>
      </c>
      <c r="N13" s="29">
        <v>16.487037081472995</v>
      </c>
      <c r="O13" s="29">
        <v>6.248394519942793</v>
      </c>
      <c r="P13" s="29">
        <v>2.6699511424165236</v>
      </c>
      <c r="Q13" s="29">
        <v>3.0198057222867876</v>
      </c>
      <c r="R13" s="29">
        <v>14.183058043072121</v>
      </c>
      <c r="S13" s="29">
        <v>12.392226063233034</v>
      </c>
      <c r="T13" s="29">
        <v>4.5840540659699771</v>
      </c>
      <c r="U13" s="29">
        <v>21.850195335234268</v>
      </c>
      <c r="V13" s="29">
        <v>3.2550956910711508</v>
      </c>
      <c r="W13" s="29">
        <v>10.245636914253433</v>
      </c>
      <c r="X13" s="29">
        <v>16.480101956102793</v>
      </c>
      <c r="Y13" s="29">
        <v>16.732564880766244</v>
      </c>
      <c r="Z13" s="29">
        <v>3.0332956873521888</v>
      </c>
      <c r="AA13" s="29">
        <v>0.16877260586546489</v>
      </c>
      <c r="AB13" s="29">
        <v>2.7489119156344204</v>
      </c>
      <c r="AC13" s="29">
        <v>362.81584143686604</v>
      </c>
      <c r="AD13" s="29">
        <v>11.161370111881359</v>
      </c>
      <c r="AE13" s="29">
        <v>12.324112043418019</v>
      </c>
      <c r="AF13" s="29">
        <v>5.6832634422310644</v>
      </c>
      <c r="AG13" s="29">
        <v>4.3937694020652796</v>
      </c>
      <c r="AH13" s="29">
        <v>0.610809689100694</v>
      </c>
      <c r="AI13" s="29">
        <v>0.76647587891599211</v>
      </c>
      <c r="AJ13" s="29">
        <v>2.4459164718194022</v>
      </c>
      <c r="AK13" s="29">
        <v>20.723990837376288</v>
      </c>
      <c r="AL13" s="29">
        <v>2.1788576001522357</v>
      </c>
      <c r="AM13" s="29">
        <v>1.6791062931559053</v>
      </c>
      <c r="AN13" s="29">
        <v>4.9794476988428622</v>
      </c>
      <c r="AO13" s="29">
        <v>6.047446724652759</v>
      </c>
      <c r="AP13" s="29">
        <v>6.7567734779499</v>
      </c>
      <c r="AQ13" s="29">
        <v>0.71873385635296327</v>
      </c>
      <c r="AR13" s="29">
        <v>0.71138761437063402</v>
      </c>
      <c r="AS13" s="29">
        <v>0.39633452069159253</v>
      </c>
      <c r="AT13" s="29">
        <v>0.24911899675451701</v>
      </c>
      <c r="AU13" s="29">
        <v>0.23080890800312928</v>
      </c>
      <c r="AV13" s="29">
        <v>0.66560982370600386</v>
      </c>
      <c r="AW13" s="29">
        <v>0.4717683189349694</v>
      </c>
      <c r="AX13" s="29">
        <v>7.3157083141565398</v>
      </c>
      <c r="AY13" s="29">
        <v>3.0494595784127627</v>
      </c>
      <c r="AZ13" s="29">
        <v>2.9833231228945158</v>
      </c>
      <c r="BA13" s="29">
        <v>1.1407774708677579E-2</v>
      </c>
      <c r="BB13" s="29">
        <v>0.61459105081241838</v>
      </c>
      <c r="BC13" s="29">
        <v>1.5563526273178045</v>
      </c>
      <c r="BD13" s="29">
        <v>1.6463798780918775</v>
      </c>
      <c r="BE13" s="29">
        <v>0.32532076829863843</v>
      </c>
      <c r="BF13" s="29">
        <v>0.26229546659232272</v>
      </c>
      <c r="BG13" s="29">
        <v>12.145363998860461</v>
      </c>
      <c r="BH13" s="29">
        <v>15.336089475163346</v>
      </c>
      <c r="BI13" s="29">
        <v>1.0976001106961875</v>
      </c>
      <c r="BJ13" s="29">
        <v>7.6404003704458674</v>
      </c>
      <c r="BK13" s="29">
        <v>0.19953677478516391</v>
      </c>
      <c r="BL13" s="29">
        <v>202.44428897662436</v>
      </c>
      <c r="BM13" s="29">
        <v>61.453409722884452</v>
      </c>
      <c r="BN13" s="29">
        <v>8.4528715443490103</v>
      </c>
      <c r="BO13" s="29">
        <v>12.14436493796345</v>
      </c>
      <c r="BP13" s="29">
        <v>3.9515642641741304</v>
      </c>
      <c r="BQ13" s="29">
        <v>1.0134670158578492</v>
      </c>
      <c r="BR13" s="29">
        <v>0.77091604281012149</v>
      </c>
      <c r="BS13" s="29">
        <v>0</v>
      </c>
      <c r="BT13" s="59">
        <f t="shared" si="0"/>
        <v>1021.0579049771391</v>
      </c>
      <c r="BU13" s="29">
        <v>882.93394241567069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4.8033946559313279</v>
      </c>
      <c r="CE13" s="29">
        <v>0</v>
      </c>
      <c r="CF13" s="29">
        <v>0</v>
      </c>
      <c r="CG13" s="29">
        <v>0</v>
      </c>
      <c r="CH13" s="29">
        <v>273.51519098720826</v>
      </c>
      <c r="CI13" s="29">
        <v>3572.6697225621133</v>
      </c>
      <c r="CJ13" s="38">
        <f t="shared" si="1"/>
        <v>5754.980155598063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173.33828458076596</v>
      </c>
      <c r="D14" s="29">
        <v>0.30994281648775257</v>
      </c>
      <c r="E14" s="29">
        <v>4.4377966489707337</v>
      </c>
      <c r="F14" s="29">
        <v>8.7691181893585846</v>
      </c>
      <c r="G14" s="29">
        <v>39.171604451781491</v>
      </c>
      <c r="H14" s="29">
        <v>0.19971697791085916</v>
      </c>
      <c r="I14" s="29">
        <v>1.1920355043214619</v>
      </c>
      <c r="J14" s="29">
        <v>3.5381458904364971</v>
      </c>
      <c r="K14" s="29">
        <v>1.8281799369757292E-2</v>
      </c>
      <c r="L14" s="29">
        <v>2.5118392448567213</v>
      </c>
      <c r="M14" s="29">
        <v>31.512489667454055</v>
      </c>
      <c r="N14" s="29">
        <v>2.5415551320984466</v>
      </c>
      <c r="O14" s="29">
        <v>1.0581033030894798</v>
      </c>
      <c r="P14" s="29">
        <v>12.225682913444389</v>
      </c>
      <c r="Q14" s="29">
        <v>0.76166766857509416</v>
      </c>
      <c r="R14" s="29">
        <v>3.7886725180490122</v>
      </c>
      <c r="S14" s="29">
        <v>0.13849257569896781</v>
      </c>
      <c r="T14" s="29">
        <v>0.37813229301731799</v>
      </c>
      <c r="U14" s="29">
        <v>2.9941770561220005</v>
      </c>
      <c r="V14" s="29">
        <v>0.10239408150063052</v>
      </c>
      <c r="W14" s="29">
        <v>6.5708884185723904E-2</v>
      </c>
      <c r="X14" s="29">
        <v>0.38785101997782978</v>
      </c>
      <c r="Y14" s="29">
        <v>0.1558245108003625</v>
      </c>
      <c r="Z14" s="29">
        <v>24.113910622950318</v>
      </c>
      <c r="AA14" s="29">
        <v>5.1334789992318617E-3</v>
      </c>
      <c r="AB14" s="29">
        <v>0.56315331532818658</v>
      </c>
      <c r="AC14" s="29">
        <v>10.736739826681006</v>
      </c>
      <c r="AD14" s="29">
        <v>1.7422918882404066</v>
      </c>
      <c r="AE14" s="29">
        <v>1.003156643549914</v>
      </c>
      <c r="AF14" s="29">
        <v>0.23551853850496182</v>
      </c>
      <c r="AG14" s="29">
        <v>2.7775980210612294</v>
      </c>
      <c r="AH14" s="29">
        <v>28.130060413485594</v>
      </c>
      <c r="AI14" s="29">
        <v>3.9287365931235212E-3</v>
      </c>
      <c r="AJ14" s="29">
        <v>1.041705423632036</v>
      </c>
      <c r="AK14" s="29">
        <v>1.8556315409199876E-2</v>
      </c>
      <c r="AL14" s="29">
        <v>0.3105272187400544</v>
      </c>
      <c r="AM14" s="29">
        <v>9.9614851268865594E-3</v>
      </c>
      <c r="AN14" s="29">
        <v>0.44282376163624454</v>
      </c>
      <c r="AO14" s="29">
        <v>0.11845946414206271</v>
      </c>
      <c r="AP14" s="29">
        <v>4.7729851506828166E-2</v>
      </c>
      <c r="AQ14" s="29">
        <v>8.5886098582104525E-2</v>
      </c>
      <c r="AR14" s="29">
        <v>2.2289543315131298E-2</v>
      </c>
      <c r="AS14" s="29">
        <v>7.1615060759194016E-3</v>
      </c>
      <c r="AT14" s="29">
        <v>3.6628958694864988E-2</v>
      </c>
      <c r="AU14" s="29">
        <v>0.27824725588846716</v>
      </c>
      <c r="AV14" s="29">
        <v>3.3882811887981278E-2</v>
      </c>
      <c r="AW14" s="29">
        <v>1.0189611787365613E-2</v>
      </c>
      <c r="AX14" s="29">
        <v>0.10545406395350528</v>
      </c>
      <c r="AY14" s="29">
        <v>6.9679566428529016E-2</v>
      </c>
      <c r="AZ14" s="29">
        <v>1.5586257024596525E-2</v>
      </c>
      <c r="BA14" s="29">
        <v>6.8223908040052272E-3</v>
      </c>
      <c r="BB14" s="29">
        <v>2.940078915114511E-2</v>
      </c>
      <c r="BC14" s="29">
        <v>4.1424319634992629E-2</v>
      </c>
      <c r="BD14" s="29">
        <v>0.19916843850422769</v>
      </c>
      <c r="BE14" s="29">
        <v>2.079834372724397E-2</v>
      </c>
      <c r="BF14" s="29">
        <v>3.3337361808902809E-2</v>
      </c>
      <c r="BG14" s="29">
        <v>2.4190587476411691</v>
      </c>
      <c r="BH14" s="29">
        <v>1.3132772007512679</v>
      </c>
      <c r="BI14" s="29">
        <v>4.8869745467844256E-2</v>
      </c>
      <c r="BJ14" s="29">
        <v>2.1359680924087967</v>
      </c>
      <c r="BK14" s="29">
        <v>4.8391546026066478E-3</v>
      </c>
      <c r="BL14" s="29">
        <v>1.1162096232937546</v>
      </c>
      <c r="BM14" s="29">
        <v>0.32830413963898064</v>
      </c>
      <c r="BN14" s="29">
        <v>0.73180684511447269</v>
      </c>
      <c r="BO14" s="29">
        <v>0.72681247203892574</v>
      </c>
      <c r="BP14" s="29">
        <v>0.15707081105455839</v>
      </c>
      <c r="BQ14" s="29">
        <v>1.0687749288257734E-2</v>
      </c>
      <c r="BR14" s="29">
        <v>0.43536887667183338</v>
      </c>
      <c r="BS14" s="29">
        <v>0</v>
      </c>
      <c r="BT14" s="59">
        <f t="shared" si="0"/>
        <v>371.32300350910185</v>
      </c>
      <c r="BU14" s="29">
        <v>46.749671142791698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352.36825458750087</v>
      </c>
      <c r="CI14" s="29">
        <v>960.83817459177112</v>
      </c>
      <c r="CJ14" s="38">
        <f t="shared" si="1"/>
        <v>1731.2791038311655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9550.6438504975085</v>
      </c>
      <c r="D15" s="29">
        <v>0.36332758605460441</v>
      </c>
      <c r="E15" s="29">
        <v>2.0167393024808766</v>
      </c>
      <c r="F15" s="29">
        <v>1834.2381343876139</v>
      </c>
      <c r="G15" s="29">
        <v>6406.4277516376424</v>
      </c>
      <c r="H15" s="29">
        <v>4548.3089366340673</v>
      </c>
      <c r="I15" s="29">
        <v>511.33920467930903</v>
      </c>
      <c r="J15" s="29">
        <v>595.36352400694898</v>
      </c>
      <c r="K15" s="29">
        <v>202.89891298741131</v>
      </c>
      <c r="L15" s="29">
        <v>4438.2774515236833</v>
      </c>
      <c r="M15" s="29">
        <v>42838.719001949328</v>
      </c>
      <c r="N15" s="29">
        <v>7783.7712106973941</v>
      </c>
      <c r="O15" s="29">
        <v>12133.562161029316</v>
      </c>
      <c r="P15" s="29">
        <v>1299.3049513029775</v>
      </c>
      <c r="Q15" s="29">
        <v>354.2280206376102</v>
      </c>
      <c r="R15" s="29">
        <v>1155.3495116795912</v>
      </c>
      <c r="S15" s="29">
        <v>577.47724123225612</v>
      </c>
      <c r="T15" s="29">
        <v>393.40247535217446</v>
      </c>
      <c r="U15" s="29">
        <v>1543.7665940221796</v>
      </c>
      <c r="V15" s="29">
        <v>256.69394063810438</v>
      </c>
      <c r="W15" s="29">
        <v>323.60214570479604</v>
      </c>
      <c r="X15" s="29">
        <v>5885.1816066037163</v>
      </c>
      <c r="Y15" s="29">
        <v>216.74962169069497</v>
      </c>
      <c r="Z15" s="29">
        <v>52.206752120397127</v>
      </c>
      <c r="AA15" s="29">
        <v>1.0550666390014194</v>
      </c>
      <c r="AB15" s="29">
        <v>64.543998623409891</v>
      </c>
      <c r="AC15" s="29">
        <v>3721.364004211885</v>
      </c>
      <c r="AD15" s="29">
        <v>71.19795987776979</v>
      </c>
      <c r="AE15" s="29">
        <v>164.44618724759258</v>
      </c>
      <c r="AF15" s="29">
        <v>84.307161272422491</v>
      </c>
      <c r="AG15" s="29">
        <v>68.363928098651556</v>
      </c>
      <c r="AH15" s="29">
        <v>1402.7916185133374</v>
      </c>
      <c r="AI15" s="29">
        <v>1.2395527832274011</v>
      </c>
      <c r="AJ15" s="29">
        <v>42.04660110580317</v>
      </c>
      <c r="AK15" s="29">
        <v>6.5692480491224297</v>
      </c>
      <c r="AL15" s="29">
        <v>377.61410480107003</v>
      </c>
      <c r="AM15" s="29">
        <v>41.890063539089972</v>
      </c>
      <c r="AN15" s="29">
        <v>4376.7551728997269</v>
      </c>
      <c r="AO15" s="29">
        <v>10.969408702911036</v>
      </c>
      <c r="AP15" s="29">
        <v>63.694573502168126</v>
      </c>
      <c r="AQ15" s="29">
        <v>18.280063789669452</v>
      </c>
      <c r="AR15" s="29">
        <v>18.833666490910197</v>
      </c>
      <c r="AS15" s="29">
        <v>3.3820651931346406</v>
      </c>
      <c r="AT15" s="29">
        <v>2.8473077230427277</v>
      </c>
      <c r="AU15" s="29">
        <v>5.1130462710626965</v>
      </c>
      <c r="AV15" s="29">
        <v>0.42406833234271885</v>
      </c>
      <c r="AW15" s="29">
        <v>2.9821530323191018E-2</v>
      </c>
      <c r="AX15" s="29">
        <v>30.062275029419173</v>
      </c>
      <c r="AY15" s="29">
        <v>45.569672840784001</v>
      </c>
      <c r="AZ15" s="29">
        <v>1330.1726692399645</v>
      </c>
      <c r="BA15" s="29">
        <v>0.75066423074016564</v>
      </c>
      <c r="BB15" s="29">
        <v>8.9360249029987671</v>
      </c>
      <c r="BC15" s="29">
        <v>160.07814429022304</v>
      </c>
      <c r="BD15" s="29">
        <v>29.870862054087077</v>
      </c>
      <c r="BE15" s="29">
        <v>8.1104380394494981</v>
      </c>
      <c r="BF15" s="29">
        <v>0.85105704366695589</v>
      </c>
      <c r="BG15" s="29">
        <v>479.8014598207161</v>
      </c>
      <c r="BH15" s="29">
        <v>334.24230505523309</v>
      </c>
      <c r="BI15" s="29">
        <v>112.28034974656187</v>
      </c>
      <c r="BJ15" s="29">
        <v>753.04586316706582</v>
      </c>
      <c r="BK15" s="29">
        <v>2.7526519755535652</v>
      </c>
      <c r="BL15" s="29">
        <v>1451.8349174311052</v>
      </c>
      <c r="BM15" s="29">
        <v>195.28750303460822</v>
      </c>
      <c r="BN15" s="29">
        <v>103.00649680886821</v>
      </c>
      <c r="BO15" s="29">
        <v>1325.0323602439296</v>
      </c>
      <c r="BP15" s="29">
        <v>32.076755038862785</v>
      </c>
      <c r="BQ15" s="29">
        <v>9.0904086450320616</v>
      </c>
      <c r="BR15" s="29">
        <v>54.84972950427283</v>
      </c>
      <c r="BS15" s="29">
        <v>0</v>
      </c>
      <c r="BT15" s="59">
        <f t="shared" si="0"/>
        <v>119919.35436524407</v>
      </c>
      <c r="BU15" s="29">
        <v>8163.6886607159995</v>
      </c>
      <c r="BV15" s="29">
        <v>0</v>
      </c>
      <c r="BW15" s="29">
        <v>30.038214321526858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181.51422156776133</v>
      </c>
      <c r="CE15" s="29">
        <v>0</v>
      </c>
      <c r="CF15" s="29">
        <v>0</v>
      </c>
      <c r="CG15" s="29">
        <v>0</v>
      </c>
      <c r="CH15" s="29">
        <v>5838.1407793963917</v>
      </c>
      <c r="CI15" s="29">
        <v>47197.331525709589</v>
      </c>
      <c r="CJ15" s="38">
        <f t="shared" si="1"/>
        <v>181330.06776695536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0.37776884946508704</v>
      </c>
      <c r="D16" s="29">
        <v>2.4990181207883277E-3</v>
      </c>
      <c r="E16" s="29">
        <v>7.6963852021324412E-4</v>
      </c>
      <c r="F16" s="29">
        <v>72.338018010097272</v>
      </c>
      <c r="G16" s="29">
        <v>1666.2163229616281</v>
      </c>
      <c r="H16" s="29">
        <v>13.365902562480667</v>
      </c>
      <c r="I16" s="29">
        <v>9.7302606094952147</v>
      </c>
      <c r="J16" s="29">
        <v>8.197117079082247</v>
      </c>
      <c r="K16" s="29">
        <v>9.4817874582465475E-2</v>
      </c>
      <c r="L16" s="29">
        <v>8.0141369162757972</v>
      </c>
      <c r="M16" s="29">
        <v>1957.6731669509713</v>
      </c>
      <c r="N16" s="29">
        <v>564.90456982067667</v>
      </c>
      <c r="O16" s="29">
        <v>37.714208880769114</v>
      </c>
      <c r="P16" s="29">
        <v>4.1395091129099377</v>
      </c>
      <c r="Q16" s="29">
        <v>2.9945990388940391</v>
      </c>
      <c r="R16" s="29">
        <v>3.2870210611529532E-2</v>
      </c>
      <c r="S16" s="29">
        <v>1.5514174962420697</v>
      </c>
      <c r="T16" s="29">
        <v>0.31408373088065711</v>
      </c>
      <c r="U16" s="29">
        <v>14.615551561336124</v>
      </c>
      <c r="V16" s="29">
        <v>1.3743770042494382E-3</v>
      </c>
      <c r="W16" s="29">
        <v>3.2609092024585355E-4</v>
      </c>
      <c r="X16" s="29">
        <v>0.91905304099273866</v>
      </c>
      <c r="Y16" s="29">
        <v>2.4680585861113723E-2</v>
      </c>
      <c r="Z16" s="29">
        <v>5.9319381390056762E-3</v>
      </c>
      <c r="AA16" s="29">
        <v>3.8574208806850855E-4</v>
      </c>
      <c r="AB16" s="29">
        <v>1.4472514122219667E-2</v>
      </c>
      <c r="AC16" s="29">
        <v>2.8869184324016018E-2</v>
      </c>
      <c r="AD16" s="29">
        <v>3.7772710694894109E-2</v>
      </c>
      <c r="AE16" s="29">
        <v>0.29120390034101978</v>
      </c>
      <c r="AF16" s="29">
        <v>5.7219024948803363E-2</v>
      </c>
      <c r="AG16" s="29">
        <v>1.8482797785776942E-2</v>
      </c>
      <c r="AH16" s="29">
        <v>0</v>
      </c>
      <c r="AI16" s="29">
        <v>9.0522368653305754E-4</v>
      </c>
      <c r="AJ16" s="29">
        <v>2.3440717133972953E-3</v>
      </c>
      <c r="AK16" s="29">
        <v>5.9677989719456887E-3</v>
      </c>
      <c r="AL16" s="29">
        <v>30.638735710760457</v>
      </c>
      <c r="AM16" s="29">
        <v>2.1711990762702603E-2</v>
      </c>
      <c r="AN16" s="29">
        <v>0.1221861134656048</v>
      </c>
      <c r="AO16" s="29">
        <v>9.7298767362998979E-3</v>
      </c>
      <c r="AP16" s="29">
        <v>7.8848266719496421E-2</v>
      </c>
      <c r="AQ16" s="29">
        <v>0.10323307278438222</v>
      </c>
      <c r="AR16" s="29">
        <v>0.34036294587070742</v>
      </c>
      <c r="AS16" s="29">
        <v>6.5926829597163271E-3</v>
      </c>
      <c r="AT16" s="29">
        <v>3.606596240644365E-2</v>
      </c>
      <c r="AU16" s="29">
        <v>2.0302215161500442E-3</v>
      </c>
      <c r="AV16" s="29">
        <v>9.2282796188638387E-6</v>
      </c>
      <c r="AW16" s="29">
        <v>0</v>
      </c>
      <c r="AX16" s="29">
        <v>0.14601537709743498</v>
      </c>
      <c r="AY16" s="29">
        <v>4.6072398356627943E-2</v>
      </c>
      <c r="AZ16" s="29">
        <v>56.474342535712864</v>
      </c>
      <c r="BA16" s="29">
        <v>1.5129118658573125E-2</v>
      </c>
      <c r="BB16" s="29">
        <v>1.2947276305265968E-2</v>
      </c>
      <c r="BC16" s="29">
        <v>4.2605608427912951E-2</v>
      </c>
      <c r="BD16" s="29">
        <v>1.1439375415543615E-2</v>
      </c>
      <c r="BE16" s="29">
        <v>5.3191592847099463E-2</v>
      </c>
      <c r="BF16" s="29">
        <v>1.3750136632107121E-3</v>
      </c>
      <c r="BG16" s="29">
        <v>6.3253470576250054E-2</v>
      </c>
      <c r="BH16" s="29">
        <v>1.6888536862587302</v>
      </c>
      <c r="BI16" s="29">
        <v>2.8982986983624925E-3</v>
      </c>
      <c r="BJ16" s="29">
        <v>1.0233950264109366</v>
      </c>
      <c r="BK16" s="29">
        <v>1.2923282778256922E-2</v>
      </c>
      <c r="BL16" s="29">
        <v>2.8580156719863288</v>
      </c>
      <c r="BM16" s="29">
        <v>5.5471775287133562</v>
      </c>
      <c r="BN16" s="29">
        <v>6.4530513721273969E-2</v>
      </c>
      <c r="BO16" s="29">
        <v>0.13241124154618017</v>
      </c>
      <c r="BP16" s="29">
        <v>5.4631415343673934E-4</v>
      </c>
      <c r="BQ16" s="29">
        <v>2.3015329369446415E-3</v>
      </c>
      <c r="BR16" s="29">
        <v>1.5804107842205005E-2</v>
      </c>
      <c r="BS16" s="29">
        <v>0</v>
      </c>
      <c r="BT16" s="59">
        <f t="shared" si="0"/>
        <v>4463.2613143690041</v>
      </c>
      <c r="BU16" s="29">
        <v>52.127734114820583</v>
      </c>
      <c r="BV16" s="29">
        <v>0</v>
      </c>
      <c r="BW16" s="29">
        <v>2.6877637371232868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1.4810818929908813E-2</v>
      </c>
      <c r="CE16" s="29">
        <v>0</v>
      </c>
      <c r="CF16" s="29">
        <v>0</v>
      </c>
      <c r="CG16" s="29">
        <v>0</v>
      </c>
      <c r="CH16" s="29">
        <v>209.17357153376099</v>
      </c>
      <c r="CI16" s="29">
        <v>3392.245095886934</v>
      </c>
      <c r="CJ16" s="38">
        <f t="shared" si="1"/>
        <v>8119.5102904605728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755.79313406777635</v>
      </c>
      <c r="D17" s="29">
        <v>3.4342580197840737</v>
      </c>
      <c r="E17" s="29">
        <v>25.379498200663143</v>
      </c>
      <c r="F17" s="29">
        <v>407.24364149064019</v>
      </c>
      <c r="G17" s="29">
        <v>8174.9949962607161</v>
      </c>
      <c r="H17" s="29">
        <v>741.85176366130793</v>
      </c>
      <c r="I17" s="29">
        <v>698.905215852776</v>
      </c>
      <c r="J17" s="29">
        <v>794.02225987144539</v>
      </c>
      <c r="K17" s="29">
        <v>704.34858998028176</v>
      </c>
      <c r="L17" s="29">
        <v>98.637622653577978</v>
      </c>
      <c r="M17" s="29">
        <v>2123.1295193783444</v>
      </c>
      <c r="N17" s="29">
        <v>3848.0490320197878</v>
      </c>
      <c r="O17" s="29">
        <v>5435.6087535359648</v>
      </c>
      <c r="P17" s="29">
        <v>1299.345466185689</v>
      </c>
      <c r="Q17" s="29">
        <v>724.71193705988162</v>
      </c>
      <c r="R17" s="29">
        <v>2681.6006959262213</v>
      </c>
      <c r="S17" s="29">
        <v>2805.564872709981</v>
      </c>
      <c r="T17" s="29">
        <v>1519.7942831172388</v>
      </c>
      <c r="U17" s="29">
        <v>6201.6208970471816</v>
      </c>
      <c r="V17" s="29">
        <v>556.97901007417715</v>
      </c>
      <c r="W17" s="29">
        <v>891.14005428434314</v>
      </c>
      <c r="X17" s="29">
        <v>5904.070988106615</v>
      </c>
      <c r="Y17" s="29">
        <v>1743.7345736775078</v>
      </c>
      <c r="Z17" s="29">
        <v>441.12922077311094</v>
      </c>
      <c r="AA17" s="29">
        <v>28.231329713788501</v>
      </c>
      <c r="AB17" s="29">
        <v>438.22430847434168</v>
      </c>
      <c r="AC17" s="29">
        <v>25957.812000578633</v>
      </c>
      <c r="AD17" s="29">
        <v>9291.3814574452972</v>
      </c>
      <c r="AE17" s="29">
        <v>11721.904469365303</v>
      </c>
      <c r="AF17" s="29">
        <v>4592.8934537561863</v>
      </c>
      <c r="AG17" s="29">
        <v>824.60162871246132</v>
      </c>
      <c r="AH17" s="29">
        <v>83.447534272055023</v>
      </c>
      <c r="AI17" s="29">
        <v>120.66863550269544</v>
      </c>
      <c r="AJ17" s="29">
        <v>558.49955392292782</v>
      </c>
      <c r="AK17" s="29">
        <v>188.35475890043739</v>
      </c>
      <c r="AL17" s="29">
        <v>521.61571567075737</v>
      </c>
      <c r="AM17" s="29">
        <v>219.1313702110323</v>
      </c>
      <c r="AN17" s="29">
        <v>698.14025445634434</v>
      </c>
      <c r="AO17" s="29">
        <v>362.74875393863528</v>
      </c>
      <c r="AP17" s="29">
        <v>845.77572050987692</v>
      </c>
      <c r="AQ17" s="29">
        <v>68.824670426603461</v>
      </c>
      <c r="AR17" s="29">
        <v>68.934094097106424</v>
      </c>
      <c r="AS17" s="29">
        <v>58.151242532324808</v>
      </c>
      <c r="AT17" s="29">
        <v>30.367350625770612</v>
      </c>
      <c r="AU17" s="29">
        <v>21.997348553671241</v>
      </c>
      <c r="AV17" s="29">
        <v>88.005984039737996</v>
      </c>
      <c r="AW17" s="29">
        <v>63.982209820909951</v>
      </c>
      <c r="AX17" s="29">
        <v>964.70985405800752</v>
      </c>
      <c r="AY17" s="29">
        <v>309.27911272532469</v>
      </c>
      <c r="AZ17" s="29">
        <v>368.83983322077154</v>
      </c>
      <c r="BA17" s="29">
        <v>2.2518902068287083</v>
      </c>
      <c r="BB17" s="29">
        <v>47.41639752371978</v>
      </c>
      <c r="BC17" s="29">
        <v>187.24981131293794</v>
      </c>
      <c r="BD17" s="29">
        <v>127.73365160974885</v>
      </c>
      <c r="BE17" s="29">
        <v>25.042818057661297</v>
      </c>
      <c r="BF17" s="29">
        <v>40.100349374793659</v>
      </c>
      <c r="BG17" s="29">
        <v>869.56799222641814</v>
      </c>
      <c r="BH17" s="29">
        <v>2570.4016162267403</v>
      </c>
      <c r="BI17" s="29">
        <v>129.1372362400744</v>
      </c>
      <c r="BJ17" s="29">
        <v>1247.7646972225325</v>
      </c>
      <c r="BK17" s="29">
        <v>25.593212358925044</v>
      </c>
      <c r="BL17" s="29">
        <v>544.82546011550778</v>
      </c>
      <c r="BM17" s="29">
        <v>1115.214179162562</v>
      </c>
      <c r="BN17" s="29">
        <v>884.73096962961006</v>
      </c>
      <c r="BO17" s="29">
        <v>642.35192867998057</v>
      </c>
      <c r="BP17" s="29">
        <v>451.85842230023547</v>
      </c>
      <c r="BQ17" s="29">
        <v>190.25743059348613</v>
      </c>
      <c r="BR17" s="29">
        <v>116.4576020590322</v>
      </c>
      <c r="BS17" s="29">
        <v>0</v>
      </c>
      <c r="BT17" s="59">
        <f t="shared" si="0"/>
        <v>116295.56859438682</v>
      </c>
      <c r="BU17" s="29">
        <v>10505.954074567018</v>
      </c>
      <c r="BV17" s="29">
        <v>0</v>
      </c>
      <c r="BW17" s="29">
        <v>46.252601773152392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3.1885077649815474E-3</v>
      </c>
      <c r="CD17" s="29">
        <v>1848.7691035489106</v>
      </c>
      <c r="CE17" s="29">
        <v>0</v>
      </c>
      <c r="CF17" s="29">
        <v>0</v>
      </c>
      <c r="CG17" s="29">
        <v>0</v>
      </c>
      <c r="CH17" s="29">
        <v>953.60123687900239</v>
      </c>
      <c r="CI17" s="29">
        <v>30938.390233485334</v>
      </c>
      <c r="CJ17" s="38">
        <f t="shared" si="1"/>
        <v>160588.539033148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18.508349180563304</v>
      </c>
      <c r="D18" s="29">
        <v>0.62202202150800423</v>
      </c>
      <c r="E18" s="29">
        <v>0.7997418334722054</v>
      </c>
      <c r="F18" s="29">
        <v>218.04471260033054</v>
      </c>
      <c r="G18" s="29">
        <v>937.08640117203493</v>
      </c>
      <c r="H18" s="29">
        <v>111.62753339342451</v>
      </c>
      <c r="I18" s="29">
        <v>350.69972994276498</v>
      </c>
      <c r="J18" s="29">
        <v>5.4166117622159833</v>
      </c>
      <c r="K18" s="29">
        <v>0.89267010706785022</v>
      </c>
      <c r="L18" s="29">
        <v>8.027795775935882</v>
      </c>
      <c r="M18" s="29">
        <v>263.80419600115243</v>
      </c>
      <c r="N18" s="29">
        <v>307.31090380477542</v>
      </c>
      <c r="O18" s="29">
        <v>197.34547745160438</v>
      </c>
      <c r="P18" s="29">
        <v>1447.7878148004602</v>
      </c>
      <c r="Q18" s="29">
        <v>36.93329220661208</v>
      </c>
      <c r="R18" s="29">
        <v>344.2138765215397</v>
      </c>
      <c r="S18" s="29">
        <v>323.98891983157364</v>
      </c>
      <c r="T18" s="29">
        <v>2818.3836911449607</v>
      </c>
      <c r="U18" s="29">
        <v>3147.7988550924761</v>
      </c>
      <c r="V18" s="29">
        <v>213.92639327951807</v>
      </c>
      <c r="W18" s="29">
        <v>192.30410203526722</v>
      </c>
      <c r="X18" s="29">
        <v>514.60383021658799</v>
      </c>
      <c r="Y18" s="29">
        <v>717.41603082407016</v>
      </c>
      <c r="Z18" s="29">
        <v>27.178027931979248</v>
      </c>
      <c r="AA18" s="29">
        <v>1.3194890893591782</v>
      </c>
      <c r="AB18" s="29">
        <v>118.66614187009357</v>
      </c>
      <c r="AC18" s="29">
        <v>5922.7302442106738</v>
      </c>
      <c r="AD18" s="29">
        <v>438.04967504285764</v>
      </c>
      <c r="AE18" s="29">
        <v>497.80122009989094</v>
      </c>
      <c r="AF18" s="29">
        <v>482.17652606057919</v>
      </c>
      <c r="AG18" s="29">
        <v>205.91629810239348</v>
      </c>
      <c r="AH18" s="29">
        <v>9.2397942293336133</v>
      </c>
      <c r="AI18" s="29">
        <v>69.141402722889922</v>
      </c>
      <c r="AJ18" s="29">
        <v>32.662753413447433</v>
      </c>
      <c r="AK18" s="29">
        <v>6.8330032329710075</v>
      </c>
      <c r="AL18" s="29">
        <v>1564.1868779483684</v>
      </c>
      <c r="AM18" s="29">
        <v>24.765348399730318</v>
      </c>
      <c r="AN18" s="29">
        <v>12.390219508508221</v>
      </c>
      <c r="AO18" s="29">
        <v>15.056396041673787</v>
      </c>
      <c r="AP18" s="29">
        <v>109.69206646712813</v>
      </c>
      <c r="AQ18" s="29">
        <v>17.583486983088797</v>
      </c>
      <c r="AR18" s="29">
        <v>19.524937515538731</v>
      </c>
      <c r="AS18" s="29">
        <v>4.8615100334860655</v>
      </c>
      <c r="AT18" s="29">
        <v>4.3678761090791154</v>
      </c>
      <c r="AU18" s="29">
        <v>15.482947146819726</v>
      </c>
      <c r="AV18" s="29">
        <v>0.75585647668813016</v>
      </c>
      <c r="AW18" s="29">
        <v>0.10676391551288664</v>
      </c>
      <c r="AX18" s="29">
        <v>49.850908268032072</v>
      </c>
      <c r="AY18" s="29">
        <v>85.15840628342211</v>
      </c>
      <c r="AZ18" s="29">
        <v>88.915248296525164</v>
      </c>
      <c r="BA18" s="29">
        <v>2.6546050033130153E-2</v>
      </c>
      <c r="BB18" s="29">
        <v>17.677237526796279</v>
      </c>
      <c r="BC18" s="29">
        <v>19.37863351133015</v>
      </c>
      <c r="BD18" s="29">
        <v>58.681002890303475</v>
      </c>
      <c r="BE18" s="29">
        <v>11.991043408733038</v>
      </c>
      <c r="BF18" s="29">
        <v>1.5535479886964669</v>
      </c>
      <c r="BG18" s="29">
        <v>28.751077901325804</v>
      </c>
      <c r="BH18" s="29">
        <v>166.12528766388274</v>
      </c>
      <c r="BI18" s="29">
        <v>6.8657319361750124</v>
      </c>
      <c r="BJ18" s="29">
        <v>42.770757489631215</v>
      </c>
      <c r="BK18" s="29">
        <v>4.8686177634943473</v>
      </c>
      <c r="BL18" s="29">
        <v>360.4502738892806</v>
      </c>
      <c r="BM18" s="29">
        <v>201.49862123225955</v>
      </c>
      <c r="BN18" s="29">
        <v>19.962474969973272</v>
      </c>
      <c r="BO18" s="29">
        <v>12.014036363794313</v>
      </c>
      <c r="BP18" s="29">
        <v>63.04669358209533</v>
      </c>
      <c r="BQ18" s="29">
        <v>13.201006555347103</v>
      </c>
      <c r="BR18" s="29">
        <v>16.51986705408234</v>
      </c>
      <c r="BS18" s="29">
        <v>0</v>
      </c>
      <c r="BT18" s="59">
        <f t="shared" si="0"/>
        <v>23047.338834177204</v>
      </c>
      <c r="BU18" s="29">
        <v>33137.532396425333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6660.0257310694751</v>
      </c>
      <c r="CE18" s="29">
        <v>0</v>
      </c>
      <c r="CF18" s="29">
        <v>0</v>
      </c>
      <c r="CG18" s="29">
        <v>0</v>
      </c>
      <c r="CH18" s="29">
        <v>1687.4668575058786</v>
      </c>
      <c r="CI18" s="29">
        <v>60942.019230805563</v>
      </c>
      <c r="CJ18" s="38">
        <f t="shared" si="1"/>
        <v>125474.38304998344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82.278499145141794</v>
      </c>
      <c r="D19" s="29">
        <v>0.11775818243538405</v>
      </c>
      <c r="E19" s="29">
        <v>1.6577068138916091</v>
      </c>
      <c r="F19" s="29">
        <v>97.868882003454544</v>
      </c>
      <c r="G19" s="29">
        <v>353.24388777089155</v>
      </c>
      <c r="H19" s="29">
        <v>157.43386845568625</v>
      </c>
      <c r="I19" s="29">
        <v>1036.6368875551318</v>
      </c>
      <c r="J19" s="29">
        <v>121.94794609607428</v>
      </c>
      <c r="K19" s="29">
        <v>12.435098669952609</v>
      </c>
      <c r="L19" s="29">
        <v>237.28959537851017</v>
      </c>
      <c r="M19" s="29">
        <v>59.918826716830623</v>
      </c>
      <c r="N19" s="29">
        <v>186.82758325211907</v>
      </c>
      <c r="O19" s="29">
        <v>1561.0581412818945</v>
      </c>
      <c r="P19" s="29">
        <v>193.30090362215643</v>
      </c>
      <c r="Q19" s="29">
        <v>3011.1310071568132</v>
      </c>
      <c r="R19" s="29">
        <v>9954.0000450613607</v>
      </c>
      <c r="S19" s="29">
        <v>1317.9016918189536</v>
      </c>
      <c r="T19" s="29">
        <v>1613.503204906747</v>
      </c>
      <c r="U19" s="29">
        <v>8305.3418178626343</v>
      </c>
      <c r="V19" s="29">
        <v>758.69936786595838</v>
      </c>
      <c r="W19" s="29">
        <v>556.09594371526907</v>
      </c>
      <c r="X19" s="29">
        <v>918.86854204707583</v>
      </c>
      <c r="Y19" s="29">
        <v>1920.7690605349364</v>
      </c>
      <c r="Z19" s="29">
        <v>37.818342333916718</v>
      </c>
      <c r="AA19" s="29">
        <v>2.4525411270968513</v>
      </c>
      <c r="AB19" s="29">
        <v>28.960328633078138</v>
      </c>
      <c r="AC19" s="29">
        <v>10447.171479335972</v>
      </c>
      <c r="AD19" s="29">
        <v>1189.3329773510682</v>
      </c>
      <c r="AE19" s="29">
        <v>653.45562360383565</v>
      </c>
      <c r="AF19" s="29">
        <v>133.99831590853975</v>
      </c>
      <c r="AG19" s="29">
        <v>453.06083185806756</v>
      </c>
      <c r="AH19" s="29">
        <v>6.0783019686558877</v>
      </c>
      <c r="AI19" s="29">
        <v>6.9956754745177001</v>
      </c>
      <c r="AJ19" s="29">
        <v>15.536884949525501</v>
      </c>
      <c r="AK19" s="29">
        <v>8.73184032856987</v>
      </c>
      <c r="AL19" s="29">
        <v>18.668484667878445</v>
      </c>
      <c r="AM19" s="29">
        <v>16.273031628844173</v>
      </c>
      <c r="AN19" s="29">
        <v>22.209492238987892</v>
      </c>
      <c r="AO19" s="29">
        <v>24.399231396000978</v>
      </c>
      <c r="AP19" s="29">
        <v>63.630116973208686</v>
      </c>
      <c r="AQ19" s="29">
        <v>4.0999740073669111</v>
      </c>
      <c r="AR19" s="29">
        <v>3.3600083554742004</v>
      </c>
      <c r="AS19" s="29">
        <v>4.5472213522235512</v>
      </c>
      <c r="AT19" s="29">
        <v>2.2105383293612664</v>
      </c>
      <c r="AU19" s="29">
        <v>0.21185198272566799</v>
      </c>
      <c r="AV19" s="29">
        <v>0.21965391688406724</v>
      </c>
      <c r="AW19" s="29">
        <v>0.14991364750605121</v>
      </c>
      <c r="AX19" s="29">
        <v>20.418636257859411</v>
      </c>
      <c r="AY19" s="29">
        <v>13.790992645566726</v>
      </c>
      <c r="AZ19" s="29">
        <v>14.967705998848057</v>
      </c>
      <c r="BA19" s="29">
        <v>0.17449872704541172</v>
      </c>
      <c r="BB19" s="29">
        <v>1.5784774248953828</v>
      </c>
      <c r="BC19" s="29">
        <v>3.6234438872107928</v>
      </c>
      <c r="BD19" s="29">
        <v>237.84578936875735</v>
      </c>
      <c r="BE19" s="29">
        <v>0.5980865306694475</v>
      </c>
      <c r="BF19" s="29">
        <v>1.6736230805818468</v>
      </c>
      <c r="BG19" s="29">
        <v>129.8285497001298</v>
      </c>
      <c r="BH19" s="29">
        <v>272.23891234970876</v>
      </c>
      <c r="BI19" s="29">
        <v>1.7086272667725106</v>
      </c>
      <c r="BJ19" s="29">
        <v>115.29544036421753</v>
      </c>
      <c r="BK19" s="29">
        <v>1.1969649896926533</v>
      </c>
      <c r="BL19" s="29">
        <v>38.799078811636527</v>
      </c>
      <c r="BM19" s="29">
        <v>78.414842400077731</v>
      </c>
      <c r="BN19" s="29">
        <v>31.524841772476965</v>
      </c>
      <c r="BO19" s="29">
        <v>27.779032060430872</v>
      </c>
      <c r="BP19" s="29">
        <v>16.560282563675564</v>
      </c>
      <c r="BQ19" s="29">
        <v>22.650174798877977</v>
      </c>
      <c r="BR19" s="29">
        <v>7.0488389845466246</v>
      </c>
      <c r="BS19" s="29">
        <v>0</v>
      </c>
      <c r="BT19" s="59">
        <f t="shared" si="0"/>
        <v>46639.615767266929</v>
      </c>
      <c r="BU19" s="29">
        <v>437.75753510103328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3.486908949132256</v>
      </c>
      <c r="CD19" s="29">
        <v>112.44933589538081</v>
      </c>
      <c r="CE19" s="29">
        <v>0</v>
      </c>
      <c r="CF19" s="29">
        <v>0</v>
      </c>
      <c r="CG19" s="29">
        <v>0</v>
      </c>
      <c r="CH19" s="29">
        <v>3043.1038086145691</v>
      </c>
      <c r="CI19" s="29">
        <v>19009.016295374437</v>
      </c>
      <c r="CJ19" s="38">
        <f t="shared" si="1"/>
        <v>69245.429651201484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444.73063364670423</v>
      </c>
      <c r="D20" s="29">
        <v>1.13632607444876</v>
      </c>
      <c r="E20" s="29">
        <v>6.7597137446945865</v>
      </c>
      <c r="F20" s="29">
        <v>137.06641578883657</v>
      </c>
      <c r="G20" s="29">
        <v>1635.7134334484902</v>
      </c>
      <c r="H20" s="29">
        <v>376.10273880732882</v>
      </c>
      <c r="I20" s="29">
        <v>3315.9469349341566</v>
      </c>
      <c r="J20" s="29">
        <v>137.51100953821006</v>
      </c>
      <c r="K20" s="29">
        <v>106.00247296350784</v>
      </c>
      <c r="L20" s="29">
        <v>62.797609303157465</v>
      </c>
      <c r="M20" s="29">
        <v>496.90560237100402</v>
      </c>
      <c r="N20" s="29">
        <v>577.78347800606514</v>
      </c>
      <c r="O20" s="29">
        <v>2875.1231807804984</v>
      </c>
      <c r="P20" s="29">
        <v>1295.7793230257917</v>
      </c>
      <c r="Q20" s="29">
        <v>2317.0770253012347</v>
      </c>
      <c r="R20" s="29">
        <v>19944.17573051589</v>
      </c>
      <c r="S20" s="29">
        <v>4225.7066093675794</v>
      </c>
      <c r="T20" s="29">
        <v>5898.4080897394715</v>
      </c>
      <c r="U20" s="29">
        <v>27021.263849411043</v>
      </c>
      <c r="V20" s="29">
        <v>1700.1533650581216</v>
      </c>
      <c r="W20" s="29">
        <v>1156.5758854831568</v>
      </c>
      <c r="X20" s="29">
        <v>4937.1194374252673</v>
      </c>
      <c r="Y20" s="29">
        <v>4658.0039952935858</v>
      </c>
      <c r="Z20" s="29">
        <v>191.35659612566576</v>
      </c>
      <c r="AA20" s="29">
        <v>26.544378258984672</v>
      </c>
      <c r="AB20" s="29">
        <v>313.35197821418382</v>
      </c>
      <c r="AC20" s="29">
        <v>25703.273515171019</v>
      </c>
      <c r="AD20" s="29">
        <v>1599.7959964933566</v>
      </c>
      <c r="AE20" s="29">
        <v>894.33855429797222</v>
      </c>
      <c r="AF20" s="29">
        <v>540.01679668335692</v>
      </c>
      <c r="AG20" s="29">
        <v>373.8109123440978</v>
      </c>
      <c r="AH20" s="29">
        <v>54.432340080521072</v>
      </c>
      <c r="AI20" s="29">
        <v>35.325250658561266</v>
      </c>
      <c r="AJ20" s="29">
        <v>235.48974243118843</v>
      </c>
      <c r="AK20" s="29">
        <v>93.242278306010348</v>
      </c>
      <c r="AL20" s="29">
        <v>111.0243493900924</v>
      </c>
      <c r="AM20" s="29">
        <v>78.723118021959777</v>
      </c>
      <c r="AN20" s="29">
        <v>49.582167811564943</v>
      </c>
      <c r="AO20" s="29">
        <v>170.7104768036414</v>
      </c>
      <c r="AP20" s="29">
        <v>338.86811515271791</v>
      </c>
      <c r="AQ20" s="29">
        <v>38.472892179073106</v>
      </c>
      <c r="AR20" s="29">
        <v>21.381994224793576</v>
      </c>
      <c r="AS20" s="29">
        <v>28.1155229215214</v>
      </c>
      <c r="AT20" s="29">
        <v>11.896313572136162</v>
      </c>
      <c r="AU20" s="29">
        <v>36.045146109570624</v>
      </c>
      <c r="AV20" s="29">
        <v>5.452299668148699</v>
      </c>
      <c r="AW20" s="29">
        <v>3.661478481016291</v>
      </c>
      <c r="AX20" s="29">
        <v>142.47609938542666</v>
      </c>
      <c r="AY20" s="29">
        <v>89.046638554587929</v>
      </c>
      <c r="AZ20" s="29">
        <v>93.428546889541096</v>
      </c>
      <c r="BA20" s="29">
        <v>0.85495253510382729</v>
      </c>
      <c r="BB20" s="29">
        <v>12.222714442287568</v>
      </c>
      <c r="BC20" s="29">
        <v>27.348469974136727</v>
      </c>
      <c r="BD20" s="29">
        <v>94.777072722936339</v>
      </c>
      <c r="BE20" s="29">
        <v>4.5172313983069934</v>
      </c>
      <c r="BF20" s="29">
        <v>9.2769739154428148</v>
      </c>
      <c r="BG20" s="29">
        <v>111.55523489279172</v>
      </c>
      <c r="BH20" s="29">
        <v>676.69708582822682</v>
      </c>
      <c r="BI20" s="29">
        <v>30.442639885332898</v>
      </c>
      <c r="BJ20" s="29">
        <v>998.3467508808983</v>
      </c>
      <c r="BK20" s="29">
        <v>7.0826979479371479</v>
      </c>
      <c r="BL20" s="29">
        <v>167.66044979529076</v>
      </c>
      <c r="BM20" s="29">
        <v>972.12420430393001</v>
      </c>
      <c r="BN20" s="29">
        <v>169.68683042823477</v>
      </c>
      <c r="BO20" s="29">
        <v>144.25197609121363</v>
      </c>
      <c r="BP20" s="29">
        <v>110.48343666302972</v>
      </c>
      <c r="BQ20" s="29">
        <v>194.28535561219863</v>
      </c>
      <c r="BR20" s="29">
        <v>31.931362233289338</v>
      </c>
      <c r="BS20" s="29">
        <v>0</v>
      </c>
      <c r="BT20" s="59">
        <f t="shared" si="0"/>
        <v>118371.25179780951</v>
      </c>
      <c r="BU20" s="29">
        <v>8135.2942268555553</v>
      </c>
      <c r="BV20" s="29">
        <v>0</v>
      </c>
      <c r="BW20" s="29">
        <v>0.15018089162489182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2.9821235190703534</v>
      </c>
      <c r="CD20" s="29">
        <v>6863.8052767556082</v>
      </c>
      <c r="CE20" s="29">
        <v>0</v>
      </c>
      <c r="CF20" s="29">
        <v>0</v>
      </c>
      <c r="CG20" s="29">
        <v>0</v>
      </c>
      <c r="CH20" s="29">
        <v>4834.7186584782485</v>
      </c>
      <c r="CI20" s="29">
        <v>46287.983659816884</v>
      </c>
      <c r="CJ20" s="38">
        <f t="shared" si="1"/>
        <v>184496.1859241265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59.33763808235765</v>
      </c>
      <c r="D21" s="29">
        <v>0.31399088855888491</v>
      </c>
      <c r="E21" s="29">
        <v>1.3810014649096196</v>
      </c>
      <c r="F21" s="29">
        <v>23.120975554268213</v>
      </c>
      <c r="G21" s="29">
        <v>100.23256426548515</v>
      </c>
      <c r="H21" s="29">
        <v>47.470975077283057</v>
      </c>
      <c r="I21" s="29">
        <v>17.630517112837218</v>
      </c>
      <c r="J21" s="29">
        <v>6.9676533176935838</v>
      </c>
      <c r="K21" s="29">
        <v>6.0191939677017468</v>
      </c>
      <c r="L21" s="29">
        <v>5.7685238632980509</v>
      </c>
      <c r="M21" s="29">
        <v>43.268357015596614</v>
      </c>
      <c r="N21" s="29">
        <v>103.88342598741532</v>
      </c>
      <c r="O21" s="29">
        <v>154.31572817306542</v>
      </c>
      <c r="P21" s="29">
        <v>36.906052785590667</v>
      </c>
      <c r="Q21" s="29">
        <v>43.850479707558179</v>
      </c>
      <c r="R21" s="29">
        <v>433.02491222194533</v>
      </c>
      <c r="S21" s="29">
        <v>2265.3681978847512</v>
      </c>
      <c r="T21" s="29">
        <v>902.05666675539146</v>
      </c>
      <c r="U21" s="29">
        <v>1782.4950514780478</v>
      </c>
      <c r="V21" s="29">
        <v>40.536315465788377</v>
      </c>
      <c r="W21" s="29">
        <v>83.107416068612807</v>
      </c>
      <c r="X21" s="29">
        <v>433.233939171933</v>
      </c>
      <c r="Y21" s="29">
        <v>241.49199555231451</v>
      </c>
      <c r="Z21" s="29">
        <v>49.454485758476906</v>
      </c>
      <c r="AA21" s="29">
        <v>2.3389256491266961</v>
      </c>
      <c r="AB21" s="29">
        <v>74.06768169988635</v>
      </c>
      <c r="AC21" s="29">
        <v>1246.7808494864848</v>
      </c>
      <c r="AD21" s="29">
        <v>585.09343011301053</v>
      </c>
      <c r="AE21" s="29">
        <v>117.74091132747706</v>
      </c>
      <c r="AF21" s="29">
        <v>250.39284866637917</v>
      </c>
      <c r="AG21" s="29">
        <v>107.82787872666874</v>
      </c>
      <c r="AH21" s="29">
        <v>9.3141492307432951</v>
      </c>
      <c r="AI21" s="29">
        <v>38.001645577886123</v>
      </c>
      <c r="AJ21" s="29">
        <v>130.12760677886723</v>
      </c>
      <c r="AK21" s="29">
        <v>64.230255402914224</v>
      </c>
      <c r="AL21" s="29">
        <v>32.241232636778243</v>
      </c>
      <c r="AM21" s="29">
        <v>38.126428776827105</v>
      </c>
      <c r="AN21" s="29">
        <v>47.426277588698994</v>
      </c>
      <c r="AO21" s="29">
        <v>131.71130299548332</v>
      </c>
      <c r="AP21" s="29">
        <v>154.28199178993694</v>
      </c>
      <c r="AQ21" s="29">
        <v>10.606889615808218</v>
      </c>
      <c r="AR21" s="29">
        <v>11.145157679502516</v>
      </c>
      <c r="AS21" s="29">
        <v>6.1666218827561643</v>
      </c>
      <c r="AT21" s="29">
        <v>3.6630161185210453</v>
      </c>
      <c r="AU21" s="29">
        <v>4.0883476116724271</v>
      </c>
      <c r="AV21" s="29">
        <v>0.77155393303238595</v>
      </c>
      <c r="AW21" s="29">
        <v>0.34339756955116019</v>
      </c>
      <c r="AX21" s="29">
        <v>40.019977379140052</v>
      </c>
      <c r="AY21" s="29">
        <v>85.319956101423031</v>
      </c>
      <c r="AZ21" s="29">
        <v>46.984440384017667</v>
      </c>
      <c r="BA21" s="29">
        <v>0.15094686240428906</v>
      </c>
      <c r="BB21" s="29">
        <v>8.9169434651577326</v>
      </c>
      <c r="BC21" s="29">
        <v>11.201809322936928</v>
      </c>
      <c r="BD21" s="29">
        <v>31.827368343865604</v>
      </c>
      <c r="BE21" s="29">
        <v>5.4288742027827093</v>
      </c>
      <c r="BF21" s="29">
        <v>2.0078063263679677</v>
      </c>
      <c r="BG21" s="29">
        <v>29.728078635113164</v>
      </c>
      <c r="BH21" s="29">
        <v>335.16972078977921</v>
      </c>
      <c r="BI21" s="29">
        <v>7.991837459000168</v>
      </c>
      <c r="BJ21" s="29">
        <v>92.264600766377598</v>
      </c>
      <c r="BK21" s="29">
        <v>3.0675456945244002</v>
      </c>
      <c r="BL21" s="29">
        <v>190.64192655203848</v>
      </c>
      <c r="BM21" s="29">
        <v>140.00732112684821</v>
      </c>
      <c r="BN21" s="29">
        <v>175.96953594339951</v>
      </c>
      <c r="BO21" s="29">
        <v>58.623628482856255</v>
      </c>
      <c r="BP21" s="29">
        <v>36.020563045694409</v>
      </c>
      <c r="BQ21" s="29">
        <v>115.53296428198657</v>
      </c>
      <c r="BR21" s="29">
        <v>12.607611857913371</v>
      </c>
      <c r="BS21" s="29">
        <v>0</v>
      </c>
      <c r="BT21" s="59">
        <f t="shared" si="0"/>
        <v>11377.207915502517</v>
      </c>
      <c r="BU21" s="29">
        <v>6806.5746496307456</v>
      </c>
      <c r="BV21" s="29">
        <v>0</v>
      </c>
      <c r="BW21" s="29">
        <v>86.656225545792012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93.332287792357889</v>
      </c>
      <c r="CD21" s="29">
        <v>1621.3037032115374</v>
      </c>
      <c r="CE21" s="29">
        <v>0</v>
      </c>
      <c r="CF21" s="29">
        <v>0</v>
      </c>
      <c r="CG21" s="29">
        <v>0</v>
      </c>
      <c r="CH21" s="29">
        <v>740.02511812427406</v>
      </c>
      <c r="CI21" s="29">
        <v>17450.73833886081</v>
      </c>
      <c r="CJ21" s="38">
        <f t="shared" si="1"/>
        <v>38175.838238668031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361.60397318381661</v>
      </c>
      <c r="D22" s="29">
        <v>1.6742561304776997</v>
      </c>
      <c r="E22" s="29">
        <v>8.150768416740636</v>
      </c>
      <c r="F22" s="29">
        <v>130.23978903645627</v>
      </c>
      <c r="G22" s="29">
        <v>568.23051066124208</v>
      </c>
      <c r="H22" s="29">
        <v>96.248041391592807</v>
      </c>
      <c r="I22" s="29">
        <v>80.71545382246849</v>
      </c>
      <c r="J22" s="29">
        <v>19.263913709445074</v>
      </c>
      <c r="K22" s="29">
        <v>39.028519305109867</v>
      </c>
      <c r="L22" s="29">
        <v>28.921317173026438</v>
      </c>
      <c r="M22" s="29">
        <v>176.58622296759646</v>
      </c>
      <c r="N22" s="29">
        <v>446.31687470364346</v>
      </c>
      <c r="O22" s="29">
        <v>188.76551717442348</v>
      </c>
      <c r="P22" s="29">
        <v>193.93303656610098</v>
      </c>
      <c r="Q22" s="29">
        <v>252.00393215380285</v>
      </c>
      <c r="R22" s="29">
        <v>2351.6799739881221</v>
      </c>
      <c r="S22" s="29">
        <v>4968.4198500712246</v>
      </c>
      <c r="T22" s="29">
        <v>10544.131660900581</v>
      </c>
      <c r="U22" s="29">
        <v>21096.247649060664</v>
      </c>
      <c r="V22" s="29">
        <v>397.23395112876636</v>
      </c>
      <c r="W22" s="29">
        <v>688.71740055890632</v>
      </c>
      <c r="X22" s="29">
        <v>1519.8087631321148</v>
      </c>
      <c r="Y22" s="29">
        <v>1601.2537558202162</v>
      </c>
      <c r="Z22" s="29">
        <v>630.18815163295824</v>
      </c>
      <c r="AA22" s="29">
        <v>13.839739605588038</v>
      </c>
      <c r="AB22" s="29">
        <v>837.78650188854647</v>
      </c>
      <c r="AC22" s="29">
        <v>18650.684283127201</v>
      </c>
      <c r="AD22" s="29">
        <v>1274.6700680149761</v>
      </c>
      <c r="AE22" s="29">
        <v>658.79644534458998</v>
      </c>
      <c r="AF22" s="29">
        <v>480.15710289429506</v>
      </c>
      <c r="AG22" s="29">
        <v>193.66102846564772</v>
      </c>
      <c r="AH22" s="29">
        <v>63.862241574909717</v>
      </c>
      <c r="AI22" s="29">
        <v>41.540465175285043</v>
      </c>
      <c r="AJ22" s="29">
        <v>458.13358151843289</v>
      </c>
      <c r="AK22" s="29">
        <v>862.23128201500083</v>
      </c>
      <c r="AL22" s="29">
        <v>182.2429833435182</v>
      </c>
      <c r="AM22" s="29">
        <v>129.01997795100201</v>
      </c>
      <c r="AN22" s="29">
        <v>57.344716741699173</v>
      </c>
      <c r="AO22" s="29">
        <v>1517.1502211903025</v>
      </c>
      <c r="AP22" s="29">
        <v>562.7483929855216</v>
      </c>
      <c r="AQ22" s="29">
        <v>58.384324146943271</v>
      </c>
      <c r="AR22" s="29">
        <v>60.663871402162435</v>
      </c>
      <c r="AS22" s="29">
        <v>32.929554017963618</v>
      </c>
      <c r="AT22" s="29">
        <v>20.803848700216907</v>
      </c>
      <c r="AU22" s="29">
        <v>199.30714920612877</v>
      </c>
      <c r="AV22" s="29">
        <v>5.016338880431376</v>
      </c>
      <c r="AW22" s="29">
        <v>2.7329562771337463</v>
      </c>
      <c r="AX22" s="29">
        <v>206.50261105321459</v>
      </c>
      <c r="AY22" s="29">
        <v>260.30434706171701</v>
      </c>
      <c r="AZ22" s="29">
        <v>254.03308448075205</v>
      </c>
      <c r="BA22" s="29">
        <v>0.94933104050641803</v>
      </c>
      <c r="BB22" s="29">
        <v>47.666967578823531</v>
      </c>
      <c r="BC22" s="29">
        <v>63.811540057023301</v>
      </c>
      <c r="BD22" s="29">
        <v>214.73366236081083</v>
      </c>
      <c r="BE22" s="29">
        <v>28.287305422125893</v>
      </c>
      <c r="BF22" s="29">
        <v>20.595475918990786</v>
      </c>
      <c r="BG22" s="29">
        <v>137.05405217424533</v>
      </c>
      <c r="BH22" s="29">
        <v>1038.4892544457425</v>
      </c>
      <c r="BI22" s="29">
        <v>33.096010556061863</v>
      </c>
      <c r="BJ22" s="29">
        <v>339.56452134919959</v>
      </c>
      <c r="BK22" s="29">
        <v>16.907295331994781</v>
      </c>
      <c r="BL22" s="29">
        <v>583.01178620812914</v>
      </c>
      <c r="BM22" s="29">
        <v>316.14921607116344</v>
      </c>
      <c r="BN22" s="29">
        <v>161.18266510112852</v>
      </c>
      <c r="BO22" s="29">
        <v>132.68539515197907</v>
      </c>
      <c r="BP22" s="29">
        <v>250.8433034339852</v>
      </c>
      <c r="BQ22" s="29">
        <v>270.2793100733507</v>
      </c>
      <c r="BR22" s="29">
        <v>64.913864374291194</v>
      </c>
      <c r="BS22" s="29">
        <v>0</v>
      </c>
      <c r="BT22" s="59">
        <f t="shared" si="0"/>
        <v>77194.131356402257</v>
      </c>
      <c r="BU22" s="29">
        <v>19643.581647479026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5855.6078002098711</v>
      </c>
      <c r="CE22" s="29">
        <v>0</v>
      </c>
      <c r="CF22" s="29">
        <v>0</v>
      </c>
      <c r="CG22" s="29">
        <v>0</v>
      </c>
      <c r="CH22" s="29">
        <v>6320.324614047352</v>
      </c>
      <c r="CI22" s="29">
        <v>46167.928725900689</v>
      </c>
      <c r="CJ22" s="38">
        <f t="shared" si="1"/>
        <v>155181.57414403919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592.85448265008642</v>
      </c>
      <c r="D23" s="29">
        <v>0.76746118401762675</v>
      </c>
      <c r="E23" s="29">
        <v>17.60101039478754</v>
      </c>
      <c r="F23" s="29">
        <v>212.37477500174421</v>
      </c>
      <c r="G23" s="29">
        <v>883.75221001774901</v>
      </c>
      <c r="H23" s="29">
        <v>279.80281260553289</v>
      </c>
      <c r="I23" s="29">
        <v>462.61580572226154</v>
      </c>
      <c r="J23" s="29">
        <v>108.0397720070583</v>
      </c>
      <c r="K23" s="29">
        <v>60.812538861539096</v>
      </c>
      <c r="L23" s="29">
        <v>177.49043160705193</v>
      </c>
      <c r="M23" s="29">
        <v>352.22672998923161</v>
      </c>
      <c r="N23" s="29">
        <v>1020.8790193269901</v>
      </c>
      <c r="O23" s="29">
        <v>842.19456375600487</v>
      </c>
      <c r="P23" s="29">
        <v>910.03493544009518</v>
      </c>
      <c r="Q23" s="29">
        <v>1340.7255162081326</v>
      </c>
      <c r="R23" s="29">
        <v>17598.264616217944</v>
      </c>
      <c r="S23" s="29">
        <v>2800.2884566749076</v>
      </c>
      <c r="T23" s="29">
        <v>6295.7223875254303</v>
      </c>
      <c r="U23" s="29">
        <v>67327.03657562712</v>
      </c>
      <c r="V23" s="29">
        <v>1665.9474318446278</v>
      </c>
      <c r="W23" s="29">
        <v>1318.4162981192301</v>
      </c>
      <c r="X23" s="29">
        <v>1508.6573672451239</v>
      </c>
      <c r="Y23" s="29">
        <v>5338.8183007980006</v>
      </c>
      <c r="Z23" s="29">
        <v>825.79103318542468</v>
      </c>
      <c r="AA23" s="29">
        <v>44.855006636729719</v>
      </c>
      <c r="AB23" s="29">
        <v>769.68393180527119</v>
      </c>
      <c r="AC23" s="29">
        <v>24040.386534844198</v>
      </c>
      <c r="AD23" s="29">
        <v>1742.0394422383986</v>
      </c>
      <c r="AE23" s="29">
        <v>575.26814072692287</v>
      </c>
      <c r="AF23" s="29">
        <v>358.49401370176946</v>
      </c>
      <c r="AG23" s="29">
        <v>585.96780342336626</v>
      </c>
      <c r="AH23" s="29">
        <v>205.60752719228364</v>
      </c>
      <c r="AI23" s="29">
        <v>194.67076275320619</v>
      </c>
      <c r="AJ23" s="29">
        <v>141.01405452977764</v>
      </c>
      <c r="AK23" s="29">
        <v>91.881637157777291</v>
      </c>
      <c r="AL23" s="29">
        <v>196.20824907614193</v>
      </c>
      <c r="AM23" s="29">
        <v>137.478379123145</v>
      </c>
      <c r="AN23" s="29">
        <v>47.465253040401748</v>
      </c>
      <c r="AO23" s="29">
        <v>213.39204531878406</v>
      </c>
      <c r="AP23" s="29">
        <v>592.46127007168002</v>
      </c>
      <c r="AQ23" s="29">
        <v>41.181005751840388</v>
      </c>
      <c r="AR23" s="29">
        <v>37.330347639359886</v>
      </c>
      <c r="AS23" s="29">
        <v>40.402169919301542</v>
      </c>
      <c r="AT23" s="29">
        <v>20.816565631315395</v>
      </c>
      <c r="AU23" s="29">
        <v>6.0024805983477023</v>
      </c>
      <c r="AV23" s="29">
        <v>3.9316571406226308</v>
      </c>
      <c r="AW23" s="29">
        <v>2.5886900213842394</v>
      </c>
      <c r="AX23" s="29">
        <v>209.90663210521936</v>
      </c>
      <c r="AY23" s="29">
        <v>166.16884524118495</v>
      </c>
      <c r="AZ23" s="29">
        <v>163.08526743173508</v>
      </c>
      <c r="BA23" s="29">
        <v>1.870788071849514</v>
      </c>
      <c r="BB23" s="29">
        <v>21.281578399983033</v>
      </c>
      <c r="BC23" s="29">
        <v>62.97143807469655</v>
      </c>
      <c r="BD23" s="29">
        <v>206.25285436626405</v>
      </c>
      <c r="BE23" s="29">
        <v>9.6293152682724603</v>
      </c>
      <c r="BF23" s="29">
        <v>15.183875912974338</v>
      </c>
      <c r="BG23" s="29">
        <v>459.18935645546918</v>
      </c>
      <c r="BH23" s="29">
        <v>918.06516955941447</v>
      </c>
      <c r="BI23" s="29">
        <v>40.999128701074618</v>
      </c>
      <c r="BJ23" s="29">
        <v>579.87581834583727</v>
      </c>
      <c r="BK23" s="29">
        <v>12.375150573996484</v>
      </c>
      <c r="BL23" s="29">
        <v>3643.5510781650132</v>
      </c>
      <c r="BM23" s="29">
        <v>638.40193233565617</v>
      </c>
      <c r="BN23" s="29">
        <v>180.92670510104878</v>
      </c>
      <c r="BO23" s="29">
        <v>148.70006813523213</v>
      </c>
      <c r="BP23" s="29">
        <v>152.00167074478685</v>
      </c>
      <c r="BQ23" s="29">
        <v>116.02757398864709</v>
      </c>
      <c r="BR23" s="29">
        <v>175.24548364406019</v>
      </c>
      <c r="BS23" s="29">
        <v>0</v>
      </c>
      <c r="BT23" s="59">
        <f t="shared" si="0"/>
        <v>149951.95123097455</v>
      </c>
      <c r="BU23" s="29">
        <v>10961.252896441785</v>
      </c>
      <c r="BV23" s="29">
        <v>0</v>
      </c>
      <c r="BW23" s="29">
        <v>7.1232043458446719E-5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3702.0428264289894</v>
      </c>
      <c r="CD23" s="29">
        <v>21541.439547782549</v>
      </c>
      <c r="CE23" s="29">
        <v>0</v>
      </c>
      <c r="CF23" s="29">
        <v>0</v>
      </c>
      <c r="CG23" s="29">
        <v>0</v>
      </c>
      <c r="CH23" s="29">
        <v>7639.557304332443</v>
      </c>
      <c r="CI23" s="29">
        <v>102033.9960843954</v>
      </c>
      <c r="CJ23" s="38">
        <f t="shared" si="1"/>
        <v>295830.23996158777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11.49682362104638</v>
      </c>
      <c r="D24" s="29">
        <v>8.5775252706002166E-3</v>
      </c>
      <c r="E24" s="29">
        <v>0.22140245698586111</v>
      </c>
      <c r="F24" s="29">
        <v>2.2229130319530794</v>
      </c>
      <c r="G24" s="29">
        <v>35.178635598811752</v>
      </c>
      <c r="H24" s="29">
        <v>11.014364181588569</v>
      </c>
      <c r="I24" s="29">
        <v>2.7300659837814405</v>
      </c>
      <c r="J24" s="29">
        <v>0.71079086937971314</v>
      </c>
      <c r="K24" s="29">
        <v>0.32101602788247424</v>
      </c>
      <c r="L24" s="29">
        <v>0.56780052431992556</v>
      </c>
      <c r="M24" s="29">
        <v>4.3989633040476814</v>
      </c>
      <c r="N24" s="29">
        <v>12.524361547973802</v>
      </c>
      <c r="O24" s="29">
        <v>20.27340515902846</v>
      </c>
      <c r="P24" s="29">
        <v>4.7763855771026202</v>
      </c>
      <c r="Q24" s="29">
        <v>18.981343843647757</v>
      </c>
      <c r="R24" s="29">
        <v>62.947087380784254</v>
      </c>
      <c r="S24" s="29">
        <v>12.39891364636493</v>
      </c>
      <c r="T24" s="29">
        <v>6.747823507696789</v>
      </c>
      <c r="U24" s="29">
        <v>672.93755669873428</v>
      </c>
      <c r="V24" s="29">
        <v>1067.6162912592024</v>
      </c>
      <c r="W24" s="29">
        <v>32.212948842625089</v>
      </c>
      <c r="X24" s="29">
        <v>107.54066242776396</v>
      </c>
      <c r="Y24" s="29">
        <v>416.5320773700073</v>
      </c>
      <c r="Z24" s="29">
        <v>6.5400780672959442</v>
      </c>
      <c r="AA24" s="29">
        <v>0.37862628480304428</v>
      </c>
      <c r="AB24" s="29">
        <v>4.8635198137290248</v>
      </c>
      <c r="AC24" s="29">
        <v>642.16282234046389</v>
      </c>
      <c r="AD24" s="29">
        <v>8623.5924944777471</v>
      </c>
      <c r="AE24" s="29">
        <v>1035.5244901653857</v>
      </c>
      <c r="AF24" s="29">
        <v>4.0057375400373694</v>
      </c>
      <c r="AG24" s="29">
        <v>2843.1645308632856</v>
      </c>
      <c r="AH24" s="29">
        <v>1.0416489899890029</v>
      </c>
      <c r="AI24" s="29">
        <v>1.1359323485462123</v>
      </c>
      <c r="AJ24" s="29">
        <v>2.9152229645185077</v>
      </c>
      <c r="AK24" s="29">
        <v>29.030772611787921</v>
      </c>
      <c r="AL24" s="29">
        <v>3.226296638425644</v>
      </c>
      <c r="AM24" s="29">
        <v>2.5251236901217253</v>
      </c>
      <c r="AN24" s="29">
        <v>0.34493259968228707</v>
      </c>
      <c r="AO24" s="29">
        <v>69.422232413064251</v>
      </c>
      <c r="AP24" s="29">
        <v>10.899008560460965</v>
      </c>
      <c r="AQ24" s="29">
        <v>0.612091994511892</v>
      </c>
      <c r="AR24" s="29">
        <v>0.55303477784496979</v>
      </c>
      <c r="AS24" s="29">
        <v>0.75719336705465301</v>
      </c>
      <c r="AT24" s="29">
        <v>0.37772392404945104</v>
      </c>
      <c r="AU24" s="29">
        <v>2.307485175488946E-2</v>
      </c>
      <c r="AV24" s="29">
        <v>5.3025731574126451E-3</v>
      </c>
      <c r="AW24" s="29">
        <v>2.5065050289626231E-3</v>
      </c>
      <c r="AX24" s="29">
        <v>3.2255169408500759</v>
      </c>
      <c r="AY24" s="29">
        <v>2.2616843020391899</v>
      </c>
      <c r="AZ24" s="29">
        <v>2.4753601634520539</v>
      </c>
      <c r="BA24" s="29">
        <v>3.022599599653706E-2</v>
      </c>
      <c r="BB24" s="29">
        <v>0.24587800117007461</v>
      </c>
      <c r="BC24" s="29">
        <v>0.55457367656494827</v>
      </c>
      <c r="BD24" s="29">
        <v>1577.4526714535907</v>
      </c>
      <c r="BE24" s="29">
        <v>3.1360871079620718E-2</v>
      </c>
      <c r="BF24" s="29">
        <v>0.28377371315437822</v>
      </c>
      <c r="BG24" s="29">
        <v>1.3535447959815092</v>
      </c>
      <c r="BH24" s="29">
        <v>1132.1150231821728</v>
      </c>
      <c r="BI24" s="29">
        <v>3.8082482833070861</v>
      </c>
      <c r="BJ24" s="29">
        <v>1.8811932741896789</v>
      </c>
      <c r="BK24" s="29">
        <v>0.20043027348673703</v>
      </c>
      <c r="BL24" s="29">
        <v>2.5342728012609368</v>
      </c>
      <c r="BM24" s="29">
        <v>2.2649115113306957</v>
      </c>
      <c r="BN24" s="29">
        <v>0.97368041589164711</v>
      </c>
      <c r="BO24" s="29">
        <v>1.3344002513584019</v>
      </c>
      <c r="BP24" s="29">
        <v>1.7505112463551056</v>
      </c>
      <c r="BQ24" s="29">
        <v>4.6966134962025112</v>
      </c>
      <c r="BR24" s="29">
        <v>1.1388951976550679</v>
      </c>
      <c r="BS24" s="29">
        <v>0</v>
      </c>
      <c r="BT24" s="59">
        <f t="shared" si="0"/>
        <v>18528.077378595841</v>
      </c>
      <c r="BU24" s="29">
        <v>14250.543405022776</v>
      </c>
      <c r="BV24" s="29">
        <v>0</v>
      </c>
      <c r="BW24" s="29">
        <v>70.707530725870683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31452.079547647078</v>
      </c>
      <c r="CD24" s="29">
        <v>68.10807973691675</v>
      </c>
      <c r="CE24" s="29">
        <v>0</v>
      </c>
      <c r="CF24" s="29">
        <v>0</v>
      </c>
      <c r="CG24" s="29">
        <v>0</v>
      </c>
      <c r="CH24" s="29">
        <v>4233.7591456595073</v>
      </c>
      <c r="CI24" s="29">
        <v>28888.025064772846</v>
      </c>
      <c r="CJ24" s="38">
        <f t="shared" si="1"/>
        <v>97491.300152160838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173.45198148950641</v>
      </c>
      <c r="D25" s="29">
        <v>0.20469147684033853</v>
      </c>
      <c r="E25" s="29">
        <v>0.36848800508055629</v>
      </c>
      <c r="F25" s="29">
        <v>8.5528972880965402</v>
      </c>
      <c r="G25" s="29">
        <v>26.661078156207292</v>
      </c>
      <c r="H25" s="29">
        <v>58.771753678761357</v>
      </c>
      <c r="I25" s="29">
        <v>5.7407202054372348</v>
      </c>
      <c r="J25" s="29">
        <v>0.72750971892826422</v>
      </c>
      <c r="K25" s="29">
        <v>1.2549347532198711</v>
      </c>
      <c r="L25" s="29">
        <v>1.8154550881434952</v>
      </c>
      <c r="M25" s="29">
        <v>10.721756442131726</v>
      </c>
      <c r="N25" s="29">
        <v>22.147716144386848</v>
      </c>
      <c r="O25" s="29">
        <v>43.993682100747037</v>
      </c>
      <c r="P25" s="29">
        <v>12.928723232625822</v>
      </c>
      <c r="Q25" s="29">
        <v>16.304413461697472</v>
      </c>
      <c r="R25" s="29">
        <v>21.513839667708353</v>
      </c>
      <c r="S25" s="29">
        <v>59.771276907464355</v>
      </c>
      <c r="T25" s="29">
        <v>8.3782593341781624</v>
      </c>
      <c r="U25" s="29">
        <v>289.70827095709387</v>
      </c>
      <c r="V25" s="29">
        <v>101.66383289785141</v>
      </c>
      <c r="W25" s="29">
        <v>1917.0287498063683</v>
      </c>
      <c r="X25" s="29">
        <v>62.962618065778663</v>
      </c>
      <c r="Y25" s="29">
        <v>695.46683557521703</v>
      </c>
      <c r="Z25" s="29">
        <v>12.020786973629599</v>
      </c>
      <c r="AA25" s="29">
        <v>0.61252699223703888</v>
      </c>
      <c r="AB25" s="29">
        <v>822.65906409511251</v>
      </c>
      <c r="AC25" s="29">
        <v>1166.2530374251601</v>
      </c>
      <c r="AD25" s="29">
        <v>319.25518427085973</v>
      </c>
      <c r="AE25" s="29">
        <v>64.10124506179163</v>
      </c>
      <c r="AF25" s="29">
        <v>3048.2828415000195</v>
      </c>
      <c r="AG25" s="29">
        <v>25.94849814743721</v>
      </c>
      <c r="AH25" s="29">
        <v>24.322890269896465</v>
      </c>
      <c r="AI25" s="29">
        <v>260.52137112183061</v>
      </c>
      <c r="AJ25" s="29">
        <v>7.6541409996483596</v>
      </c>
      <c r="AK25" s="29">
        <v>29.513883662923327</v>
      </c>
      <c r="AL25" s="29">
        <v>14.410061414029565</v>
      </c>
      <c r="AM25" s="29">
        <v>9.2495147272676128</v>
      </c>
      <c r="AN25" s="29">
        <v>62.805318115546072</v>
      </c>
      <c r="AO25" s="29">
        <v>7.0425518276405805</v>
      </c>
      <c r="AP25" s="29">
        <v>40.785155084587643</v>
      </c>
      <c r="AQ25" s="29">
        <v>5.9682739202302733</v>
      </c>
      <c r="AR25" s="29">
        <v>6.5645100415648239</v>
      </c>
      <c r="AS25" s="29">
        <v>1.9447495927227418</v>
      </c>
      <c r="AT25" s="29">
        <v>1.5958397571538425</v>
      </c>
      <c r="AU25" s="29">
        <v>2.7270174612021121</v>
      </c>
      <c r="AV25" s="29">
        <v>0.39448118194440029</v>
      </c>
      <c r="AW25" s="29">
        <v>0.14345672858650443</v>
      </c>
      <c r="AX25" s="29">
        <v>19.142160541959239</v>
      </c>
      <c r="AY25" s="29">
        <v>28.555866771925988</v>
      </c>
      <c r="AZ25" s="29">
        <v>26.933121292818051</v>
      </c>
      <c r="BA25" s="29">
        <v>2.3697776694064823E-2</v>
      </c>
      <c r="BB25" s="29">
        <v>5.8155738548441365</v>
      </c>
      <c r="BC25" s="29">
        <v>6.2599990503454421</v>
      </c>
      <c r="BD25" s="29">
        <v>162.8783505691145</v>
      </c>
      <c r="BE25" s="29">
        <v>33.58883703384079</v>
      </c>
      <c r="BF25" s="29">
        <v>0.55941051406128373</v>
      </c>
      <c r="BG25" s="29">
        <v>295.48271996307903</v>
      </c>
      <c r="BH25" s="29">
        <v>329.92496082238858</v>
      </c>
      <c r="BI25" s="29">
        <v>14.51981885860218</v>
      </c>
      <c r="BJ25" s="29">
        <v>47.226769896624596</v>
      </c>
      <c r="BK25" s="29">
        <v>1.6682255319651575</v>
      </c>
      <c r="BL25" s="29">
        <v>63.748580950445323</v>
      </c>
      <c r="BM25" s="29">
        <v>166.86968116549315</v>
      </c>
      <c r="BN25" s="29">
        <v>10.117911544306571</v>
      </c>
      <c r="BO25" s="29">
        <v>118.74074856016753</v>
      </c>
      <c r="BP25" s="29">
        <v>20.976495029669408</v>
      </c>
      <c r="BQ25" s="29">
        <v>1451.1181784582627</v>
      </c>
      <c r="BR25" s="29">
        <v>924.11694337691267</v>
      </c>
      <c r="BS25" s="29">
        <v>0</v>
      </c>
      <c r="BT25" s="59">
        <f t="shared" si="0"/>
        <v>13203.183936390014</v>
      </c>
      <c r="BU25" s="29">
        <v>43385.583287732254</v>
      </c>
      <c r="BV25" s="29">
        <v>0</v>
      </c>
      <c r="BW25" s="29">
        <v>6.4735156461738148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10470.056028637968</v>
      </c>
      <c r="CD25" s="29">
        <v>1398.9460023010358</v>
      </c>
      <c r="CE25" s="29">
        <v>0</v>
      </c>
      <c r="CF25" s="29">
        <v>0</v>
      </c>
      <c r="CG25" s="29">
        <v>0</v>
      </c>
      <c r="CH25" s="29">
        <v>6448.1936544197579</v>
      </c>
      <c r="CI25" s="29">
        <v>21385.865879971654</v>
      </c>
      <c r="CJ25" s="38">
        <f t="shared" si="1"/>
        <v>96298.302305098841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72.590744170523593</v>
      </c>
      <c r="D26" s="29">
        <v>0.79533257534218227</v>
      </c>
      <c r="E26" s="29">
        <v>212.79167321270765</v>
      </c>
      <c r="F26" s="29">
        <v>35.696628419023909</v>
      </c>
      <c r="G26" s="29">
        <v>337.60696468236972</v>
      </c>
      <c r="H26" s="29">
        <v>615.86555813873565</v>
      </c>
      <c r="I26" s="29">
        <v>61.983918692521712</v>
      </c>
      <c r="J26" s="29">
        <v>10.024306179592402</v>
      </c>
      <c r="K26" s="29">
        <v>6.9440678595139458</v>
      </c>
      <c r="L26" s="29">
        <v>8.0263254183469019</v>
      </c>
      <c r="M26" s="29">
        <v>498.94594824525825</v>
      </c>
      <c r="N26" s="29">
        <v>104.51745377610817</v>
      </c>
      <c r="O26" s="29">
        <v>104.10936291410569</v>
      </c>
      <c r="P26" s="29">
        <v>88.492066820977129</v>
      </c>
      <c r="Q26" s="29">
        <v>47.191752616404678</v>
      </c>
      <c r="R26" s="29">
        <v>259.5278317365615</v>
      </c>
      <c r="S26" s="29">
        <v>203.14913355426953</v>
      </c>
      <c r="T26" s="29">
        <v>186.70830243125218</v>
      </c>
      <c r="U26" s="29">
        <v>368.28754037502307</v>
      </c>
      <c r="V26" s="29">
        <v>61.73186132396598</v>
      </c>
      <c r="W26" s="29">
        <v>184.7402115045295</v>
      </c>
      <c r="X26" s="29">
        <v>3189.6057284958652</v>
      </c>
      <c r="Y26" s="29">
        <v>200.17435269521275</v>
      </c>
      <c r="Z26" s="29">
        <v>51.550898705309912</v>
      </c>
      <c r="AA26" s="29">
        <v>2.6726295252592789</v>
      </c>
      <c r="AB26" s="29">
        <v>816.62756624819326</v>
      </c>
      <c r="AC26" s="29">
        <v>1204.0470468990677</v>
      </c>
      <c r="AD26" s="29">
        <v>69.733624369491736</v>
      </c>
      <c r="AE26" s="29">
        <v>291.44570019154105</v>
      </c>
      <c r="AF26" s="29">
        <v>706.55678284251837</v>
      </c>
      <c r="AG26" s="29">
        <v>67.049371596820521</v>
      </c>
      <c r="AH26" s="29">
        <v>17.912942140173548</v>
      </c>
      <c r="AI26" s="29">
        <v>7.7548036687002995</v>
      </c>
      <c r="AJ26" s="29">
        <v>64.083512046689776</v>
      </c>
      <c r="AK26" s="29">
        <v>224.00562628770967</v>
      </c>
      <c r="AL26" s="29">
        <v>550.52308271121376</v>
      </c>
      <c r="AM26" s="29">
        <v>37.557474955044761</v>
      </c>
      <c r="AN26" s="29">
        <v>704.72163238564713</v>
      </c>
      <c r="AO26" s="29">
        <v>27.263369135775037</v>
      </c>
      <c r="AP26" s="29">
        <v>164.96147879567019</v>
      </c>
      <c r="AQ26" s="29">
        <v>23.364344190663093</v>
      </c>
      <c r="AR26" s="29">
        <v>25.483404485661481</v>
      </c>
      <c r="AS26" s="29">
        <v>8.1082665138845016</v>
      </c>
      <c r="AT26" s="29">
        <v>6.4077938360877003</v>
      </c>
      <c r="AU26" s="29">
        <v>17.014003954472116</v>
      </c>
      <c r="AV26" s="29">
        <v>1.7622105008680671</v>
      </c>
      <c r="AW26" s="29">
        <v>0.84814253177702215</v>
      </c>
      <c r="AX26" s="29">
        <v>77.184887231042524</v>
      </c>
      <c r="AY26" s="29">
        <v>110.74464847399385</v>
      </c>
      <c r="AZ26" s="29">
        <v>104.83771281086838</v>
      </c>
      <c r="BA26" s="29">
        <v>0.11912886922698082</v>
      </c>
      <c r="BB26" s="29">
        <v>22.362421589593463</v>
      </c>
      <c r="BC26" s="29">
        <v>38.967181526898791</v>
      </c>
      <c r="BD26" s="29">
        <v>82.920076242935437</v>
      </c>
      <c r="BE26" s="29">
        <v>18.174434099297752</v>
      </c>
      <c r="BF26" s="29">
        <v>2.720672557943419</v>
      </c>
      <c r="BG26" s="29">
        <v>2273.8694938668</v>
      </c>
      <c r="BH26" s="29">
        <v>791.82979177226298</v>
      </c>
      <c r="BI26" s="29">
        <v>22.661641322627879</v>
      </c>
      <c r="BJ26" s="29">
        <v>488.03925419072181</v>
      </c>
      <c r="BK26" s="29">
        <v>6.5331569654292663</v>
      </c>
      <c r="BL26" s="29">
        <v>2700.085019859232</v>
      </c>
      <c r="BM26" s="29">
        <v>4143.0006500866857</v>
      </c>
      <c r="BN26" s="29">
        <v>540.65132328802406</v>
      </c>
      <c r="BO26" s="29">
        <v>705.71212754073326</v>
      </c>
      <c r="BP26" s="29">
        <v>99.983759378351408</v>
      </c>
      <c r="BQ26" s="29">
        <v>103.51183594187042</v>
      </c>
      <c r="BR26" s="29">
        <v>146.59565814193212</v>
      </c>
      <c r="BS26" s="29">
        <v>0</v>
      </c>
      <c r="BT26" s="59">
        <f t="shared" si="0"/>
        <v>24431.467650112922</v>
      </c>
      <c r="BU26" s="29">
        <v>31883.727921269354</v>
      </c>
      <c r="BV26" s="29">
        <v>0</v>
      </c>
      <c r="BW26" s="29">
        <v>435.6717119663748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6544.726612625057</v>
      </c>
      <c r="CE26" s="29">
        <v>0</v>
      </c>
      <c r="CF26" s="29">
        <v>0</v>
      </c>
      <c r="CG26" s="29">
        <v>9197.5585041944596</v>
      </c>
      <c r="CH26" s="29">
        <v>6643.7916527339958</v>
      </c>
      <c r="CI26" s="29">
        <v>79002.84522913296</v>
      </c>
      <c r="CJ26" s="38">
        <f t="shared" si="1"/>
        <v>158139.78928203514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14.843519895851015</v>
      </c>
      <c r="D27" s="29">
        <v>4.5249519641089316E-2</v>
      </c>
      <c r="E27" s="29">
        <v>0.62084049873151992</v>
      </c>
      <c r="F27" s="29">
        <v>4.0174446658865426</v>
      </c>
      <c r="G27" s="29">
        <v>20.015989915598389</v>
      </c>
      <c r="H27" s="29">
        <v>15.539184132225712</v>
      </c>
      <c r="I27" s="29">
        <v>12.097293096633825</v>
      </c>
      <c r="J27" s="29">
        <v>0.84277616362320318</v>
      </c>
      <c r="K27" s="29">
        <v>0.69202738870532399</v>
      </c>
      <c r="L27" s="29">
        <v>15.424653283469926</v>
      </c>
      <c r="M27" s="29">
        <v>5.4454640996162746</v>
      </c>
      <c r="N27" s="29">
        <v>15.319829430716199</v>
      </c>
      <c r="O27" s="29">
        <v>39.812554962976961</v>
      </c>
      <c r="P27" s="29">
        <v>108.68908909330577</v>
      </c>
      <c r="Q27" s="29">
        <v>15.887472987700813</v>
      </c>
      <c r="R27" s="29">
        <v>300.0618594962786</v>
      </c>
      <c r="S27" s="29">
        <v>54.870586052558139</v>
      </c>
      <c r="T27" s="29">
        <v>181.41239752285449</v>
      </c>
      <c r="U27" s="29">
        <v>897.72143882372256</v>
      </c>
      <c r="V27" s="29">
        <v>93.612420310955287</v>
      </c>
      <c r="W27" s="29">
        <v>98.618707818180042</v>
      </c>
      <c r="X27" s="29">
        <v>42.011370365544131</v>
      </c>
      <c r="Y27" s="29">
        <v>177.32388895107252</v>
      </c>
      <c r="Z27" s="29">
        <v>8.7529863791794487</v>
      </c>
      <c r="AA27" s="29">
        <v>0.43816919992785336</v>
      </c>
      <c r="AB27" s="29">
        <v>14.80986849538888</v>
      </c>
      <c r="AC27" s="29">
        <v>677.38912032926839</v>
      </c>
      <c r="AD27" s="29">
        <v>297.33453276668041</v>
      </c>
      <c r="AE27" s="29">
        <v>38.886656114995041</v>
      </c>
      <c r="AF27" s="29">
        <v>7.2927449635685981</v>
      </c>
      <c r="AG27" s="29">
        <v>103.37791560875019</v>
      </c>
      <c r="AH27" s="29">
        <v>2.0838475173407249</v>
      </c>
      <c r="AI27" s="29">
        <v>36.311511551086326</v>
      </c>
      <c r="AJ27" s="29">
        <v>9.699755337316267</v>
      </c>
      <c r="AK27" s="29">
        <v>9.4661090922496687</v>
      </c>
      <c r="AL27" s="29">
        <v>3.8031671658941626</v>
      </c>
      <c r="AM27" s="29">
        <v>2.9436288280593939</v>
      </c>
      <c r="AN27" s="29">
        <v>34.93769372292256</v>
      </c>
      <c r="AO27" s="29">
        <v>22.79018979145642</v>
      </c>
      <c r="AP27" s="29">
        <v>12.717777159576819</v>
      </c>
      <c r="AQ27" s="29">
        <v>0.88541081031752544</v>
      </c>
      <c r="AR27" s="29">
        <v>4.1487020179169667</v>
      </c>
      <c r="AS27" s="29">
        <v>0.93037853747246668</v>
      </c>
      <c r="AT27" s="29">
        <v>0.42389070585465072</v>
      </c>
      <c r="AU27" s="29">
        <v>0.15280573389750363</v>
      </c>
      <c r="AV27" s="29">
        <v>1.2441308810959536E-2</v>
      </c>
      <c r="AW27" s="29">
        <v>7.9672673934918885E-3</v>
      </c>
      <c r="AX27" s="29">
        <v>4.7078584624582005</v>
      </c>
      <c r="AY27" s="29">
        <v>2.9965426441623952</v>
      </c>
      <c r="AZ27" s="29">
        <v>2.7632300041988676</v>
      </c>
      <c r="BA27" s="29">
        <v>3.4285273728205549E-2</v>
      </c>
      <c r="BB27" s="29">
        <v>0.36197988819395094</v>
      </c>
      <c r="BC27" s="29">
        <v>0.93344343392586571</v>
      </c>
      <c r="BD27" s="29">
        <v>37.691728512302483</v>
      </c>
      <c r="BE27" s="29">
        <v>0.2803073047762078</v>
      </c>
      <c r="BF27" s="29">
        <v>0.32109528227614448</v>
      </c>
      <c r="BG27" s="29">
        <v>3.5886410003151701</v>
      </c>
      <c r="BH27" s="29">
        <v>32.043449460245363</v>
      </c>
      <c r="BI27" s="29">
        <v>0.74257460829499411</v>
      </c>
      <c r="BJ27" s="29">
        <v>2.8575185945308599</v>
      </c>
      <c r="BK27" s="29">
        <v>0.29320277379461501</v>
      </c>
      <c r="BL27" s="29">
        <v>2.7090272503145165</v>
      </c>
      <c r="BM27" s="29">
        <v>29.090337600051726</v>
      </c>
      <c r="BN27" s="29">
        <v>8.9428150230935941</v>
      </c>
      <c r="BO27" s="29">
        <v>3.3778800150052262</v>
      </c>
      <c r="BP27" s="29">
        <v>14.388612245040898</v>
      </c>
      <c r="BQ27" s="29">
        <v>1.4791563151750187</v>
      </c>
      <c r="BR27" s="29">
        <v>1.3734341643741574</v>
      </c>
      <c r="BS27" s="29">
        <v>0</v>
      </c>
      <c r="BT27" s="59">
        <f t="shared" si="0"/>
        <v>3555.5004487374304</v>
      </c>
      <c r="BU27" s="29">
        <v>756.35324097044554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75.798870298483436</v>
      </c>
      <c r="CD27" s="29">
        <v>768.05794871615967</v>
      </c>
      <c r="CE27" s="29">
        <v>0</v>
      </c>
      <c r="CF27" s="29">
        <v>0</v>
      </c>
      <c r="CG27" s="29">
        <v>0</v>
      </c>
      <c r="CH27" s="29">
        <v>300.04788402157851</v>
      </c>
      <c r="CI27" s="29">
        <v>2526.7862452510367</v>
      </c>
      <c r="CJ27" s="38">
        <f t="shared" si="1"/>
        <v>7982.5446379951336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5.0360965916953262</v>
      </c>
      <c r="BK41" s="29">
        <v>0</v>
      </c>
      <c r="BL41" s="29">
        <v>12.038091130028343</v>
      </c>
      <c r="BM41" s="29">
        <v>241.08947225833987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258.16365998006353</v>
      </c>
      <c r="BU41" s="29">
        <v>1333.0972409255389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5.7520717697917707</v>
      </c>
      <c r="CI41" s="29">
        <v>1866.2560451571869</v>
      </c>
      <c r="CJ41" s="38">
        <f t="shared" si="1"/>
        <v>3463.2690178325811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8.0839116693686736E-2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6.0629337520265059E-2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8.0839116693686736E-2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0.22230757090763853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-0.12125867504053013</v>
      </c>
      <c r="CI42" s="29">
        <v>0.68713249189633741</v>
      </c>
      <c r="CJ42" s="38">
        <f t="shared" si="1"/>
        <v>0.78818138776344582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27172.592636576901</v>
      </c>
      <c r="D74" s="62">
        <f t="shared" si="4"/>
        <v>20.478311849887699</v>
      </c>
      <c r="E74" s="62">
        <f t="shared" si="4"/>
        <v>1300.9719806421019</v>
      </c>
      <c r="F74" s="62">
        <f t="shared" si="4"/>
        <v>3539.8747039440927</v>
      </c>
      <c r="G74" s="62">
        <f t="shared" si="4"/>
        <v>180160.22543621866</v>
      </c>
      <c r="H74" s="62">
        <f t="shared" si="4"/>
        <v>30348.885716896282</v>
      </c>
      <c r="I74" s="62">
        <f t="shared" si="4"/>
        <v>7849.1133102626954</v>
      </c>
      <c r="J74" s="62">
        <f t="shared" si="4"/>
        <v>2712.7522402252275</v>
      </c>
      <c r="K74" s="62">
        <f t="shared" si="4"/>
        <v>1261.863896695739</v>
      </c>
      <c r="L74" s="62">
        <f t="shared" si="4"/>
        <v>5184.8250713172947</v>
      </c>
      <c r="M74" s="62">
        <f t="shared" si="4"/>
        <v>51865.123128616899</v>
      </c>
      <c r="N74" s="62">
        <f t="shared" si="4"/>
        <v>16263.103475292697</v>
      </c>
      <c r="O74" s="62">
        <f t="shared" si="4"/>
        <v>25822.309362154465</v>
      </c>
      <c r="P74" s="62">
        <f t="shared" si="4"/>
        <v>7570.2313436059721</v>
      </c>
      <c r="Q74" s="62">
        <f t="shared" si="4"/>
        <v>8890.8334023949174</v>
      </c>
      <c r="R74" s="62">
        <f t="shared" si="4"/>
        <v>58033.851878855836</v>
      </c>
      <c r="S74" s="62">
        <f t="shared" si="4"/>
        <v>20351.119970782038</v>
      </c>
      <c r="T74" s="62">
        <f t="shared" si="4"/>
        <v>30684.954715402426</v>
      </c>
      <c r="U74" s="62">
        <f t="shared" si="4"/>
        <v>140902.75160626866</v>
      </c>
      <c r="V74" s="62">
        <f t="shared" si="4"/>
        <v>7311.6347728792316</v>
      </c>
      <c r="W74" s="62">
        <f t="shared" si="4"/>
        <v>9975.461816823663</v>
      </c>
      <c r="X74" s="62">
        <f t="shared" si="4"/>
        <v>35219.027152251678</v>
      </c>
      <c r="Y74" s="62">
        <f t="shared" si="4"/>
        <v>19373.634490027183</v>
      </c>
      <c r="Z74" s="62">
        <f t="shared" si="4"/>
        <v>2625.5480616400164</v>
      </c>
      <c r="AA74" s="62">
        <f t="shared" si="4"/>
        <v>137.22989730616274</v>
      </c>
      <c r="AB74" s="62">
        <f t="shared" si="4"/>
        <v>5074.8341426029347</v>
      </c>
      <c r="AC74" s="62">
        <f t="shared" si="4"/>
        <v>134467.83717588228</v>
      </c>
      <c r="AD74" s="62">
        <f t="shared" si="4"/>
        <v>26113.88501280309</v>
      </c>
      <c r="AE74" s="62">
        <f t="shared" si="4"/>
        <v>25726.025752619655</v>
      </c>
      <c r="AF74" s="62">
        <f t="shared" si="4"/>
        <v>12630.704000739704</v>
      </c>
      <c r="AG74" s="62">
        <f t="shared" si="4"/>
        <v>6515.8508560085775</v>
      </c>
      <c r="AH74" s="62">
        <f t="shared" si="4"/>
        <v>2231.4342358493254</v>
      </c>
      <c r="AI74" s="62">
        <f t="shared" ref="AI74:BN74" si="5">SUM(AI5:AI73)</f>
        <v>833.81902168253953</v>
      </c>
      <c r="AJ74" s="62">
        <f t="shared" si="5"/>
        <v>2314.912928141041</v>
      </c>
      <c r="AK74" s="62">
        <f t="shared" si="5"/>
        <v>3762.4317453542672</v>
      </c>
      <c r="AL74" s="62">
        <f t="shared" si="5"/>
        <v>49283.355653308317</v>
      </c>
      <c r="AM74" s="62">
        <f t="shared" si="5"/>
        <v>1204.0463716903287</v>
      </c>
      <c r="AN74" s="62">
        <f t="shared" si="5"/>
        <v>7872.88035748121</v>
      </c>
      <c r="AO74" s="62">
        <f t="shared" si="5"/>
        <v>3433.939139063255</v>
      </c>
      <c r="AP74" s="62">
        <f t="shared" si="5"/>
        <v>4173.0472140313541</v>
      </c>
      <c r="AQ74" s="62">
        <f t="shared" si="5"/>
        <v>562.02031122485801</v>
      </c>
      <c r="AR74" s="62">
        <f t="shared" si="5"/>
        <v>760.49226649719344</v>
      </c>
      <c r="AS74" s="62">
        <f t="shared" si="5"/>
        <v>244.78983416836505</v>
      </c>
      <c r="AT74" s="62">
        <f t="shared" si="5"/>
        <v>180.47326063365909</v>
      </c>
      <c r="AU74" s="62">
        <f t="shared" si="5"/>
        <v>403.68416300800396</v>
      </c>
      <c r="AV74" s="62">
        <f t="shared" si="5"/>
        <v>123.67625149174279</v>
      </c>
      <c r="AW74" s="62">
        <f t="shared" si="5"/>
        <v>82.122877128616764</v>
      </c>
      <c r="AX74" s="62">
        <f t="shared" si="5"/>
        <v>2432.0119888368527</v>
      </c>
      <c r="AY74" s="62">
        <f t="shared" si="5"/>
        <v>2149.2072320213879</v>
      </c>
      <c r="AZ74" s="62">
        <f t="shared" si="5"/>
        <v>3541.5797109873924</v>
      </c>
      <c r="BA74" s="62">
        <f t="shared" si="5"/>
        <v>19.224951421416222</v>
      </c>
      <c r="BB74" s="62">
        <f t="shared" si="5"/>
        <v>399.80811661491413</v>
      </c>
      <c r="BC74" s="62">
        <f t="shared" si="5"/>
        <v>843.81497169215515</v>
      </c>
      <c r="BD74" s="62">
        <f t="shared" si="5"/>
        <v>3650.7023045643386</v>
      </c>
      <c r="BE74" s="62">
        <f t="shared" si="5"/>
        <v>433.78205629476008</v>
      </c>
      <c r="BF74" s="62">
        <f t="shared" si="5"/>
        <v>112.33340824413142</v>
      </c>
      <c r="BG74" s="62">
        <f t="shared" si="5"/>
        <v>10227.618309830717</v>
      </c>
      <c r="BH74" s="62">
        <f t="shared" si="5"/>
        <v>15950.213343801284</v>
      </c>
      <c r="BI74" s="62">
        <f t="shared" si="5"/>
        <v>968.97974162771038</v>
      </c>
      <c r="BJ74" s="62">
        <f t="shared" si="5"/>
        <v>6105.6505601247964</v>
      </c>
      <c r="BK74" s="62">
        <f t="shared" si="5"/>
        <v>145.71612368057612</v>
      </c>
      <c r="BL74" s="62">
        <f t="shared" si="5"/>
        <v>22979.488892276469</v>
      </c>
      <c r="BM74" s="62">
        <f t="shared" si="5"/>
        <v>26774.100536732276</v>
      </c>
      <c r="BN74" s="62">
        <f t="shared" si="5"/>
        <v>4217.2571486354773</v>
      </c>
      <c r="BO74" s="62">
        <f t="shared" ref="BO74:BS74" si="6">SUM(BO5:BO73)</f>
        <v>4647.775771255875</v>
      </c>
      <c r="BP74" s="62">
        <f t="shared" si="6"/>
        <v>2984.1508417636546</v>
      </c>
      <c r="BQ74" s="62">
        <f t="shared" si="6"/>
        <v>2588.2037643291624</v>
      </c>
      <c r="BR74" s="62">
        <f t="shared" si="6"/>
        <v>5509.436715287693</v>
      </c>
      <c r="BS74" s="62">
        <f t="shared" si="6"/>
        <v>0</v>
      </c>
      <c r="BT74" s="65">
        <f>SUM(C74:BS74)</f>
        <v>1099255.7174403642</v>
      </c>
      <c r="BU74" s="62">
        <f t="shared" ref="BU74:CJ74" si="7">+SUM(BU5:BU73)</f>
        <v>652179.72976168012</v>
      </c>
      <c r="BV74" s="62">
        <f t="shared" si="7"/>
        <v>0</v>
      </c>
      <c r="BW74" s="62">
        <f t="shared" si="7"/>
        <v>1544.9950559037065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45799.781781780839</v>
      </c>
      <c r="CD74" s="62">
        <f t="shared" si="7"/>
        <v>60950.462403819591</v>
      </c>
      <c r="CE74" s="62">
        <f t="shared" si="7"/>
        <v>7.0937680430324246</v>
      </c>
      <c r="CF74" s="62">
        <f t="shared" si="7"/>
        <v>0</v>
      </c>
      <c r="CG74" s="62">
        <f t="shared" si="7"/>
        <v>9376.5250871754124</v>
      </c>
      <c r="CH74" s="62">
        <f t="shared" si="7"/>
        <v>149273.44941013082</v>
      </c>
      <c r="CI74" s="62">
        <f t="shared" si="7"/>
        <v>1594139.2652911025</v>
      </c>
      <c r="CJ74" s="62">
        <f t="shared" si="7"/>
        <v>3612527.02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activeCellId="1" sqref="G17 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2023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8263.2907206933269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12.183518147744291</v>
      </c>
      <c r="AE5" s="29">
        <v>64.567680924025098</v>
      </c>
      <c r="AF5" s="29">
        <v>709.66656196599024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8714.4775950660933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1.7487789127160176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11.384943667203057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0.13738948588364355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7.3892454839049391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75314.510919217573</v>
      </c>
      <c r="D9" s="29">
        <v>3631.4360169494453</v>
      </c>
      <c r="E9" s="29">
        <v>21650.293121809682</v>
      </c>
      <c r="F9" s="29">
        <v>640.19772801891315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7.8748576084978882E-3</v>
      </c>
      <c r="O9" s="29">
        <v>0</v>
      </c>
      <c r="P9" s="29">
        <v>0</v>
      </c>
      <c r="Q9" s="29">
        <v>88.749147168013181</v>
      </c>
      <c r="R9" s="29">
        <v>1.9372568188528793E-2</v>
      </c>
      <c r="S9" s="29">
        <v>8.0911678113806165</v>
      </c>
      <c r="T9" s="29">
        <v>3.9765590815826668</v>
      </c>
      <c r="U9" s="29">
        <v>0</v>
      </c>
      <c r="V9" s="29">
        <v>0</v>
      </c>
      <c r="W9" s="29">
        <v>0</v>
      </c>
      <c r="X9" s="29">
        <v>1.0157361448891767E-4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65.002432499423776</v>
      </c>
      <c r="AF9" s="29">
        <v>1516.9488829397612</v>
      </c>
      <c r="AG9" s="29">
        <v>0</v>
      </c>
      <c r="AH9" s="29">
        <v>0</v>
      </c>
      <c r="AI9" s="29">
        <v>0</v>
      </c>
      <c r="AJ9" s="29">
        <v>3.488207688998564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0.12398089722595208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226196.68797937591</v>
      </c>
      <c r="H10" s="29">
        <v>76972.374991913515</v>
      </c>
      <c r="I10" s="29">
        <v>0</v>
      </c>
      <c r="J10" s="29">
        <v>0</v>
      </c>
      <c r="K10" s="29">
        <v>99.919679119803746</v>
      </c>
      <c r="L10" s="29">
        <v>0</v>
      </c>
      <c r="M10" s="29">
        <v>0</v>
      </c>
      <c r="N10" s="29">
        <v>4940.4002918035922</v>
      </c>
      <c r="O10" s="29">
        <v>15992.407130575382</v>
      </c>
      <c r="P10" s="29">
        <v>0</v>
      </c>
      <c r="Q10" s="29">
        <v>121.62424317368863</v>
      </c>
      <c r="R10" s="29">
        <v>0.18150652433376208</v>
      </c>
      <c r="S10" s="29">
        <v>294.25274589884719</v>
      </c>
      <c r="T10" s="29">
        <v>57.783330556951285</v>
      </c>
      <c r="U10" s="29">
        <v>0</v>
      </c>
      <c r="V10" s="29">
        <v>0</v>
      </c>
      <c r="W10" s="29">
        <v>0</v>
      </c>
      <c r="X10" s="29">
        <v>3.4076365360247856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3867.79397413986</v>
      </c>
      <c r="AF10" s="29">
        <v>650.54676601654057</v>
      </c>
      <c r="AG10" s="29">
        <v>0</v>
      </c>
      <c r="AH10" s="29">
        <v>0</v>
      </c>
      <c r="AI10" s="29">
        <v>0</v>
      </c>
      <c r="AJ10" s="29">
        <v>8.9682581475280898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112.83850138789518</v>
      </c>
      <c r="AR10" s="29">
        <v>8302.2437328320993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75.131318776575682</v>
      </c>
      <c r="I11" s="29">
        <v>0</v>
      </c>
      <c r="J11" s="29">
        <v>0</v>
      </c>
      <c r="K11" s="29">
        <v>1412.5378692106449</v>
      </c>
      <c r="L11" s="29">
        <v>0</v>
      </c>
      <c r="M11" s="29">
        <v>0</v>
      </c>
      <c r="N11" s="29">
        <v>1487.2274966175407</v>
      </c>
      <c r="O11" s="29">
        <v>0</v>
      </c>
      <c r="P11" s="29">
        <v>0</v>
      </c>
      <c r="Q11" s="29">
        <v>0.32247643381067781</v>
      </c>
      <c r="R11" s="29">
        <v>0.7067531235190524</v>
      </c>
      <c r="S11" s="29">
        <v>0.16016943851595994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67.726797449333759</v>
      </c>
      <c r="AF11" s="29">
        <v>0</v>
      </c>
      <c r="AG11" s="29">
        <v>0</v>
      </c>
      <c r="AH11" s="29">
        <v>0</v>
      </c>
      <c r="AI11" s="29">
        <v>0</v>
      </c>
      <c r="AJ11" s="29">
        <v>67.91482348007915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0.27955744510167496</v>
      </c>
      <c r="O12" s="29">
        <v>0</v>
      </c>
      <c r="P12" s="29">
        <v>0</v>
      </c>
      <c r="Q12" s="29">
        <v>0</v>
      </c>
      <c r="R12" s="29">
        <v>0.68499646447910589</v>
      </c>
      <c r="S12" s="29">
        <v>33.391902577462574</v>
      </c>
      <c r="T12" s="29">
        <v>0</v>
      </c>
      <c r="U12" s="29">
        <v>0</v>
      </c>
      <c r="V12" s="29">
        <v>0</v>
      </c>
      <c r="W12" s="29">
        <v>0</v>
      </c>
      <c r="X12" s="29">
        <v>4.1164043766561374E-3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173.24844564406041</v>
      </c>
      <c r="AF12" s="29">
        <v>0</v>
      </c>
      <c r="AG12" s="29">
        <v>0</v>
      </c>
      <c r="AH12" s="29">
        <v>0</v>
      </c>
      <c r="AI12" s="29">
        <v>0</v>
      </c>
      <c r="AJ12" s="29">
        <v>1.551344012545318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146.966448361928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798.67853259738422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16.187095570412108</v>
      </c>
      <c r="O13" s="29">
        <v>29.389749293317283</v>
      </c>
      <c r="P13" s="29">
        <v>3.7596906991212549E-2</v>
      </c>
      <c r="Q13" s="29">
        <v>0</v>
      </c>
      <c r="R13" s="29">
        <v>6.1520017484862626</v>
      </c>
      <c r="S13" s="29">
        <v>5.9076924975857272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1.1650661887758998E-3</v>
      </c>
      <c r="AB13" s="29">
        <v>0</v>
      </c>
      <c r="AC13" s="29">
        <v>0</v>
      </c>
      <c r="AD13" s="29">
        <v>0</v>
      </c>
      <c r="AE13" s="29">
        <v>26.580108735305075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5.6075166530173172E-3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23.810799900234581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0.55835704729279034</v>
      </c>
      <c r="T14" s="29">
        <v>0</v>
      </c>
      <c r="U14" s="29">
        <v>0</v>
      </c>
      <c r="V14" s="29">
        <v>0</v>
      </c>
      <c r="W14" s="29">
        <v>0</v>
      </c>
      <c r="X14" s="29">
        <v>22.37490667861131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483.98500699483481</v>
      </c>
      <c r="D15" s="29">
        <v>429.66187716178251</v>
      </c>
      <c r="E15" s="29">
        <v>0.11999614270062423</v>
      </c>
      <c r="F15" s="29">
        <v>8.0945091527471584E-3</v>
      </c>
      <c r="G15" s="29">
        <v>10.406237908199858</v>
      </c>
      <c r="H15" s="29">
        <v>8.1776285367827288</v>
      </c>
      <c r="I15" s="29">
        <v>0</v>
      </c>
      <c r="J15" s="29">
        <v>0</v>
      </c>
      <c r="K15" s="29">
        <v>405.07049552558516</v>
      </c>
      <c r="L15" s="29">
        <v>0</v>
      </c>
      <c r="M15" s="29">
        <v>0</v>
      </c>
      <c r="N15" s="29">
        <v>4.1632485197567322</v>
      </c>
      <c r="O15" s="29">
        <v>2.2553646819710429</v>
      </c>
      <c r="P15" s="29">
        <v>67.353156697540882</v>
      </c>
      <c r="Q15" s="29">
        <v>14.501224228061774</v>
      </c>
      <c r="R15" s="29">
        <v>614.44969849159179</v>
      </c>
      <c r="S15" s="29">
        <v>72.310595207986637</v>
      </c>
      <c r="T15" s="29">
        <v>100.94399658238116</v>
      </c>
      <c r="U15" s="29">
        <v>0</v>
      </c>
      <c r="V15" s="29">
        <v>0</v>
      </c>
      <c r="W15" s="29">
        <v>0</v>
      </c>
      <c r="X15" s="29">
        <v>19.816165352441118</v>
      </c>
      <c r="Y15" s="29">
        <v>0</v>
      </c>
      <c r="Z15" s="29">
        <v>0</v>
      </c>
      <c r="AA15" s="29">
        <v>2.5243407461900572E-2</v>
      </c>
      <c r="AB15" s="29">
        <v>0</v>
      </c>
      <c r="AC15" s="29">
        <v>0</v>
      </c>
      <c r="AD15" s="29">
        <v>0</v>
      </c>
      <c r="AE15" s="29">
        <v>4500.6096186533878</v>
      </c>
      <c r="AF15" s="29">
        <v>167.36870620068365</v>
      </c>
      <c r="AG15" s="29">
        <v>0</v>
      </c>
      <c r="AH15" s="29">
        <v>0</v>
      </c>
      <c r="AI15" s="29">
        <v>0</v>
      </c>
      <c r="AJ15" s="29">
        <v>195.76196570011157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799.6103547672501</v>
      </c>
      <c r="AR15" s="29">
        <v>267.08998544633386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27.924267176356601</v>
      </c>
      <c r="D16" s="29">
        <v>23.069138559055791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7.0734676594680036E-3</v>
      </c>
      <c r="T16" s="29">
        <v>0.28259292080403942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0.84466199094467653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9.8422851995275664</v>
      </c>
      <c r="H17" s="29">
        <v>0</v>
      </c>
      <c r="I17" s="29">
        <v>0</v>
      </c>
      <c r="J17" s="29">
        <v>0</v>
      </c>
      <c r="K17" s="29">
        <v>884.80876561115292</v>
      </c>
      <c r="L17" s="29">
        <v>0</v>
      </c>
      <c r="M17" s="29">
        <v>0</v>
      </c>
      <c r="N17" s="29">
        <v>2450.3101894996389</v>
      </c>
      <c r="O17" s="29">
        <v>238.50879522396528</v>
      </c>
      <c r="P17" s="29">
        <v>0.15188831576764286</v>
      </c>
      <c r="Q17" s="29">
        <v>2283.3323779413668</v>
      </c>
      <c r="R17" s="29">
        <v>1118.6702211538011</v>
      </c>
      <c r="S17" s="29">
        <v>184.97623283545249</v>
      </c>
      <c r="T17" s="29">
        <v>6.6791738854298881</v>
      </c>
      <c r="U17" s="29">
        <v>0</v>
      </c>
      <c r="V17" s="29">
        <v>0</v>
      </c>
      <c r="W17" s="29">
        <v>0</v>
      </c>
      <c r="X17" s="29">
        <v>610.0849618006863</v>
      </c>
      <c r="Y17" s="29">
        <v>0</v>
      </c>
      <c r="Z17" s="29">
        <v>0</v>
      </c>
      <c r="AA17" s="29">
        <v>2.8236794571970099</v>
      </c>
      <c r="AB17" s="29">
        <v>0</v>
      </c>
      <c r="AC17" s="29">
        <v>0</v>
      </c>
      <c r="AD17" s="29">
        <v>0.50969981506397244</v>
      </c>
      <c r="AE17" s="29">
        <v>65.596757149769388</v>
      </c>
      <c r="AF17" s="29">
        <v>0</v>
      </c>
      <c r="AG17" s="29">
        <v>0</v>
      </c>
      <c r="AH17" s="29">
        <v>0</v>
      </c>
      <c r="AI17" s="29">
        <v>0</v>
      </c>
      <c r="AJ17" s="29">
        <v>143.23266970147813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571.19997712722363</v>
      </c>
      <c r="AR17" s="29">
        <v>1935.2263998494984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218.63266573034798</v>
      </c>
      <c r="L18" s="29">
        <v>0</v>
      </c>
      <c r="M18" s="29">
        <v>0</v>
      </c>
      <c r="N18" s="29">
        <v>3323.6716127401764</v>
      </c>
      <c r="O18" s="29">
        <v>0</v>
      </c>
      <c r="P18" s="29">
        <v>0</v>
      </c>
      <c r="Q18" s="29">
        <v>29180.410315001263</v>
      </c>
      <c r="R18" s="29">
        <v>40.535214199993611</v>
      </c>
      <c r="S18" s="29">
        <v>4.1911824874545234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112.57112532795479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257.52028093814238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127.57736925693762</v>
      </c>
      <c r="L19" s="29">
        <v>0</v>
      </c>
      <c r="M19" s="29">
        <v>0</v>
      </c>
      <c r="N19" s="29">
        <v>31.830527262999851</v>
      </c>
      <c r="O19" s="29">
        <v>0</v>
      </c>
      <c r="P19" s="29">
        <v>3.776296036160845E-2</v>
      </c>
      <c r="Q19" s="29">
        <v>19.989312051354474</v>
      </c>
      <c r="R19" s="29">
        <v>142.21763245930353</v>
      </c>
      <c r="S19" s="29">
        <v>17.157389388780445</v>
      </c>
      <c r="T19" s="29">
        <v>0</v>
      </c>
      <c r="U19" s="29">
        <v>0</v>
      </c>
      <c r="V19" s="29">
        <v>0</v>
      </c>
      <c r="W19" s="29">
        <v>0</v>
      </c>
      <c r="X19" s="29">
        <v>74.911155797352109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2.8540879372238868</v>
      </c>
      <c r="AE19" s="29">
        <v>21.000600851178259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0.1816971355415431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16.689371430790924</v>
      </c>
      <c r="H20" s="29">
        <v>0</v>
      </c>
      <c r="I20" s="29">
        <v>0</v>
      </c>
      <c r="J20" s="29">
        <v>0</v>
      </c>
      <c r="K20" s="29">
        <v>556.91551217626545</v>
      </c>
      <c r="L20" s="29">
        <v>0</v>
      </c>
      <c r="M20" s="29">
        <v>0</v>
      </c>
      <c r="N20" s="29">
        <v>261.78436962827732</v>
      </c>
      <c r="O20" s="29">
        <v>2.1541470958785016</v>
      </c>
      <c r="P20" s="29">
        <v>172.04502771949845</v>
      </c>
      <c r="Q20" s="29">
        <v>5436.4568129199433</v>
      </c>
      <c r="R20" s="29">
        <v>968.25295214633763</v>
      </c>
      <c r="S20" s="29">
        <v>429.2083927925342</v>
      </c>
      <c r="T20" s="29">
        <v>0</v>
      </c>
      <c r="U20" s="29">
        <v>0</v>
      </c>
      <c r="V20" s="29">
        <v>0</v>
      </c>
      <c r="W20" s="29">
        <v>0</v>
      </c>
      <c r="X20" s="29">
        <v>19.156427898927333</v>
      </c>
      <c r="Y20" s="29">
        <v>0</v>
      </c>
      <c r="Z20" s="29">
        <v>0</v>
      </c>
      <c r="AA20" s="29">
        <v>53.969648759775154</v>
      </c>
      <c r="AB20" s="29">
        <v>0</v>
      </c>
      <c r="AC20" s="29">
        <v>0</v>
      </c>
      <c r="AD20" s="29">
        <v>53.970050848539664</v>
      </c>
      <c r="AE20" s="29">
        <v>16.222009113422285</v>
      </c>
      <c r="AF20" s="29">
        <v>0</v>
      </c>
      <c r="AG20" s="29">
        <v>0</v>
      </c>
      <c r="AH20" s="29">
        <v>0</v>
      </c>
      <c r="AI20" s="29">
        <v>0</v>
      </c>
      <c r="AJ20" s="29">
        <v>12.0610618294197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127.81155975301371</v>
      </c>
      <c r="AR20" s="29">
        <v>8.596882742932479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132.19333977545224</v>
      </c>
      <c r="H21" s="29">
        <v>0</v>
      </c>
      <c r="I21" s="29">
        <v>0</v>
      </c>
      <c r="J21" s="29">
        <v>0</v>
      </c>
      <c r="K21" s="29">
        <v>1.2651789443441073</v>
      </c>
      <c r="L21" s="29">
        <v>0</v>
      </c>
      <c r="M21" s="29">
        <v>0</v>
      </c>
      <c r="N21" s="29">
        <v>83.847028665691511</v>
      </c>
      <c r="O21" s="29">
        <v>5.5534472324692441</v>
      </c>
      <c r="P21" s="29">
        <v>0</v>
      </c>
      <c r="Q21" s="29">
        <v>0</v>
      </c>
      <c r="R21" s="29">
        <v>22.427589071641471</v>
      </c>
      <c r="S21" s="29">
        <v>4.3143776662587605</v>
      </c>
      <c r="T21" s="29">
        <v>1477.9157714908506</v>
      </c>
      <c r="U21" s="29">
        <v>0</v>
      </c>
      <c r="V21" s="29">
        <v>0</v>
      </c>
      <c r="W21" s="29">
        <v>0</v>
      </c>
      <c r="X21" s="29">
        <v>4.1265657647678996E-3</v>
      </c>
      <c r="Y21" s="29">
        <v>0</v>
      </c>
      <c r="Z21" s="29">
        <v>0</v>
      </c>
      <c r="AA21" s="29">
        <v>2614.1937101362651</v>
      </c>
      <c r="AB21" s="29">
        <v>0</v>
      </c>
      <c r="AC21" s="29">
        <v>0</v>
      </c>
      <c r="AD21" s="29">
        <v>904.08032717172262</v>
      </c>
      <c r="AE21" s="29">
        <v>6.0762313336384111</v>
      </c>
      <c r="AF21" s="29">
        <v>0</v>
      </c>
      <c r="AG21" s="29">
        <v>0</v>
      </c>
      <c r="AH21" s="29">
        <v>0</v>
      </c>
      <c r="AI21" s="29">
        <v>0</v>
      </c>
      <c r="AJ21" s="29">
        <v>2.7037550657819547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1551.9997665108644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6.4259271607501542E-3</v>
      </c>
      <c r="D22" s="29">
        <v>0</v>
      </c>
      <c r="E22" s="29">
        <v>7.7702054015857591E-3</v>
      </c>
      <c r="F22" s="29">
        <v>0</v>
      </c>
      <c r="G22" s="29">
        <v>26.514440808923528</v>
      </c>
      <c r="H22" s="29">
        <v>0</v>
      </c>
      <c r="I22" s="29">
        <v>0</v>
      </c>
      <c r="J22" s="29">
        <v>0</v>
      </c>
      <c r="K22" s="29">
        <v>130.44687317163184</v>
      </c>
      <c r="L22" s="29">
        <v>0</v>
      </c>
      <c r="M22" s="29">
        <v>0</v>
      </c>
      <c r="N22" s="29">
        <v>6404.0630389069483</v>
      </c>
      <c r="O22" s="29">
        <v>44.266291867527933</v>
      </c>
      <c r="P22" s="29">
        <v>10463.250026166934</v>
      </c>
      <c r="Q22" s="29">
        <v>0</v>
      </c>
      <c r="R22" s="29">
        <v>1910.3241425758231</v>
      </c>
      <c r="S22" s="29">
        <v>12.062360474233602</v>
      </c>
      <c r="T22" s="29">
        <v>6.0166302646546077</v>
      </c>
      <c r="U22" s="29">
        <v>0</v>
      </c>
      <c r="V22" s="29">
        <v>0</v>
      </c>
      <c r="W22" s="29">
        <v>0</v>
      </c>
      <c r="X22" s="29">
        <v>416.47138342545549</v>
      </c>
      <c r="Y22" s="29">
        <v>0</v>
      </c>
      <c r="Z22" s="29">
        <v>0</v>
      </c>
      <c r="AA22" s="29">
        <v>3.6286023938579916E-2</v>
      </c>
      <c r="AB22" s="29">
        <v>0</v>
      </c>
      <c r="AC22" s="29">
        <v>0</v>
      </c>
      <c r="AD22" s="29">
        <v>0.83004433707930902</v>
      </c>
      <c r="AE22" s="29">
        <v>104.52803632790844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124.66148044579225</v>
      </c>
      <c r="AR22" s="29">
        <v>9.6416549610807853E-2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9.4100135283660595</v>
      </c>
      <c r="E23" s="29">
        <v>3.0948186521251954E-4</v>
      </c>
      <c r="F23" s="29">
        <v>0</v>
      </c>
      <c r="G23" s="29">
        <v>1.2812642836395898</v>
      </c>
      <c r="H23" s="29">
        <v>0</v>
      </c>
      <c r="I23" s="29">
        <v>0</v>
      </c>
      <c r="J23" s="29">
        <v>0</v>
      </c>
      <c r="K23" s="29">
        <v>406.93551760410264</v>
      </c>
      <c r="L23" s="29">
        <v>0</v>
      </c>
      <c r="M23" s="29">
        <v>0</v>
      </c>
      <c r="N23" s="29">
        <v>50.686596789017464</v>
      </c>
      <c r="O23" s="29">
        <v>2.2456740683050924</v>
      </c>
      <c r="P23" s="29">
        <v>8325.8324929069659</v>
      </c>
      <c r="Q23" s="29">
        <v>23.853103643598686</v>
      </c>
      <c r="R23" s="29">
        <v>1216.255190674314</v>
      </c>
      <c r="S23" s="29">
        <v>111.96464570691339</v>
      </c>
      <c r="T23" s="29">
        <v>18.65233385855365</v>
      </c>
      <c r="U23" s="29">
        <v>0</v>
      </c>
      <c r="V23" s="29">
        <v>0</v>
      </c>
      <c r="W23" s="29">
        <v>288.41986414193207</v>
      </c>
      <c r="X23" s="29">
        <v>44.558415310688005</v>
      </c>
      <c r="Y23" s="29">
        <v>0</v>
      </c>
      <c r="Z23" s="29">
        <v>0</v>
      </c>
      <c r="AA23" s="29">
        <v>0.26922465743350504</v>
      </c>
      <c r="AB23" s="29">
        <v>0</v>
      </c>
      <c r="AC23" s="29">
        <v>0</v>
      </c>
      <c r="AD23" s="29">
        <v>32.024475370534759</v>
      </c>
      <c r="AE23" s="29">
        <v>23.10224242534742</v>
      </c>
      <c r="AF23" s="29">
        <v>0</v>
      </c>
      <c r="AG23" s="29">
        <v>0</v>
      </c>
      <c r="AH23" s="29">
        <v>0</v>
      </c>
      <c r="AI23" s="29">
        <v>0</v>
      </c>
      <c r="AJ23" s="29">
        <v>217.28354176019801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188.02645616359649</v>
      </c>
      <c r="AR23" s="29">
        <v>0.45153406641204064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83.85545988920768</v>
      </c>
      <c r="H24" s="29">
        <v>0</v>
      </c>
      <c r="I24" s="29">
        <v>0</v>
      </c>
      <c r="J24" s="29">
        <v>0</v>
      </c>
      <c r="K24" s="29">
        <v>5.4653793308782309E-4</v>
      </c>
      <c r="L24" s="29">
        <v>0</v>
      </c>
      <c r="M24" s="29">
        <v>0</v>
      </c>
      <c r="N24" s="29">
        <v>301.06134191100415</v>
      </c>
      <c r="O24" s="29">
        <v>1.0133602300237325</v>
      </c>
      <c r="P24" s="29">
        <v>199.83144592772794</v>
      </c>
      <c r="Q24" s="29">
        <v>0.53378511867972223</v>
      </c>
      <c r="R24" s="29">
        <v>0.22322527903946274</v>
      </c>
      <c r="S24" s="29">
        <v>0.1202014633559717</v>
      </c>
      <c r="T24" s="29">
        <v>9.5401778083870951E-5</v>
      </c>
      <c r="U24" s="29">
        <v>0</v>
      </c>
      <c r="V24" s="29">
        <v>0</v>
      </c>
      <c r="W24" s="29">
        <v>12190.685332291121</v>
      </c>
      <c r="X24" s="29">
        <v>501.13107822611835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630.35994130996085</v>
      </c>
      <c r="AE24" s="29">
        <v>0.76229347077137022</v>
      </c>
      <c r="AF24" s="29">
        <v>0</v>
      </c>
      <c r="AG24" s="29">
        <v>0</v>
      </c>
      <c r="AH24" s="29">
        <v>0</v>
      </c>
      <c r="AI24" s="29">
        <v>0</v>
      </c>
      <c r="AJ24" s="29">
        <v>1.1769074156908789E-2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340.95352889189769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775.27453389063055</v>
      </c>
      <c r="H25" s="29">
        <v>0</v>
      </c>
      <c r="I25" s="29">
        <v>0</v>
      </c>
      <c r="J25" s="29">
        <v>0</v>
      </c>
      <c r="K25" s="29">
        <v>9.1113746989958458E-2</v>
      </c>
      <c r="L25" s="29">
        <v>0</v>
      </c>
      <c r="M25" s="29">
        <v>0</v>
      </c>
      <c r="N25" s="29">
        <v>1.3670131109067454</v>
      </c>
      <c r="O25" s="29">
        <v>26.056439159849123</v>
      </c>
      <c r="P25" s="29">
        <v>0</v>
      </c>
      <c r="Q25" s="29">
        <v>0</v>
      </c>
      <c r="R25" s="29">
        <v>243.21467567002716</v>
      </c>
      <c r="S25" s="29">
        <v>8.729749798902282E-4</v>
      </c>
      <c r="T25" s="29">
        <v>0.9347466216657675</v>
      </c>
      <c r="U25" s="29">
        <v>0</v>
      </c>
      <c r="V25" s="29">
        <v>0</v>
      </c>
      <c r="W25" s="29">
        <v>37969.710371609064</v>
      </c>
      <c r="X25" s="29">
        <v>3307.0286932581853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241.75986762341026</v>
      </c>
      <c r="AE25" s="29">
        <v>250.85659131034924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569.28836875619299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7.1792801879123416E-2</v>
      </c>
      <c r="D26" s="29">
        <v>0</v>
      </c>
      <c r="E26" s="29">
        <v>0</v>
      </c>
      <c r="F26" s="29">
        <v>0</v>
      </c>
      <c r="G26" s="29">
        <v>540.47150877532363</v>
      </c>
      <c r="H26" s="29">
        <v>63.219185258045762</v>
      </c>
      <c r="I26" s="29">
        <v>0</v>
      </c>
      <c r="J26" s="29">
        <v>0</v>
      </c>
      <c r="K26" s="29">
        <v>7.5603989570363614</v>
      </c>
      <c r="L26" s="29">
        <v>0</v>
      </c>
      <c r="M26" s="29">
        <v>0</v>
      </c>
      <c r="N26" s="29">
        <v>3161.5565147646535</v>
      </c>
      <c r="O26" s="29">
        <v>3012.0755029892966</v>
      </c>
      <c r="P26" s="29">
        <v>0</v>
      </c>
      <c r="Q26" s="29">
        <v>7622.4188246345557</v>
      </c>
      <c r="R26" s="29">
        <v>674.28555061824579</v>
      </c>
      <c r="S26" s="29">
        <v>123.177998581826</v>
      </c>
      <c r="T26" s="29">
        <v>982.13460400460303</v>
      </c>
      <c r="U26" s="29">
        <v>0</v>
      </c>
      <c r="V26" s="29">
        <v>0</v>
      </c>
      <c r="W26" s="29">
        <v>0</v>
      </c>
      <c r="X26" s="29">
        <v>98.833500013583603</v>
      </c>
      <c r="Y26" s="29">
        <v>0</v>
      </c>
      <c r="Z26" s="29">
        <v>0</v>
      </c>
      <c r="AA26" s="29">
        <v>8.8948404979992546</v>
      </c>
      <c r="AB26" s="29">
        <v>0</v>
      </c>
      <c r="AC26" s="29">
        <v>0</v>
      </c>
      <c r="AD26" s="29">
        <v>29.069140879286152</v>
      </c>
      <c r="AE26" s="29">
        <v>10061.605124366297</v>
      </c>
      <c r="AF26" s="29">
        <v>795.96933316087234</v>
      </c>
      <c r="AG26" s="29">
        <v>0</v>
      </c>
      <c r="AH26" s="29">
        <v>799.3226846811242</v>
      </c>
      <c r="AI26" s="29">
        <v>0</v>
      </c>
      <c r="AJ26" s="29">
        <v>12.70810586114038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223.11838081169083</v>
      </c>
      <c r="AR26" s="29">
        <v>3667.2349296118969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1.2401175654824147E-2</v>
      </c>
      <c r="L27" s="29">
        <v>0</v>
      </c>
      <c r="M27" s="29">
        <v>0</v>
      </c>
      <c r="N27" s="29">
        <v>7.007392480724052E-2</v>
      </c>
      <c r="O27" s="29">
        <v>2.1629566754159555</v>
      </c>
      <c r="P27" s="29">
        <v>0</v>
      </c>
      <c r="Q27" s="29">
        <v>0</v>
      </c>
      <c r="R27" s="29">
        <v>0.16075605979799684</v>
      </c>
      <c r="S27" s="29">
        <v>1.1961899576904471</v>
      </c>
      <c r="T27" s="29">
        <v>0</v>
      </c>
      <c r="U27" s="29">
        <v>0</v>
      </c>
      <c r="V27" s="29">
        <v>0</v>
      </c>
      <c r="W27" s="29">
        <v>630.5300267426361</v>
      </c>
      <c r="X27" s="29">
        <v>13.214272752214352</v>
      </c>
      <c r="Y27" s="29">
        <v>0</v>
      </c>
      <c r="Z27" s="29">
        <v>0</v>
      </c>
      <c r="AA27" s="29">
        <v>14.600420281999417</v>
      </c>
      <c r="AB27" s="29">
        <v>0</v>
      </c>
      <c r="AC27" s="29">
        <v>0</v>
      </c>
      <c r="AD27" s="29">
        <v>27.105569849307233</v>
      </c>
      <c r="AE27" s="29">
        <v>67.300568454371046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5.0965508833284627E-6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1333.0972409255387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92815.651671544416</v>
      </c>
      <c r="D74" s="7">
        <f t="shared" si="0"/>
        <v>4093.5770461986499</v>
      </c>
      <c r="E74" s="7">
        <f t="shared" si="0"/>
        <v>21650.426805156301</v>
      </c>
      <c r="F74" s="7">
        <f t="shared" si="0"/>
        <v>640.20582252806594</v>
      </c>
      <c r="G74" s="7">
        <f t="shared" si="0"/>
        <v>228591.89495393494</v>
      </c>
      <c r="H74" s="7">
        <f t="shared" si="0"/>
        <v>77118.903124484917</v>
      </c>
      <c r="I74" s="7">
        <f t="shared" si="0"/>
        <v>0</v>
      </c>
      <c r="J74" s="7">
        <f t="shared" si="0"/>
        <v>0</v>
      </c>
      <c r="K74" s="7">
        <f t="shared" si="0"/>
        <v>4251.9117762543146</v>
      </c>
      <c r="L74" s="7">
        <f t="shared" si="0"/>
        <v>0</v>
      </c>
      <c r="M74" s="7">
        <f t="shared" si="0"/>
        <v>23.810799900234581</v>
      </c>
      <c r="N74" s="7">
        <f t="shared" si="0"/>
        <v>22518.513872018135</v>
      </c>
      <c r="O74" s="7">
        <f t="shared" si="0"/>
        <v>19358.088859093401</v>
      </c>
      <c r="P74" s="7">
        <f t="shared" si="0"/>
        <v>19228.539397601788</v>
      </c>
      <c r="Q74" s="7">
        <f t="shared" si="0"/>
        <v>44792.191622314334</v>
      </c>
      <c r="R74" s="7">
        <f t="shared" si="0"/>
        <v>6958.761478828922</v>
      </c>
      <c r="S74" s="7">
        <f t="shared" si="0"/>
        <v>1303.0495482762105</v>
      </c>
      <c r="T74" s="7">
        <f t="shared" si="0"/>
        <v>2655.3198346692548</v>
      </c>
      <c r="U74" s="7">
        <f t="shared" si="0"/>
        <v>0</v>
      </c>
      <c r="V74" s="7">
        <f t="shared" si="0"/>
        <v>0</v>
      </c>
      <c r="W74" s="7">
        <f t="shared" si="0"/>
        <v>51079.345594784754</v>
      </c>
      <c r="X74" s="7">
        <f t="shared" si="0"/>
        <v>5130.9969415940441</v>
      </c>
      <c r="Y74" s="7">
        <f t="shared" si="0"/>
        <v>0</v>
      </c>
      <c r="Z74" s="7">
        <f t="shared" si="0"/>
        <v>0</v>
      </c>
      <c r="AA74" s="7">
        <f t="shared" si="0"/>
        <v>2807.385343616213</v>
      </c>
      <c r="AB74" s="7">
        <f t="shared" si="0"/>
        <v>0</v>
      </c>
      <c r="AC74" s="7">
        <f t="shared" si="0"/>
        <v>0</v>
      </c>
      <c r="AD74" s="7">
        <f t="shared" si="0"/>
        <v>1934.746723289873</v>
      </c>
      <c r="AE74" s="7">
        <f t="shared" si="0"/>
        <v>20715.676753773987</v>
      </c>
      <c r="AF74" s="7">
        <f t="shared" si="0"/>
        <v>3849.6382746804693</v>
      </c>
      <c r="AG74" s="7">
        <f t="shared" si="0"/>
        <v>0</v>
      </c>
      <c r="AH74" s="7">
        <f t="shared" si="0"/>
        <v>799.3226846811242</v>
      </c>
      <c r="AI74" s="7">
        <f t="shared" si="0"/>
        <v>0</v>
      </c>
      <c r="AJ74" s="7">
        <f t="shared" si="0"/>
        <v>665.68550232143764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2295.2018017065602</v>
      </c>
      <c r="AR74" s="7">
        <f t="shared" si="0"/>
        <v>16900.883528427974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2119.2481028356865</v>
      </c>
      <c r="D5" s="29">
        <v>3.8634166091829094</v>
      </c>
      <c r="E5" s="29">
        <v>3.2635776507744151E-2</v>
      </c>
      <c r="F5" s="29">
        <v>0.52382344455039831</v>
      </c>
      <c r="G5" s="29">
        <v>5843.5234658711797</v>
      </c>
      <c r="H5" s="29">
        <v>7.4661072398389552E-2</v>
      </c>
      <c r="I5" s="29">
        <v>4.9625833636011807</v>
      </c>
      <c r="J5" s="29">
        <v>1.639554563175431E-2</v>
      </c>
      <c r="K5" s="29">
        <v>2.480909267758186E-2</v>
      </c>
      <c r="L5" s="29">
        <v>0.17850180513367797</v>
      </c>
      <c r="M5" s="29">
        <v>0.60098363276816147</v>
      </c>
      <c r="N5" s="29">
        <v>13.236803286303946</v>
      </c>
      <c r="O5" s="29">
        <v>0.11126507824842528</v>
      </c>
      <c r="P5" s="29">
        <v>0.22158826565413983</v>
      </c>
      <c r="Q5" s="29">
        <v>1.3533146765437318E-3</v>
      </c>
      <c r="R5" s="29">
        <v>0.32881999565522457</v>
      </c>
      <c r="S5" s="29">
        <v>0.2985130002777161</v>
      </c>
      <c r="T5" s="29">
        <v>9.9974074646995967E-2</v>
      </c>
      <c r="U5" s="29">
        <v>1.1570444882567035</v>
      </c>
      <c r="V5" s="29">
        <v>6.2355537292569277E-2</v>
      </c>
      <c r="W5" s="29">
        <v>9.6066522958108101E-3</v>
      </c>
      <c r="X5" s="29">
        <v>0.28922712018976487</v>
      </c>
      <c r="Y5" s="29">
        <v>0.5623889810259064</v>
      </c>
      <c r="Z5" s="29">
        <v>0.48927995542040076</v>
      </c>
      <c r="AA5" s="29">
        <v>2.60102971843389E-2</v>
      </c>
      <c r="AB5" s="29">
        <v>0.92762419260558315</v>
      </c>
      <c r="AC5" s="29">
        <v>0.83402538791053316</v>
      </c>
      <c r="AD5" s="29">
        <v>1.5330242031298995</v>
      </c>
      <c r="AE5" s="29">
        <v>11.599422367514613</v>
      </c>
      <c r="AF5" s="29">
        <v>3.7610771454353902</v>
      </c>
      <c r="AG5" s="29">
        <v>0.7385032449238389</v>
      </c>
      <c r="AH5" s="29">
        <v>0.11600159674477784</v>
      </c>
      <c r="AI5" s="29">
        <v>2.8594405484440678E-2</v>
      </c>
      <c r="AJ5" s="29">
        <v>0.34764611674259593</v>
      </c>
      <c r="AK5" s="29">
        <v>0.21276427713202725</v>
      </c>
      <c r="AL5" s="29">
        <v>1316.9152857476934</v>
      </c>
      <c r="AM5" s="29">
        <v>0.76492343298559307</v>
      </c>
      <c r="AN5" s="29">
        <v>10.150213782661559</v>
      </c>
      <c r="AO5" s="29">
        <v>0.34947283717386146</v>
      </c>
      <c r="AP5" s="29">
        <v>3.8629037983103496</v>
      </c>
      <c r="AQ5" s="29">
        <v>3.4539095562767996</v>
      </c>
      <c r="AR5" s="29">
        <v>10.867520256161248</v>
      </c>
      <c r="AS5" s="29">
        <v>0.26459290127001617</v>
      </c>
      <c r="AT5" s="29">
        <v>1.180037671468783</v>
      </c>
      <c r="AU5" s="29">
        <v>0.18067262756966296</v>
      </c>
      <c r="AV5" s="29">
        <v>9.0258665578349644E-3</v>
      </c>
      <c r="AW5" s="29">
        <v>8.2219016097688334E-5</v>
      </c>
      <c r="AX5" s="29">
        <v>5.2072843147231076</v>
      </c>
      <c r="AY5" s="29">
        <v>1.8338514898915439</v>
      </c>
      <c r="AZ5" s="29">
        <v>1.2841536643003457</v>
      </c>
      <c r="BA5" s="29">
        <v>0.46747844463937771</v>
      </c>
      <c r="BB5" s="29">
        <v>0.64722980989642198</v>
      </c>
      <c r="BC5" s="29">
        <v>1.4977695678778362</v>
      </c>
      <c r="BD5" s="29">
        <v>1.1723642917773225</v>
      </c>
      <c r="BE5" s="29">
        <v>1.8227979896518183</v>
      </c>
      <c r="BF5" s="29">
        <v>5.6013490935180224E-2</v>
      </c>
      <c r="BG5" s="29">
        <v>477.65672847309145</v>
      </c>
      <c r="BH5" s="29">
        <v>75.542976023951056</v>
      </c>
      <c r="BI5" s="29">
        <v>0.12485865931224134</v>
      </c>
      <c r="BJ5" s="29">
        <v>48.087649483629725</v>
      </c>
      <c r="BK5" s="29">
        <v>0.46819096359231011</v>
      </c>
      <c r="BL5" s="29">
        <v>59.800292550459069</v>
      </c>
      <c r="BM5" s="29">
        <v>282.25917656356108</v>
      </c>
      <c r="BN5" s="29">
        <v>10.673167411003492</v>
      </c>
      <c r="BO5" s="29">
        <v>10.61341750976748</v>
      </c>
      <c r="BP5" s="29">
        <v>3.2422385529449489</v>
      </c>
      <c r="BQ5" s="29">
        <v>0.10982507250037993</v>
      </c>
      <c r="BR5" s="29">
        <v>0.70968996525952488</v>
      </c>
      <c r="BS5" s="29">
        <v>0</v>
      </c>
      <c r="BT5" s="59">
        <f t="shared" ref="BT5:BT68" si="0">SUM(C5:BS5)</f>
        <v>10341.318087023978</v>
      </c>
      <c r="BU5" s="29">
        <v>10260.114309026811</v>
      </c>
      <c r="BV5" s="29">
        <v>0</v>
      </c>
      <c r="BW5" s="29">
        <v>2.4462430657014582E-2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35.187754382647782</v>
      </c>
      <c r="CF5" s="29">
        <v>0</v>
      </c>
      <c r="CG5" s="29">
        <v>0</v>
      </c>
      <c r="CH5" s="29">
        <v>931.61401298157159</v>
      </c>
      <c r="CI5" s="29">
        <v>5434.5901027449327</v>
      </c>
      <c r="CJ5" s="38">
        <f t="shared" ref="CJ5:CJ68" si="1">SUM(BT5:CI5)</f>
        <v>27002.848728590601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56.879394480058885</v>
      </c>
      <c r="D7" s="29">
        <v>0.13412021229343934</v>
      </c>
      <c r="E7" s="29">
        <v>4.5721542002647881</v>
      </c>
      <c r="F7" s="29">
        <v>0.37566787032273302</v>
      </c>
      <c r="G7" s="29">
        <v>20200.354466174762</v>
      </c>
      <c r="H7" s="29">
        <v>6.3012432529380963E-2</v>
      </c>
      <c r="I7" s="29">
        <v>0.10972477400515471</v>
      </c>
      <c r="J7" s="29">
        <v>7.6577608976678259E-3</v>
      </c>
      <c r="K7" s="29">
        <v>3.0740440174923708E-2</v>
      </c>
      <c r="L7" s="29">
        <v>0.20435281938347852</v>
      </c>
      <c r="M7" s="29">
        <v>0.92482446054935397</v>
      </c>
      <c r="N7" s="29">
        <v>5.6048232010089789</v>
      </c>
      <c r="O7" s="29">
        <v>9.6487787310614595E-2</v>
      </c>
      <c r="P7" s="29">
        <v>0.16289151395181989</v>
      </c>
      <c r="Q7" s="29">
        <v>1.2033624267763724E-3</v>
      </c>
      <c r="R7" s="29">
        <v>0.13882426541629242</v>
      </c>
      <c r="S7" s="29">
        <v>0.26988137335066464</v>
      </c>
      <c r="T7" s="29">
        <v>9.4737441962576233E-2</v>
      </c>
      <c r="U7" s="29">
        <v>1.0730710949317672</v>
      </c>
      <c r="V7" s="29">
        <v>4.6165358554511753E-2</v>
      </c>
      <c r="W7" s="29">
        <v>1.0720865256734954E-2</v>
      </c>
      <c r="X7" s="29">
        <v>0.2317019654465779</v>
      </c>
      <c r="Y7" s="29">
        <v>0.54041912620684363</v>
      </c>
      <c r="Z7" s="29">
        <v>0.31845345675872916</v>
      </c>
      <c r="AA7" s="29">
        <v>2.0675954423703128E-2</v>
      </c>
      <c r="AB7" s="29">
        <v>0.76238479565495809</v>
      </c>
      <c r="AC7" s="29">
        <v>0.93916967580683264</v>
      </c>
      <c r="AD7" s="29">
        <v>1.9446336816706178</v>
      </c>
      <c r="AE7" s="29">
        <v>15.631240337488068</v>
      </c>
      <c r="AF7" s="29">
        <v>3.0714184994703122</v>
      </c>
      <c r="AG7" s="29">
        <v>0.99135184649522612</v>
      </c>
      <c r="AH7" s="29">
        <v>0</v>
      </c>
      <c r="AI7" s="29">
        <v>4.8353290239559692E-2</v>
      </c>
      <c r="AJ7" s="29">
        <v>0.10622408330907797</v>
      </c>
      <c r="AK7" s="29">
        <v>0.22098110018984293</v>
      </c>
      <c r="AL7" s="29">
        <v>2091.3360323316851</v>
      </c>
      <c r="AM7" s="29">
        <v>0.77201169506916911</v>
      </c>
      <c r="AN7" s="29">
        <v>6.55876281226824</v>
      </c>
      <c r="AO7" s="29">
        <v>0.29351103554918245</v>
      </c>
      <c r="AP7" s="29">
        <v>4.232444448141008</v>
      </c>
      <c r="AQ7" s="29">
        <v>5.5413745787209425</v>
      </c>
      <c r="AR7" s="29">
        <v>18.269995346240151</v>
      </c>
      <c r="AS7" s="29">
        <v>0.35389795005650598</v>
      </c>
      <c r="AT7" s="29">
        <v>1.9359913515146787</v>
      </c>
      <c r="AU7" s="29">
        <v>0.10895899791538792</v>
      </c>
      <c r="AV7" s="29">
        <v>5.469829212619876E-4</v>
      </c>
      <c r="AW7" s="29">
        <v>0</v>
      </c>
      <c r="AX7" s="29">
        <v>7.8378276753472704</v>
      </c>
      <c r="AY7" s="29">
        <v>1.1562124989635891</v>
      </c>
      <c r="AZ7" s="29">
        <v>0.34230191212575178</v>
      </c>
      <c r="BA7" s="29">
        <v>0.80559644643465511</v>
      </c>
      <c r="BB7" s="29">
        <v>0.69499649975548139</v>
      </c>
      <c r="BC7" s="29">
        <v>2.1680215067140134</v>
      </c>
      <c r="BD7" s="29">
        <v>0.6140430274087072</v>
      </c>
      <c r="BE7" s="29">
        <v>2.853391107055284</v>
      </c>
      <c r="BF7" s="29">
        <v>7.384269437036832E-2</v>
      </c>
      <c r="BG7" s="29">
        <v>3.3930444571723615</v>
      </c>
      <c r="BH7" s="29">
        <v>77.313410402359892</v>
      </c>
      <c r="BI7" s="29">
        <v>0.15195185552658011</v>
      </c>
      <c r="BJ7" s="29">
        <v>46.634779297538778</v>
      </c>
      <c r="BK7" s="29">
        <v>0.69368374074445238</v>
      </c>
      <c r="BL7" s="29">
        <v>89.32865604396919</v>
      </c>
      <c r="BM7" s="29">
        <v>296.74884625330071</v>
      </c>
      <c r="BN7" s="29">
        <v>3.3500515995611679</v>
      </c>
      <c r="BO7" s="29">
        <v>7.0422957146638367</v>
      </c>
      <c r="BP7" s="29">
        <v>2.9318284579642539E-2</v>
      </c>
      <c r="BQ7" s="29">
        <v>0.12350874362095678</v>
      </c>
      <c r="BR7" s="29">
        <v>0.84421344067575155</v>
      </c>
      <c r="BS7" s="29">
        <v>0</v>
      </c>
      <c r="BT7" s="59">
        <f t="shared" si="0"/>
        <v>22967.585450434537</v>
      </c>
      <c r="BU7" s="29">
        <v>4082.1565531612864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-165.01051510826289</v>
      </c>
      <c r="CI7" s="29">
        <v>14224.101885725469</v>
      </c>
      <c r="CJ7" s="38">
        <f t="shared" si="1"/>
        <v>41108.833374213027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321.03555009748857</v>
      </c>
      <c r="D8" s="29">
        <v>0</v>
      </c>
      <c r="E8" s="29">
        <v>0</v>
      </c>
      <c r="F8" s="29">
        <v>471.57393048940531</v>
      </c>
      <c r="G8" s="29">
        <v>189.48932978808051</v>
      </c>
      <c r="H8" s="29">
        <v>0.81203946210505151</v>
      </c>
      <c r="I8" s="29">
        <v>0</v>
      </c>
      <c r="J8" s="29">
        <v>2.5505542448482603</v>
      </c>
      <c r="K8" s="29">
        <v>0</v>
      </c>
      <c r="L8" s="29">
        <v>0</v>
      </c>
      <c r="M8" s="29">
        <v>28.325543008424827</v>
      </c>
      <c r="N8" s="29">
        <v>23.587597936644787</v>
      </c>
      <c r="O8" s="29">
        <v>0</v>
      </c>
      <c r="P8" s="29">
        <v>1.1830886703503374</v>
      </c>
      <c r="Q8" s="29">
        <v>0.86053977780019697</v>
      </c>
      <c r="R8" s="29">
        <v>0.72509973599671107</v>
      </c>
      <c r="S8" s="29">
        <v>0.20681154840128649</v>
      </c>
      <c r="T8" s="29">
        <v>0.74208849720461623</v>
      </c>
      <c r="U8" s="29">
        <v>0.98882792278131149</v>
      </c>
      <c r="V8" s="29">
        <v>0</v>
      </c>
      <c r="W8" s="29">
        <v>0</v>
      </c>
      <c r="X8" s="29">
        <v>6.9162362770817535E-3</v>
      </c>
      <c r="Y8" s="29">
        <v>9.5841405441303526E-2</v>
      </c>
      <c r="Z8" s="29">
        <v>0</v>
      </c>
      <c r="AA8" s="29">
        <v>0</v>
      </c>
      <c r="AB8" s="29">
        <v>0</v>
      </c>
      <c r="AC8" s="29">
        <v>2.7108337072412523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171.59275824706745</v>
      </c>
      <c r="AM8" s="29">
        <v>0</v>
      </c>
      <c r="AN8" s="29">
        <v>1.2572180610339723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3.4581181385408763E-2</v>
      </c>
      <c r="BB8" s="29">
        <v>0</v>
      </c>
      <c r="BC8" s="29">
        <v>0.10220660276131928</v>
      </c>
      <c r="BD8" s="29">
        <v>0</v>
      </c>
      <c r="BE8" s="29">
        <v>0</v>
      </c>
      <c r="BF8" s="29">
        <v>0</v>
      </c>
      <c r="BG8" s="29">
        <v>20.111646623056288</v>
      </c>
      <c r="BH8" s="29">
        <v>134.92227989663081</v>
      </c>
      <c r="BI8" s="29">
        <v>2.0103299043125058</v>
      </c>
      <c r="BJ8" s="29">
        <v>16.65763976106809</v>
      </c>
      <c r="BK8" s="29">
        <v>0</v>
      </c>
      <c r="BL8" s="29">
        <v>38.183717251834985</v>
      </c>
      <c r="BM8" s="29">
        <v>53.131454209747474</v>
      </c>
      <c r="BN8" s="29">
        <v>0.95290366484237499</v>
      </c>
      <c r="BO8" s="29">
        <v>0.25282685946221078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1484.1041547916939</v>
      </c>
      <c r="BU8" s="29">
        <v>127.93166103393307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1.0309490710750511</v>
      </c>
      <c r="CI8" s="29">
        <v>339.14083000212082</v>
      </c>
      <c r="CJ8" s="38">
        <f t="shared" si="1"/>
        <v>1952.2075948988229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12083.592690149902</v>
      </c>
      <c r="D9" s="29">
        <v>1.496156841353949</v>
      </c>
      <c r="E9" s="29">
        <v>791.90070828070156</v>
      </c>
      <c r="F9" s="29">
        <v>13.086110022481146</v>
      </c>
      <c r="G9" s="29">
        <v>101485.97551578769</v>
      </c>
      <c r="H9" s="29">
        <v>103.26404202343869</v>
      </c>
      <c r="I9" s="29">
        <v>1.8776476378442755</v>
      </c>
      <c r="J9" s="29">
        <v>2.4240801676634036</v>
      </c>
      <c r="K9" s="29">
        <v>0.40662439099984876</v>
      </c>
      <c r="L9" s="29">
        <v>25.287453457765881</v>
      </c>
      <c r="M9" s="29">
        <v>3915.0024852041111</v>
      </c>
      <c r="N9" s="29">
        <v>833.67384707507006</v>
      </c>
      <c r="O9" s="29">
        <v>27.198993622150198</v>
      </c>
      <c r="P9" s="29">
        <v>30.3185330720863</v>
      </c>
      <c r="Q9" s="29">
        <v>11.670258917414293</v>
      </c>
      <c r="R9" s="29">
        <v>6.5068546564728615</v>
      </c>
      <c r="S9" s="29">
        <v>6.59033566895903</v>
      </c>
      <c r="T9" s="29">
        <v>2.0752590386686718</v>
      </c>
      <c r="U9" s="29">
        <v>27.541975710740338</v>
      </c>
      <c r="V9" s="29">
        <v>0.68061352618950266</v>
      </c>
      <c r="W9" s="29">
        <v>0.57402971790789059</v>
      </c>
      <c r="X9" s="29">
        <v>80.714975910878621</v>
      </c>
      <c r="Y9" s="29">
        <v>7.6870305998015942</v>
      </c>
      <c r="Z9" s="29">
        <v>5.0671545993287479</v>
      </c>
      <c r="AA9" s="29">
        <v>0.2843221793253517</v>
      </c>
      <c r="AB9" s="29">
        <v>15.218981702212423</v>
      </c>
      <c r="AC9" s="29">
        <v>35.1037993095972</v>
      </c>
      <c r="AD9" s="29">
        <v>33.90573146430954</v>
      </c>
      <c r="AE9" s="29">
        <v>726.43223543329123</v>
      </c>
      <c r="AF9" s="29">
        <v>98.581732760252976</v>
      </c>
      <c r="AG9" s="29">
        <v>11.539887240896368</v>
      </c>
      <c r="AH9" s="29">
        <v>0.48793455979037215</v>
      </c>
      <c r="AI9" s="29">
        <v>0.55132184576969612</v>
      </c>
      <c r="AJ9" s="29">
        <v>2.4255325209604295</v>
      </c>
      <c r="AK9" s="29">
        <v>5.0292736184721871</v>
      </c>
      <c r="AL9" s="29">
        <v>37719.835242709945</v>
      </c>
      <c r="AM9" s="29">
        <v>9.7409613180296279</v>
      </c>
      <c r="AN9" s="29">
        <v>88.597379378253933</v>
      </c>
      <c r="AO9" s="29">
        <v>7.8142282335690414</v>
      </c>
      <c r="AP9" s="29">
        <v>51.994098607976156</v>
      </c>
      <c r="AQ9" s="29">
        <v>61.329331007964839</v>
      </c>
      <c r="AR9" s="29">
        <v>200.01977969055204</v>
      </c>
      <c r="AS9" s="29">
        <v>4.1039994325099274</v>
      </c>
      <c r="AT9" s="29">
        <v>21.314977322259434</v>
      </c>
      <c r="AU9" s="29">
        <v>1.6790746862737609</v>
      </c>
      <c r="AV9" s="29">
        <v>4.4211951173345337E-2</v>
      </c>
      <c r="AW9" s="29">
        <v>1.6068886106894856E-3</v>
      </c>
      <c r="AX9" s="29">
        <v>88.118318817809822</v>
      </c>
      <c r="AY9" s="29">
        <v>17.469947008610493</v>
      </c>
      <c r="AZ9" s="29">
        <v>40.552090447106913</v>
      </c>
      <c r="BA9" s="29">
        <v>8.7708236163097428</v>
      </c>
      <c r="BB9" s="29">
        <v>8.590240958921207</v>
      </c>
      <c r="BC9" s="29">
        <v>24.97226120907693</v>
      </c>
      <c r="BD9" s="29">
        <v>10.113806772011328</v>
      </c>
      <c r="BE9" s="29">
        <v>31.778344669983163</v>
      </c>
      <c r="BF9" s="29">
        <v>0.85983292553397661</v>
      </c>
      <c r="BG9" s="29">
        <v>54.456608152653565</v>
      </c>
      <c r="BH9" s="29">
        <v>957.53897114733695</v>
      </c>
      <c r="BI9" s="29">
        <v>3.3272779365848479</v>
      </c>
      <c r="BJ9" s="29">
        <v>521.40744635880674</v>
      </c>
      <c r="BK9" s="29">
        <v>7.8278185004379734</v>
      </c>
      <c r="BL9" s="29">
        <v>983.47954812777391</v>
      </c>
      <c r="BM9" s="29">
        <v>3557.7180557743823</v>
      </c>
      <c r="BN9" s="29">
        <v>153.96322661637154</v>
      </c>
      <c r="BO9" s="29">
        <v>105.41769632426042</v>
      </c>
      <c r="BP9" s="29">
        <v>6.0123067456173409</v>
      </c>
      <c r="BQ9" s="29">
        <v>3.509478648251966</v>
      </c>
      <c r="BR9" s="29">
        <v>10.692562118524764</v>
      </c>
      <c r="BS9" s="29">
        <v>0</v>
      </c>
      <c r="BT9" s="59">
        <f t="shared" si="0"/>
        <v>165157.22568281801</v>
      </c>
      <c r="BU9" s="29">
        <v>127311.9602824516</v>
      </c>
      <c r="BV9" s="29">
        <v>0</v>
      </c>
      <c r="BW9" s="29">
        <v>117.35588274537699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0.13790146597892436</v>
      </c>
      <c r="CE9" s="29">
        <v>0</v>
      </c>
      <c r="CF9" s="29">
        <v>0</v>
      </c>
      <c r="CG9" s="29">
        <v>0</v>
      </c>
      <c r="CH9" s="29">
        <v>2334.945567480132</v>
      </c>
      <c r="CI9" s="29">
        <v>71299.453482825396</v>
      </c>
      <c r="CJ9" s="38">
        <f t="shared" si="1"/>
        <v>366221.07879978651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294.27462808209714</v>
      </c>
      <c r="D10" s="29">
        <v>5.6345683321738047</v>
      </c>
      <c r="E10" s="29">
        <v>62.079019844029908</v>
      </c>
      <c r="F10" s="29">
        <v>212.5990636865275</v>
      </c>
      <c r="G10" s="29">
        <v>1271.3328021123039</v>
      </c>
      <c r="H10" s="29">
        <v>25366.853764869549</v>
      </c>
      <c r="I10" s="29">
        <v>299.10007207197924</v>
      </c>
      <c r="J10" s="29">
        <v>467.69284927019334</v>
      </c>
      <c r="K10" s="29">
        <v>77.369632597531464</v>
      </c>
      <c r="L10" s="29">
        <v>44.758823299107583</v>
      </c>
      <c r="M10" s="29">
        <v>937.71244069535544</v>
      </c>
      <c r="N10" s="29">
        <v>389.00645305542133</v>
      </c>
      <c r="O10" s="29">
        <v>1316.3809427842898</v>
      </c>
      <c r="P10" s="29">
        <v>504.96046462073423</v>
      </c>
      <c r="Q10" s="29">
        <v>335.89437191663183</v>
      </c>
      <c r="R10" s="29">
        <v>1699.7310289675968</v>
      </c>
      <c r="S10" s="29">
        <v>438.98200881694692</v>
      </c>
      <c r="T10" s="29">
        <v>207.19732323075831</v>
      </c>
      <c r="U10" s="29">
        <v>1810.0551166778655</v>
      </c>
      <c r="V10" s="29">
        <v>174.40799917390822</v>
      </c>
      <c r="W10" s="29">
        <v>2218.0371663027804</v>
      </c>
      <c r="X10" s="29">
        <v>7428.2859863170333</v>
      </c>
      <c r="Y10" s="29">
        <v>1183.3030455094849</v>
      </c>
      <c r="Z10" s="29">
        <v>224.48208868279806</v>
      </c>
      <c r="AA10" s="29">
        <v>10.445549082796783</v>
      </c>
      <c r="AB10" s="29">
        <v>568.5777303160271</v>
      </c>
      <c r="AC10" s="29">
        <v>5581.4710191156892</v>
      </c>
      <c r="AD10" s="29">
        <v>529.53001328149821</v>
      </c>
      <c r="AE10" s="29">
        <v>10957.975029701936</v>
      </c>
      <c r="AF10" s="29">
        <v>1387.7941567379703</v>
      </c>
      <c r="AG10" s="29">
        <v>456.77175985486838</v>
      </c>
      <c r="AH10" s="29">
        <v>235.88466219434582</v>
      </c>
      <c r="AI10" s="29">
        <v>16.169467234461152</v>
      </c>
      <c r="AJ10" s="29">
        <v>616.79508504661567</v>
      </c>
      <c r="AK10" s="29">
        <v>1742.2488062778275</v>
      </c>
      <c r="AL10" s="29">
        <v>1581.4819479121486</v>
      </c>
      <c r="AM10" s="29">
        <v>320.95395117685337</v>
      </c>
      <c r="AN10" s="29">
        <v>1328.5357273587388</v>
      </c>
      <c r="AO10" s="29">
        <v>684.77401718993519</v>
      </c>
      <c r="AP10" s="29">
        <v>949.94463856311086</v>
      </c>
      <c r="AQ10" s="29">
        <v>156.50933980151279</v>
      </c>
      <c r="AR10" s="29">
        <v>174.25393441782407</v>
      </c>
      <c r="AS10" s="29">
        <v>41.095943318177589</v>
      </c>
      <c r="AT10" s="29">
        <v>38.03580769238657</v>
      </c>
      <c r="AU10" s="29">
        <v>76.062874447462278</v>
      </c>
      <c r="AV10" s="29">
        <v>13.231315803803207</v>
      </c>
      <c r="AW10" s="29">
        <v>6.783727787473028</v>
      </c>
      <c r="AX10" s="29">
        <v>438.22194953247333</v>
      </c>
      <c r="AY10" s="29">
        <v>760.57316170354784</v>
      </c>
      <c r="AZ10" s="29">
        <v>850.82706933214251</v>
      </c>
      <c r="BA10" s="29">
        <v>0.12729027690836614</v>
      </c>
      <c r="BB10" s="29">
        <v>158.71298529194704</v>
      </c>
      <c r="BC10" s="29">
        <v>227.18099962850616</v>
      </c>
      <c r="BD10" s="29">
        <v>639.34501728668181</v>
      </c>
      <c r="BE10" s="29">
        <v>230.31492529762849</v>
      </c>
      <c r="BF10" s="29">
        <v>14.419781980629212</v>
      </c>
      <c r="BG10" s="29">
        <v>5289.8639988411087</v>
      </c>
      <c r="BH10" s="29">
        <v>4392.6862889801441</v>
      </c>
      <c r="BI10" s="29">
        <v>461.93510326022209</v>
      </c>
      <c r="BJ10" s="29">
        <v>693.94780199298896</v>
      </c>
      <c r="BK10" s="29">
        <v>43.217852770180293</v>
      </c>
      <c r="BL10" s="29">
        <v>13117.420959082325</v>
      </c>
      <c r="BM10" s="29">
        <v>10614.101025050553</v>
      </c>
      <c r="BN10" s="29">
        <v>1263.018289682881</v>
      </c>
      <c r="BO10" s="29">
        <v>993.31496410946545</v>
      </c>
      <c r="BP10" s="29">
        <v>1232.1318379193212</v>
      </c>
      <c r="BQ10" s="29">
        <v>58.070157068760594</v>
      </c>
      <c r="BR10" s="29">
        <v>4322.8321889504959</v>
      </c>
      <c r="BS10" s="29">
        <v>0</v>
      </c>
      <c r="BT10" s="59">
        <f t="shared" si="0"/>
        <v>120247.7218132695</v>
      </c>
      <c r="BU10" s="29">
        <v>277532.97455555201</v>
      </c>
      <c r="BV10" s="29">
        <v>0</v>
      </c>
      <c r="BW10" s="29">
        <v>654.95056440416249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8905.8150635664479</v>
      </c>
      <c r="CE10" s="29">
        <v>0</v>
      </c>
      <c r="CF10" s="29">
        <v>0</v>
      </c>
      <c r="CG10" s="29">
        <v>323.94355116919945</v>
      </c>
      <c r="CH10" s="29">
        <v>77389.311559199399</v>
      </c>
      <c r="CI10" s="29">
        <v>756457.07075652666</v>
      </c>
      <c r="CJ10" s="38">
        <f t="shared" si="1"/>
        <v>1241511.7878636874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11.018495481674407</v>
      </c>
      <c r="D11" s="29">
        <v>0.24053019399824471</v>
      </c>
      <c r="E11" s="29">
        <v>0.34449501465707677</v>
      </c>
      <c r="F11" s="29">
        <v>22.212612777296776</v>
      </c>
      <c r="G11" s="29">
        <v>95.425010544101994</v>
      </c>
      <c r="H11" s="29">
        <v>347.44661577505445</v>
      </c>
      <c r="I11" s="29">
        <v>2062.6099510384802</v>
      </c>
      <c r="J11" s="29">
        <v>218.59461619695341</v>
      </c>
      <c r="K11" s="29">
        <v>6.3712395223670883</v>
      </c>
      <c r="L11" s="29">
        <v>1.9147949087180718</v>
      </c>
      <c r="M11" s="29">
        <v>135.11877150247949</v>
      </c>
      <c r="N11" s="29">
        <v>17.159332553607129</v>
      </c>
      <c r="O11" s="29">
        <v>2118.0043119680759</v>
      </c>
      <c r="P11" s="29">
        <v>393.09388805208295</v>
      </c>
      <c r="Q11" s="29">
        <v>137.68079630562275</v>
      </c>
      <c r="R11" s="29">
        <v>911.15462666886367</v>
      </c>
      <c r="S11" s="29">
        <v>718.05422465105244</v>
      </c>
      <c r="T11" s="29">
        <v>136.79445264471309</v>
      </c>
      <c r="U11" s="29">
        <v>534.43866699299372</v>
      </c>
      <c r="V11" s="29">
        <v>496.40215220218778</v>
      </c>
      <c r="W11" s="29">
        <v>530.44005561669167</v>
      </c>
      <c r="X11" s="29">
        <v>8351.5036036349738</v>
      </c>
      <c r="Y11" s="29">
        <v>643.08812681920858</v>
      </c>
      <c r="Z11" s="29">
        <v>11.930343341627966</v>
      </c>
      <c r="AA11" s="29">
        <v>0.56824869553311586</v>
      </c>
      <c r="AB11" s="29">
        <v>94.768952273599353</v>
      </c>
      <c r="AC11" s="29">
        <v>22625.166704965497</v>
      </c>
      <c r="AD11" s="29">
        <v>35.998133459898504</v>
      </c>
      <c r="AE11" s="29">
        <v>419.29794135270254</v>
      </c>
      <c r="AF11" s="29">
        <v>115.105360955043</v>
      </c>
      <c r="AG11" s="29">
        <v>30.967648183579698</v>
      </c>
      <c r="AH11" s="29">
        <v>3.6794813037582124</v>
      </c>
      <c r="AI11" s="29">
        <v>0.81450944695263516</v>
      </c>
      <c r="AJ11" s="29">
        <v>41.779306957397019</v>
      </c>
      <c r="AK11" s="29">
        <v>5.6514585128331536</v>
      </c>
      <c r="AL11" s="29">
        <v>15.74446657931146</v>
      </c>
      <c r="AM11" s="29">
        <v>9.9268346125654539</v>
      </c>
      <c r="AN11" s="29">
        <v>46.702643605021485</v>
      </c>
      <c r="AO11" s="29">
        <v>12.064652063567504</v>
      </c>
      <c r="AP11" s="29">
        <v>43.779198785757337</v>
      </c>
      <c r="AQ11" s="29">
        <v>6.8149927081478818</v>
      </c>
      <c r="AR11" s="29">
        <v>7.5452230890460799</v>
      </c>
      <c r="AS11" s="29">
        <v>1.9890490034039852</v>
      </c>
      <c r="AT11" s="29">
        <v>1.7332265614653959</v>
      </c>
      <c r="AU11" s="29">
        <v>3.2391929610041834</v>
      </c>
      <c r="AV11" s="29">
        <v>0.24381484126462136</v>
      </c>
      <c r="AW11" s="29">
        <v>1.1194983969679271E-2</v>
      </c>
      <c r="AX11" s="29">
        <v>25.912415041677789</v>
      </c>
      <c r="AY11" s="29">
        <v>32.881856496511013</v>
      </c>
      <c r="AZ11" s="29">
        <v>30.871164271961995</v>
      </c>
      <c r="BA11" s="29">
        <v>1.5519203671559238E-2</v>
      </c>
      <c r="BB11" s="29">
        <v>6.7857524364723636</v>
      </c>
      <c r="BC11" s="29">
        <v>6.8214623565302839</v>
      </c>
      <c r="BD11" s="29">
        <v>26.69047919694086</v>
      </c>
      <c r="BE11" s="29">
        <v>6.4845699769036269</v>
      </c>
      <c r="BF11" s="29">
        <v>0.4989805134540245</v>
      </c>
      <c r="BG11" s="29">
        <v>68.776975993574439</v>
      </c>
      <c r="BH11" s="29">
        <v>27.814475825654668</v>
      </c>
      <c r="BI11" s="29">
        <v>3.7911813196443496</v>
      </c>
      <c r="BJ11" s="29">
        <v>83.712714697587728</v>
      </c>
      <c r="BK11" s="29">
        <v>1.8925773315137211</v>
      </c>
      <c r="BL11" s="29">
        <v>8.3787972751993003</v>
      </c>
      <c r="BM11" s="29">
        <v>122.18784396555355</v>
      </c>
      <c r="BN11" s="29">
        <v>564.00932631621913</v>
      </c>
      <c r="BO11" s="29">
        <v>278.14143495938487</v>
      </c>
      <c r="BP11" s="29">
        <v>23.575351240707029</v>
      </c>
      <c r="BQ11" s="29">
        <v>72.889383346100772</v>
      </c>
      <c r="BR11" s="29">
        <v>12.646842567433584</v>
      </c>
      <c r="BS11" s="29">
        <v>0</v>
      </c>
      <c r="BT11" s="59">
        <f t="shared" si="0"/>
        <v>42829.413054641496</v>
      </c>
      <c r="BU11" s="29">
        <v>5484.2332661143173</v>
      </c>
      <c r="BV11" s="29">
        <v>0</v>
      </c>
      <c r="BW11" s="29">
        <v>9.687746165534904E-3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2628.5875345804434</v>
      </c>
      <c r="CE11" s="29">
        <v>0</v>
      </c>
      <c r="CF11" s="29">
        <v>0</v>
      </c>
      <c r="CG11" s="29">
        <v>0</v>
      </c>
      <c r="CH11" s="29">
        <v>659.68065644740614</v>
      </c>
      <c r="CI11" s="29">
        <v>8478.4113168579552</v>
      </c>
      <c r="CJ11" s="38">
        <f t="shared" si="1"/>
        <v>60080.335516387779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1.3503878753381662</v>
      </c>
      <c r="D12" s="29">
        <v>5.2808241795204462E-3</v>
      </c>
      <c r="E12" s="29">
        <v>1.9914596989654788E-2</v>
      </c>
      <c r="F12" s="29">
        <v>0.61947229246569746</v>
      </c>
      <c r="G12" s="29">
        <v>909.16867706816424</v>
      </c>
      <c r="H12" s="29">
        <v>0.59257937809873806</v>
      </c>
      <c r="I12" s="29">
        <v>1.2268501230158804</v>
      </c>
      <c r="J12" s="29">
        <v>476.48829082420565</v>
      </c>
      <c r="K12" s="29">
        <v>13.15283305501111</v>
      </c>
      <c r="L12" s="29">
        <v>0.13256362877487582</v>
      </c>
      <c r="M12" s="29">
        <v>56.711131615562202</v>
      </c>
      <c r="N12" s="29">
        <v>47.969699477908286</v>
      </c>
      <c r="O12" s="29">
        <v>170.78007847170213</v>
      </c>
      <c r="P12" s="29">
        <v>1.9340674234588744</v>
      </c>
      <c r="Q12" s="29">
        <v>422.6188798170345</v>
      </c>
      <c r="R12" s="29">
        <v>927.69209077223854</v>
      </c>
      <c r="S12" s="29">
        <v>9.5010634965730922</v>
      </c>
      <c r="T12" s="29">
        <v>7.2501100284221724</v>
      </c>
      <c r="U12" s="29">
        <v>37.195452281744707</v>
      </c>
      <c r="V12" s="29">
        <v>0.48709942488627223</v>
      </c>
      <c r="W12" s="29">
        <v>0.42304360517617906</v>
      </c>
      <c r="X12" s="29">
        <v>10.244283178678199</v>
      </c>
      <c r="Y12" s="29">
        <v>2.1957425122578593</v>
      </c>
      <c r="Z12" s="29">
        <v>0.61449234446443135</v>
      </c>
      <c r="AA12" s="29">
        <v>3.364982304875732E-2</v>
      </c>
      <c r="AB12" s="29">
        <v>0.59485710419666848</v>
      </c>
      <c r="AC12" s="29">
        <v>36.217055087073597</v>
      </c>
      <c r="AD12" s="29">
        <v>12.867570382330182</v>
      </c>
      <c r="AE12" s="29">
        <v>512.09497378213086</v>
      </c>
      <c r="AF12" s="29">
        <v>160.00342130821107</v>
      </c>
      <c r="AG12" s="29">
        <v>0.62891319502677312</v>
      </c>
      <c r="AH12" s="29">
        <v>0.13383129243833533</v>
      </c>
      <c r="AI12" s="29">
        <v>0.10486121683336407</v>
      </c>
      <c r="AJ12" s="29">
        <v>0.38019840996699816</v>
      </c>
      <c r="AK12" s="29">
        <v>0.5452281043470748</v>
      </c>
      <c r="AL12" s="29">
        <v>0.49684255382752046</v>
      </c>
      <c r="AM12" s="29">
        <v>6.5411780035117744</v>
      </c>
      <c r="AN12" s="29">
        <v>0.65324138640921003</v>
      </c>
      <c r="AO12" s="29">
        <v>0.75224724723344938</v>
      </c>
      <c r="AP12" s="29">
        <v>1.503286753218039</v>
      </c>
      <c r="AQ12" s="29">
        <v>0.20840721999738546</v>
      </c>
      <c r="AR12" s="29">
        <v>0.18006997479093739</v>
      </c>
      <c r="AS12" s="29">
        <v>0.11176692012773883</v>
      </c>
      <c r="AT12" s="29">
        <v>5.6309853979779445E-2</v>
      </c>
      <c r="AU12" s="29">
        <v>6.41566112589885E-2</v>
      </c>
      <c r="AV12" s="29">
        <v>6.544467728145624E-2</v>
      </c>
      <c r="AW12" s="29">
        <v>4.4746828764330809E-2</v>
      </c>
      <c r="AX12" s="29">
        <v>1.2442203903541176</v>
      </c>
      <c r="AY12" s="29">
        <v>1.0377888369100741</v>
      </c>
      <c r="AZ12" s="29">
        <v>1.865803565115701</v>
      </c>
      <c r="BA12" s="29">
        <v>5.5682129710307266E-3</v>
      </c>
      <c r="BB12" s="29">
        <v>0.14695157204166301</v>
      </c>
      <c r="BC12" s="29">
        <v>0.27151767028933732</v>
      </c>
      <c r="BD12" s="29">
        <v>0.45327558507132837</v>
      </c>
      <c r="BE12" s="29">
        <v>9.0715034975520401E-2</v>
      </c>
      <c r="BF12" s="29">
        <v>3.9205911644631018E-2</v>
      </c>
      <c r="BG12" s="29">
        <v>0.90426516861098161</v>
      </c>
      <c r="BH12" s="29">
        <v>4.8373615765586919</v>
      </c>
      <c r="BI12" s="29">
        <v>0.21450361617901764</v>
      </c>
      <c r="BJ12" s="29">
        <v>5.9218922402140635</v>
      </c>
      <c r="BK12" s="29">
        <v>0.1196715502053933</v>
      </c>
      <c r="BL12" s="29">
        <v>19.204538841572862</v>
      </c>
      <c r="BM12" s="29">
        <v>11.656860196232431</v>
      </c>
      <c r="BN12" s="29">
        <v>1.4909711365384941</v>
      </c>
      <c r="BO12" s="29">
        <v>0.94409641672686295</v>
      </c>
      <c r="BP12" s="29">
        <v>1.0178862602303986</v>
      </c>
      <c r="BQ12" s="29">
        <v>1.2461582761951604</v>
      </c>
      <c r="BR12" s="29">
        <v>0.18246088255892193</v>
      </c>
      <c r="BS12" s="29">
        <v>0</v>
      </c>
      <c r="BT12" s="59">
        <f t="shared" si="0"/>
        <v>3885.5520547935539</v>
      </c>
      <c r="BU12" s="29">
        <v>349.78257295647887</v>
      </c>
      <c r="BV12" s="29">
        <v>0</v>
      </c>
      <c r="BW12" s="29">
        <v>30.939098400047612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1.7505752486131108</v>
      </c>
      <c r="CE12" s="29">
        <v>0</v>
      </c>
      <c r="CF12" s="29">
        <v>0</v>
      </c>
      <c r="CG12" s="29">
        <v>0</v>
      </c>
      <c r="CH12" s="29">
        <v>17.799411211869078</v>
      </c>
      <c r="CI12" s="29">
        <v>646.22891176196276</v>
      </c>
      <c r="CJ12" s="38">
        <f t="shared" si="1"/>
        <v>4932.0526243725262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6.7302574207301387</v>
      </c>
      <c r="D13" s="29">
        <v>2.6686834327604138E-2</v>
      </c>
      <c r="E13" s="29">
        <v>0.14659596279848972</v>
      </c>
      <c r="F13" s="29">
        <v>1.9128350198319328</v>
      </c>
      <c r="G13" s="29">
        <v>12.399824215697395</v>
      </c>
      <c r="H13" s="29">
        <v>46.576878683894861</v>
      </c>
      <c r="I13" s="29">
        <v>5.2087924230950415</v>
      </c>
      <c r="J13" s="29">
        <v>0.45282977995749746</v>
      </c>
      <c r="K13" s="29">
        <v>5.0226643677324789</v>
      </c>
      <c r="L13" s="29">
        <v>0.5002981037396026</v>
      </c>
      <c r="M13" s="29">
        <v>3.6815842728432115</v>
      </c>
      <c r="N13" s="29">
        <v>24.813182247933327</v>
      </c>
      <c r="O13" s="29">
        <v>9.5507370488143479</v>
      </c>
      <c r="P13" s="29">
        <v>3.9962536215197408</v>
      </c>
      <c r="Q13" s="29">
        <v>4.1549841891776031</v>
      </c>
      <c r="R13" s="29">
        <v>18.524167840530055</v>
      </c>
      <c r="S13" s="29">
        <v>18.717079281661185</v>
      </c>
      <c r="T13" s="29">
        <v>6.7983100302447665</v>
      </c>
      <c r="U13" s="29">
        <v>31.497503419364776</v>
      </c>
      <c r="V13" s="29">
        <v>3.9981220489442735</v>
      </c>
      <c r="W13" s="29">
        <v>12.445193403283769</v>
      </c>
      <c r="X13" s="29">
        <v>25.189182082638691</v>
      </c>
      <c r="Y13" s="29">
        <v>21.604347605338024</v>
      </c>
      <c r="Z13" s="29">
        <v>4.4442781935425035</v>
      </c>
      <c r="AA13" s="29">
        <v>0.24893308639783082</v>
      </c>
      <c r="AB13" s="29">
        <v>3.9104240310722282</v>
      </c>
      <c r="AC13" s="29">
        <v>457.37535413427986</v>
      </c>
      <c r="AD13" s="29">
        <v>17.035968603202516</v>
      </c>
      <c r="AE13" s="29">
        <v>14.925168559452112</v>
      </c>
      <c r="AF13" s="29">
        <v>7.5779817789630837</v>
      </c>
      <c r="AG13" s="29">
        <v>6.6575941172619233</v>
      </c>
      <c r="AH13" s="29">
        <v>0.86407317284552132</v>
      </c>
      <c r="AI13" s="29">
        <v>1.1789112763453282</v>
      </c>
      <c r="AJ13" s="29">
        <v>3.6134090880352434</v>
      </c>
      <c r="AK13" s="29">
        <v>25.336206841549529</v>
      </c>
      <c r="AL13" s="29">
        <v>3.0228227834893464</v>
      </c>
      <c r="AM13" s="29">
        <v>2.2385853335651005</v>
      </c>
      <c r="AN13" s="29">
        <v>7.4919027733836341</v>
      </c>
      <c r="AO13" s="29">
        <v>7.4098142072628299</v>
      </c>
      <c r="AP13" s="29">
        <v>9.4885080866425717</v>
      </c>
      <c r="AQ13" s="29">
        <v>0.90407831640679459</v>
      </c>
      <c r="AR13" s="29">
        <v>0.93233748106219805</v>
      </c>
      <c r="AS13" s="29">
        <v>0.56971537567039621</v>
      </c>
      <c r="AT13" s="29">
        <v>0.34713352628620198</v>
      </c>
      <c r="AU13" s="29">
        <v>0.28496459241078559</v>
      </c>
      <c r="AV13" s="29">
        <v>1.0066938978372204</v>
      </c>
      <c r="AW13" s="29">
        <v>0.72331957234421074</v>
      </c>
      <c r="AX13" s="29">
        <v>10.889184705066544</v>
      </c>
      <c r="AY13" s="29">
        <v>3.9843789804642418</v>
      </c>
      <c r="AZ13" s="29">
        <v>3.9274250184817703</v>
      </c>
      <c r="BA13" s="29">
        <v>1.7346837942820208E-2</v>
      </c>
      <c r="BB13" s="29">
        <v>0.70510373246561231</v>
      </c>
      <c r="BC13" s="29">
        <v>2.2067305170589586</v>
      </c>
      <c r="BD13" s="29">
        <v>2.0454328720993442</v>
      </c>
      <c r="BE13" s="29">
        <v>0.40077014567205854</v>
      </c>
      <c r="BF13" s="29">
        <v>0.39518091702487734</v>
      </c>
      <c r="BG13" s="29">
        <v>15.468306940925299</v>
      </c>
      <c r="BH13" s="29">
        <v>17.601304186168658</v>
      </c>
      <c r="BI13" s="29">
        <v>1.371227732685911</v>
      </c>
      <c r="BJ13" s="29">
        <v>10.534909091285831</v>
      </c>
      <c r="BK13" s="29">
        <v>0.26659174470081121</v>
      </c>
      <c r="BL13" s="29">
        <v>247.81394598601165</v>
      </c>
      <c r="BM13" s="29">
        <v>46.62227029108287</v>
      </c>
      <c r="BN13" s="29">
        <v>12.113496076016288</v>
      </c>
      <c r="BO13" s="29">
        <v>16.139812848163604</v>
      </c>
      <c r="BP13" s="29">
        <v>5.5702658165673506</v>
      </c>
      <c r="BQ13" s="29">
        <v>1.5358269266571418</v>
      </c>
      <c r="BR13" s="29">
        <v>1.0491263722133495</v>
      </c>
      <c r="BS13" s="29">
        <v>0</v>
      </c>
      <c r="BT13" s="59">
        <f t="shared" si="0"/>
        <v>1242.1951264721629</v>
      </c>
      <c r="BU13" s="29">
        <v>645.69877021784976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203.33981785375198</v>
      </c>
      <c r="CE13" s="29">
        <v>0</v>
      </c>
      <c r="CF13" s="29">
        <v>0</v>
      </c>
      <c r="CG13" s="29">
        <v>0</v>
      </c>
      <c r="CH13" s="29">
        <v>195.73066360889763</v>
      </c>
      <c r="CI13" s="29">
        <v>3290.6318835501133</v>
      </c>
      <c r="CJ13" s="38">
        <f t="shared" si="1"/>
        <v>5577.5962617027753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232.03770974619533</v>
      </c>
      <c r="D14" s="29">
        <v>0.18519293092075709</v>
      </c>
      <c r="E14" s="29">
        <v>0.21358702454701711</v>
      </c>
      <c r="F14" s="29">
        <v>11.119658388166501</v>
      </c>
      <c r="G14" s="29">
        <v>21.253523065248078</v>
      </c>
      <c r="H14" s="29">
        <v>0.30234299705937168</v>
      </c>
      <c r="I14" s="29">
        <v>0.94208835652684308</v>
      </c>
      <c r="J14" s="29">
        <v>2.5592473303530632</v>
      </c>
      <c r="K14" s="29">
        <v>3.8738777175872152E-2</v>
      </c>
      <c r="L14" s="29">
        <v>14.98275699303889</v>
      </c>
      <c r="M14" s="29">
        <v>40.704399837775675</v>
      </c>
      <c r="N14" s="29">
        <v>3.4615922769296246</v>
      </c>
      <c r="O14" s="29">
        <v>0.24113327871805809</v>
      </c>
      <c r="P14" s="29">
        <v>1.8099203402558866</v>
      </c>
      <c r="Q14" s="29">
        <v>8.0784686999048977E-2</v>
      </c>
      <c r="R14" s="29">
        <v>0.91692150205630096</v>
      </c>
      <c r="S14" s="29">
        <v>6.4799876442658805E-2</v>
      </c>
      <c r="T14" s="29">
        <v>0.31650127038968523</v>
      </c>
      <c r="U14" s="29">
        <v>0.58797321994069029</v>
      </c>
      <c r="V14" s="29">
        <v>4.2845652747207807E-2</v>
      </c>
      <c r="W14" s="29">
        <v>1.622752961476787E-2</v>
      </c>
      <c r="X14" s="29">
        <v>0.13776039600305728</v>
      </c>
      <c r="Y14" s="29">
        <v>0.27156243255040202</v>
      </c>
      <c r="Z14" s="29">
        <v>0.88904132114472689</v>
      </c>
      <c r="AA14" s="29">
        <v>4.1914647383349317E-2</v>
      </c>
      <c r="AB14" s="29">
        <v>0.65714094618315133</v>
      </c>
      <c r="AC14" s="29">
        <v>4.6613256390381244</v>
      </c>
      <c r="AD14" s="29">
        <v>4.9415432709444413</v>
      </c>
      <c r="AE14" s="29">
        <v>1.3785365231093831</v>
      </c>
      <c r="AF14" s="29">
        <v>0.73080009754964881</v>
      </c>
      <c r="AG14" s="29">
        <v>0.86704381081389847</v>
      </c>
      <c r="AH14" s="29">
        <v>0.82942074112993736</v>
      </c>
      <c r="AI14" s="29">
        <v>0.73532102505978447</v>
      </c>
      <c r="AJ14" s="29">
        <v>0.34186051078860369</v>
      </c>
      <c r="AK14" s="29">
        <v>0.13385058651767118</v>
      </c>
      <c r="AL14" s="29">
        <v>0.71076189059681394</v>
      </c>
      <c r="AM14" s="29">
        <v>6.0010549537278191E-2</v>
      </c>
      <c r="AN14" s="29">
        <v>9.4130277094726933E-2</v>
      </c>
      <c r="AO14" s="29">
        <v>5.3824842797162521E-2</v>
      </c>
      <c r="AP14" s="29">
        <v>0.2947824768486404</v>
      </c>
      <c r="AQ14" s="29">
        <v>0.38559511892781356</v>
      </c>
      <c r="AR14" s="29">
        <v>3.2227036268560182E-2</v>
      </c>
      <c r="AS14" s="29">
        <v>2.7310870350206899E-2</v>
      </c>
      <c r="AT14" s="29">
        <v>0.21357151875207692</v>
      </c>
      <c r="AU14" s="29">
        <v>0.37553516562344924</v>
      </c>
      <c r="AV14" s="29">
        <v>0.25831859391663009</v>
      </c>
      <c r="AW14" s="29">
        <v>7.7157712549381821E-2</v>
      </c>
      <c r="AX14" s="29">
        <v>0.54957036466097386</v>
      </c>
      <c r="AY14" s="29">
        <v>0.35892235399366368</v>
      </c>
      <c r="AZ14" s="29">
        <v>1.6017097391709052E-2</v>
      </c>
      <c r="BA14" s="29">
        <v>2.2430901495554691E-2</v>
      </c>
      <c r="BB14" s="29">
        <v>9.9798862320162537E-2</v>
      </c>
      <c r="BC14" s="29">
        <v>0.13589098628395671</v>
      </c>
      <c r="BD14" s="29">
        <v>0.17709364367343239</v>
      </c>
      <c r="BE14" s="29">
        <v>8.8569789160852064E-2</v>
      </c>
      <c r="BF14" s="29">
        <v>1.4781815822227453E-2</v>
      </c>
      <c r="BG14" s="29">
        <v>5.061276299020701</v>
      </c>
      <c r="BH14" s="29">
        <v>2.5377305274074975</v>
      </c>
      <c r="BI14" s="29">
        <v>1.3187715508850341E-2</v>
      </c>
      <c r="BJ14" s="29">
        <v>0.47048565580632984</v>
      </c>
      <c r="BK14" s="29">
        <v>2.3852574730477003E-2</v>
      </c>
      <c r="BL14" s="29">
        <v>0.47935556521771139</v>
      </c>
      <c r="BM14" s="29">
        <v>0.48625109641667175</v>
      </c>
      <c r="BN14" s="29">
        <v>0.13122813469570385</v>
      </c>
      <c r="BO14" s="29">
        <v>0.17800441464369185</v>
      </c>
      <c r="BP14" s="29">
        <v>0.10981735616860812</v>
      </c>
      <c r="BQ14" s="29">
        <v>6.3945264966355803E-2</v>
      </c>
      <c r="BR14" s="29">
        <v>0.7339471057400464</v>
      </c>
      <c r="BS14" s="29">
        <v>0</v>
      </c>
      <c r="BT14" s="59">
        <f t="shared" si="0"/>
        <v>362.83045060770536</v>
      </c>
      <c r="BU14" s="29">
        <v>185.44129277173437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43.806256425416926</v>
      </c>
      <c r="CI14" s="29">
        <v>160.38658821057774</v>
      </c>
      <c r="CJ14" s="38">
        <f t="shared" si="1"/>
        <v>752.4645880154344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16010.484350949804</v>
      </c>
      <c r="D15" s="29">
        <v>0.51916479492547696</v>
      </c>
      <c r="E15" s="29">
        <v>2.5074966818719315</v>
      </c>
      <c r="F15" s="29">
        <v>3088.7622163792666</v>
      </c>
      <c r="G15" s="29">
        <v>9398.0975419998085</v>
      </c>
      <c r="H15" s="29">
        <v>1799.1977550992406</v>
      </c>
      <c r="I15" s="29">
        <v>623.86031633222331</v>
      </c>
      <c r="J15" s="29">
        <v>681.4933492910734</v>
      </c>
      <c r="K15" s="29">
        <v>238.14276433884953</v>
      </c>
      <c r="L15" s="29">
        <v>2778.3712473649603</v>
      </c>
      <c r="M15" s="29">
        <v>41775.227924978237</v>
      </c>
      <c r="N15" s="29">
        <v>8597.7816759493926</v>
      </c>
      <c r="O15" s="29">
        <v>8949.9175478381476</v>
      </c>
      <c r="P15" s="29">
        <v>1190.7896418009202</v>
      </c>
      <c r="Q15" s="29">
        <v>420.38573425902672</v>
      </c>
      <c r="R15" s="29">
        <v>899.33835531535146</v>
      </c>
      <c r="S15" s="29">
        <v>547.34977835755274</v>
      </c>
      <c r="T15" s="29">
        <v>436.05111726693195</v>
      </c>
      <c r="U15" s="29">
        <v>1624.5548112656741</v>
      </c>
      <c r="V15" s="29">
        <v>305.36958184266354</v>
      </c>
      <c r="W15" s="29">
        <v>440.94112479700078</v>
      </c>
      <c r="X15" s="29">
        <v>5664.4950950923685</v>
      </c>
      <c r="Y15" s="29">
        <v>254.32277753294508</v>
      </c>
      <c r="Z15" s="29">
        <v>63.038504044023185</v>
      </c>
      <c r="AA15" s="29">
        <v>1.476818877598852</v>
      </c>
      <c r="AB15" s="29">
        <v>100.98652879687744</v>
      </c>
      <c r="AC15" s="29">
        <v>4660.4353865985522</v>
      </c>
      <c r="AD15" s="29">
        <v>101.35722433228904</v>
      </c>
      <c r="AE15" s="29">
        <v>254.89763845803563</v>
      </c>
      <c r="AF15" s="29">
        <v>124.06072846530058</v>
      </c>
      <c r="AG15" s="29">
        <v>99.658570492042742</v>
      </c>
      <c r="AH15" s="29">
        <v>2304.7320474395779</v>
      </c>
      <c r="AI15" s="29">
        <v>1.6132820462799367</v>
      </c>
      <c r="AJ15" s="29">
        <v>47.513601888725823</v>
      </c>
      <c r="AK15" s="29">
        <v>9.0900895509129853</v>
      </c>
      <c r="AL15" s="29">
        <v>724.93001565895588</v>
      </c>
      <c r="AM15" s="29">
        <v>54.030923768242232</v>
      </c>
      <c r="AN15" s="29">
        <v>7159.0698902194281</v>
      </c>
      <c r="AO15" s="29">
        <v>15.579122331971547</v>
      </c>
      <c r="AP15" s="29">
        <v>92.168970085786839</v>
      </c>
      <c r="AQ15" s="29">
        <v>22.916296312289081</v>
      </c>
      <c r="AR15" s="29">
        <v>30.307870228684344</v>
      </c>
      <c r="AS15" s="29">
        <v>4.719243912710831</v>
      </c>
      <c r="AT15" s="29">
        <v>4.3509277807286022</v>
      </c>
      <c r="AU15" s="29">
        <v>8.1708442057097574</v>
      </c>
      <c r="AV15" s="29">
        <v>0.73292423260163098</v>
      </c>
      <c r="AW15" s="29">
        <v>4.4505826475722647E-2</v>
      </c>
      <c r="AX15" s="29">
        <v>44.645230808139779</v>
      </c>
      <c r="AY15" s="29">
        <v>66.663577350336197</v>
      </c>
      <c r="AZ15" s="29">
        <v>1824.3116518822414</v>
      </c>
      <c r="BA15" s="29">
        <v>1.2955828199102486</v>
      </c>
      <c r="BB15" s="29">
        <v>13.118007867384781</v>
      </c>
      <c r="BC15" s="29">
        <v>35.876851542555713</v>
      </c>
      <c r="BD15" s="29">
        <v>43.999536560006781</v>
      </c>
      <c r="BE15" s="29">
        <v>16.95603128883781</v>
      </c>
      <c r="BF15" s="29">
        <v>1.2110429019213642</v>
      </c>
      <c r="BG15" s="29">
        <v>934.38549133006234</v>
      </c>
      <c r="BH15" s="29">
        <v>605.94674313598603</v>
      </c>
      <c r="BI15" s="29">
        <v>184.21281209108926</v>
      </c>
      <c r="BJ15" s="29">
        <v>1288.2704814475251</v>
      </c>
      <c r="BK15" s="29">
        <v>4.091435811934125</v>
      </c>
      <c r="BL15" s="29">
        <v>1626.8196378093696</v>
      </c>
      <c r="BM15" s="29">
        <v>479.92730806635217</v>
      </c>
      <c r="BN15" s="29">
        <v>133.73188518382167</v>
      </c>
      <c r="BO15" s="29">
        <v>2158.6298334106696</v>
      </c>
      <c r="BP15" s="29">
        <v>46.306378589648581</v>
      </c>
      <c r="BQ15" s="29">
        <v>10.128690088314432</v>
      </c>
      <c r="BR15" s="29">
        <v>312.16513401731152</v>
      </c>
      <c r="BS15" s="29">
        <v>0</v>
      </c>
      <c r="BT15" s="59">
        <f t="shared" si="0"/>
        <v>131446.53666908538</v>
      </c>
      <c r="BU15" s="29">
        <v>13456.905419769701</v>
      </c>
      <c r="BV15" s="29">
        <v>0</v>
      </c>
      <c r="BW15" s="29">
        <v>64.184850032178275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228.1588898845477</v>
      </c>
      <c r="CE15" s="29">
        <v>0</v>
      </c>
      <c r="CF15" s="29">
        <v>0</v>
      </c>
      <c r="CG15" s="29">
        <v>0</v>
      </c>
      <c r="CH15" s="29">
        <v>6533.8258871786566</v>
      </c>
      <c r="CI15" s="29">
        <v>50129.738087481979</v>
      </c>
      <c r="CJ15" s="38">
        <f t="shared" si="1"/>
        <v>201859.34980343241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0.47637469149756345</v>
      </c>
      <c r="D16" s="29">
        <v>5.1300887408601932E-3</v>
      </c>
      <c r="E16" s="29">
        <v>1.5817076215702717E-3</v>
      </c>
      <c r="F16" s="29">
        <v>117.98056709056175</v>
      </c>
      <c r="G16" s="29">
        <v>2839.9423062446904</v>
      </c>
      <c r="H16" s="29">
        <v>20.166924671248278</v>
      </c>
      <c r="I16" s="29">
        <v>10.114577283218935</v>
      </c>
      <c r="J16" s="29">
        <v>25.04089659887137</v>
      </c>
      <c r="K16" s="29">
        <v>0.13131005843848972</v>
      </c>
      <c r="L16" s="29">
        <v>15.476457364164686</v>
      </c>
      <c r="M16" s="29">
        <v>3120.3985446497886</v>
      </c>
      <c r="N16" s="29">
        <v>741.45246514615997</v>
      </c>
      <c r="O16" s="29">
        <v>53.74379508259819</v>
      </c>
      <c r="P16" s="29">
        <v>9.1179569549510333</v>
      </c>
      <c r="Q16" s="29">
        <v>9.5508501287595369</v>
      </c>
      <c r="R16" s="29">
        <v>6.6258036307217771E-2</v>
      </c>
      <c r="S16" s="29">
        <v>2.3334112819429191</v>
      </c>
      <c r="T16" s="29">
        <v>0.4344333648282247</v>
      </c>
      <c r="U16" s="29">
        <v>12.976828206330817</v>
      </c>
      <c r="V16" s="29">
        <v>2.4876439797217932E-3</v>
      </c>
      <c r="W16" s="29">
        <v>4.4365400688195825E-4</v>
      </c>
      <c r="X16" s="29">
        <v>2.5063863279780643</v>
      </c>
      <c r="Y16" s="29">
        <v>4.0090343976443461E-2</v>
      </c>
      <c r="Z16" s="29">
        <v>1.2180822450770002E-2</v>
      </c>
      <c r="AA16" s="29">
        <v>7.9085381078513597E-4</v>
      </c>
      <c r="AB16" s="29">
        <v>2.9374461761665263E-2</v>
      </c>
      <c r="AC16" s="29">
        <v>3.9673434937260853E-2</v>
      </c>
      <c r="AD16" s="29">
        <v>7.4891291742606017E-2</v>
      </c>
      <c r="AE16" s="29">
        <v>0.59789384977695725</v>
      </c>
      <c r="AF16" s="29">
        <v>0.11748154281271679</v>
      </c>
      <c r="AG16" s="29">
        <v>3.7924146114766445E-2</v>
      </c>
      <c r="AH16" s="29">
        <v>0</v>
      </c>
      <c r="AI16" s="29">
        <v>1.8510121644117288E-3</v>
      </c>
      <c r="AJ16" s="29">
        <v>4.1287901977288891E-3</v>
      </c>
      <c r="AK16" s="29">
        <v>9.0625331056971379E-3</v>
      </c>
      <c r="AL16" s="29">
        <v>59.35710961726285</v>
      </c>
      <c r="AM16" s="29">
        <v>3.9711468119598525E-2</v>
      </c>
      <c r="AN16" s="29">
        <v>0.32478788191210839</v>
      </c>
      <c r="AO16" s="29">
        <v>1.2631763594179998E-2</v>
      </c>
      <c r="AP16" s="29">
        <v>0.1618907041559054</v>
      </c>
      <c r="AQ16" s="29">
        <v>0.21195719011381098</v>
      </c>
      <c r="AR16" s="29">
        <v>0.69882604432694806</v>
      </c>
      <c r="AS16" s="29">
        <v>1.3536571840687382E-2</v>
      </c>
      <c r="AT16" s="29">
        <v>7.4051533806690731E-2</v>
      </c>
      <c r="AU16" s="29">
        <v>4.1676740504867481E-3</v>
      </c>
      <c r="AV16" s="29">
        <v>2.0922058486379257E-5</v>
      </c>
      <c r="AW16" s="29">
        <v>0</v>
      </c>
      <c r="AX16" s="29">
        <v>0.2997963604630256</v>
      </c>
      <c r="AY16" s="29">
        <v>5.2314167142230555E-2</v>
      </c>
      <c r="AZ16" s="29">
        <v>60.37352899527346</v>
      </c>
      <c r="BA16" s="29">
        <v>3.0814007738739369E-2</v>
      </c>
      <c r="BB16" s="29">
        <v>2.6583567512793484E-2</v>
      </c>
      <c r="BC16" s="29">
        <v>8.2926671016612816E-2</v>
      </c>
      <c r="BD16" s="29">
        <v>2.3487102856809352E-2</v>
      </c>
      <c r="BE16" s="29">
        <v>0.1164681397123002</v>
      </c>
      <c r="BF16" s="29">
        <v>2.8244778956611994E-3</v>
      </c>
      <c r="BG16" s="29">
        <v>0.12981801168299703</v>
      </c>
      <c r="BH16" s="29">
        <v>3.4748150002166751</v>
      </c>
      <c r="BI16" s="29">
        <v>5.8121478475161564E-3</v>
      </c>
      <c r="BJ16" s="29">
        <v>2.1008135402896286</v>
      </c>
      <c r="BK16" s="29">
        <v>2.6533354572426171E-2</v>
      </c>
      <c r="BL16" s="29">
        <v>6.1103149704878774</v>
      </c>
      <c r="BM16" s="29">
        <v>11.376502575531116</v>
      </c>
      <c r="BN16" s="29">
        <v>0.14158805873484137</v>
      </c>
      <c r="BO16" s="29">
        <v>0.27058333135228091</v>
      </c>
      <c r="BP16" s="29">
        <v>1.1214223348699282E-3</v>
      </c>
      <c r="BQ16" s="29">
        <v>4.7242008062244366E-3</v>
      </c>
      <c r="BR16" s="29">
        <v>0.39936345556229763</v>
      </c>
      <c r="BS16" s="29">
        <v>0</v>
      </c>
      <c r="BT16" s="59">
        <f t="shared" si="0"/>
        <v>7128.8347542898082</v>
      </c>
      <c r="BU16" s="29">
        <v>102.14644274492034</v>
      </c>
      <c r="BV16" s="29">
        <v>0</v>
      </c>
      <c r="BW16" s="29">
        <v>5.8813367982172364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9.9562820111729657E-4</v>
      </c>
      <c r="CE16" s="29">
        <v>0</v>
      </c>
      <c r="CF16" s="29">
        <v>0</v>
      </c>
      <c r="CG16" s="29">
        <v>0</v>
      </c>
      <c r="CH16" s="29">
        <v>336.57406222902222</v>
      </c>
      <c r="CI16" s="29">
        <v>5329.6162492048143</v>
      </c>
      <c r="CJ16" s="38">
        <f t="shared" si="1"/>
        <v>12903.053840894983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1171.6608069323563</v>
      </c>
      <c r="D17" s="29">
        <v>5.2035623135674278</v>
      </c>
      <c r="E17" s="29">
        <v>42.655817308922579</v>
      </c>
      <c r="F17" s="29">
        <v>621.25593756556418</v>
      </c>
      <c r="G17" s="29">
        <v>12844.847877232398</v>
      </c>
      <c r="H17" s="29">
        <v>1060.2228831650043</v>
      </c>
      <c r="I17" s="29">
        <v>1084.7474703566797</v>
      </c>
      <c r="J17" s="29">
        <v>1176.2546681378012</v>
      </c>
      <c r="K17" s="29">
        <v>1087.8045487945433</v>
      </c>
      <c r="L17" s="29">
        <v>149.93141533937199</v>
      </c>
      <c r="M17" s="29">
        <v>3479.7062893370248</v>
      </c>
      <c r="N17" s="29">
        <v>6248.908083582176</v>
      </c>
      <c r="O17" s="29">
        <v>8766.2393499862283</v>
      </c>
      <c r="P17" s="29">
        <v>1910.660697153219</v>
      </c>
      <c r="Q17" s="29">
        <v>1097.2005491311133</v>
      </c>
      <c r="R17" s="29">
        <v>4022.8365168933142</v>
      </c>
      <c r="S17" s="29">
        <v>4455.391095853518</v>
      </c>
      <c r="T17" s="29">
        <v>2238.7451078268396</v>
      </c>
      <c r="U17" s="29">
        <v>8587.8540905446334</v>
      </c>
      <c r="V17" s="29">
        <v>754.29449377933156</v>
      </c>
      <c r="W17" s="29">
        <v>1340.7575579764796</v>
      </c>
      <c r="X17" s="29">
        <v>9374.499517068467</v>
      </c>
      <c r="Y17" s="29">
        <v>2662.7248255788013</v>
      </c>
      <c r="Z17" s="29">
        <v>673.86644454500436</v>
      </c>
      <c r="AA17" s="29">
        <v>43.665316372227934</v>
      </c>
      <c r="AB17" s="29">
        <v>669.30307832821302</v>
      </c>
      <c r="AC17" s="29">
        <v>43654.821656869666</v>
      </c>
      <c r="AD17" s="29">
        <v>11385.600906177417</v>
      </c>
      <c r="AE17" s="29">
        <v>18754.509117505651</v>
      </c>
      <c r="AF17" s="29">
        <v>7213.0210354206592</v>
      </c>
      <c r="AG17" s="29">
        <v>1294.3027384348745</v>
      </c>
      <c r="AH17" s="29">
        <v>125.24696412795112</v>
      </c>
      <c r="AI17" s="29">
        <v>187.5468485743672</v>
      </c>
      <c r="AJ17" s="29">
        <v>839.7103033830482</v>
      </c>
      <c r="AK17" s="29">
        <v>293.53749304273651</v>
      </c>
      <c r="AL17" s="29">
        <v>734.71865405913866</v>
      </c>
      <c r="AM17" s="29">
        <v>333.06639924508801</v>
      </c>
      <c r="AN17" s="29">
        <v>1108.2730116704067</v>
      </c>
      <c r="AO17" s="29">
        <v>564.49629057507093</v>
      </c>
      <c r="AP17" s="29">
        <v>1285.0409544824722</v>
      </c>
      <c r="AQ17" s="29">
        <v>102.59879988790864</v>
      </c>
      <c r="AR17" s="29">
        <v>102.28340426218779</v>
      </c>
      <c r="AS17" s="29">
        <v>88.266618884504211</v>
      </c>
      <c r="AT17" s="29">
        <v>46.039758349190926</v>
      </c>
      <c r="AU17" s="29">
        <v>32.059478256758489</v>
      </c>
      <c r="AV17" s="29">
        <v>136.04046391055988</v>
      </c>
      <c r="AW17" s="29">
        <v>98.972680047640665</v>
      </c>
      <c r="AX17" s="29">
        <v>1470.8115735576878</v>
      </c>
      <c r="AY17" s="29">
        <v>444.6984545883206</v>
      </c>
      <c r="AZ17" s="29">
        <v>490.03184325793632</v>
      </c>
      <c r="BA17" s="29">
        <v>3.2793276757793492</v>
      </c>
      <c r="BB17" s="29">
        <v>69.37205239639492</v>
      </c>
      <c r="BC17" s="29">
        <v>283.90405791053058</v>
      </c>
      <c r="BD17" s="29">
        <v>183.17967015118433</v>
      </c>
      <c r="BE17" s="29">
        <v>36.360820028265259</v>
      </c>
      <c r="BF17" s="29">
        <v>62.149230688146574</v>
      </c>
      <c r="BG17" s="29">
        <v>1244.2572036493959</v>
      </c>
      <c r="BH17" s="29">
        <v>3538.50806971571</v>
      </c>
      <c r="BI17" s="29">
        <v>153.39403105804806</v>
      </c>
      <c r="BJ17" s="29">
        <v>1735.6148180247912</v>
      </c>
      <c r="BK17" s="29">
        <v>34.531202860626962</v>
      </c>
      <c r="BL17" s="29">
        <v>750.22183970929109</v>
      </c>
      <c r="BM17" s="29">
        <v>1486.2066589372339</v>
      </c>
      <c r="BN17" s="29">
        <v>1356.4124399606953</v>
      </c>
      <c r="BO17" s="29">
        <v>991.7631962839223</v>
      </c>
      <c r="BP17" s="29">
        <v>679.80183134181209</v>
      </c>
      <c r="BQ17" s="29">
        <v>300.657813901765</v>
      </c>
      <c r="BR17" s="29">
        <v>168.28979317765419</v>
      </c>
      <c r="BS17" s="29">
        <v>0</v>
      </c>
      <c r="BT17" s="59">
        <f t="shared" si="0"/>
        <v>179434.83750714528</v>
      </c>
      <c r="BU17" s="29">
        <v>15648.444212666174</v>
      </c>
      <c r="BV17" s="29">
        <v>0</v>
      </c>
      <c r="BW17" s="29">
        <v>45.801871189579835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3.0081565408106707E-3</v>
      </c>
      <c r="CD17" s="29">
        <v>3948.3116535577628</v>
      </c>
      <c r="CE17" s="29">
        <v>0</v>
      </c>
      <c r="CF17" s="29">
        <v>0</v>
      </c>
      <c r="CG17" s="29">
        <v>0</v>
      </c>
      <c r="CH17" s="29">
        <v>1309.8857203786679</v>
      </c>
      <c r="CI17" s="29">
        <v>41216.969485198861</v>
      </c>
      <c r="CJ17" s="38">
        <f t="shared" si="1"/>
        <v>241604.25345829286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24.064050107997357</v>
      </c>
      <c r="D18" s="29">
        <v>0.80351294845197307</v>
      </c>
      <c r="E18" s="29">
        <v>1.0674062195676248</v>
      </c>
      <c r="F18" s="29">
        <v>371.89885474988296</v>
      </c>
      <c r="G18" s="29">
        <v>1818.5359604543196</v>
      </c>
      <c r="H18" s="29">
        <v>99.242567807620745</v>
      </c>
      <c r="I18" s="29">
        <v>398.22259132792919</v>
      </c>
      <c r="J18" s="29">
        <v>12.569800764151596</v>
      </c>
      <c r="K18" s="29">
        <v>1.2099189543782196</v>
      </c>
      <c r="L18" s="29">
        <v>9.9292497297644378</v>
      </c>
      <c r="M18" s="29">
        <v>358.37140021715197</v>
      </c>
      <c r="N18" s="29">
        <v>624.85367249506999</v>
      </c>
      <c r="O18" s="29">
        <v>200.21858357810893</v>
      </c>
      <c r="P18" s="29">
        <v>2077.3186976338166</v>
      </c>
      <c r="Q18" s="29">
        <v>41.30249658050851</v>
      </c>
      <c r="R18" s="29">
        <v>498.21569836705157</v>
      </c>
      <c r="S18" s="29">
        <v>329.87707683018249</v>
      </c>
      <c r="T18" s="29">
        <v>4158.4735607018201</v>
      </c>
      <c r="U18" s="29">
        <v>2761.8812458238199</v>
      </c>
      <c r="V18" s="29">
        <v>271.72648582813741</v>
      </c>
      <c r="W18" s="29">
        <v>238.68491969310006</v>
      </c>
      <c r="X18" s="29">
        <v>698.64748469259155</v>
      </c>
      <c r="Y18" s="29">
        <v>965.86088791602651</v>
      </c>
      <c r="Z18" s="29">
        <v>36.105327999979004</v>
      </c>
      <c r="AA18" s="29">
        <v>1.7635963538597024</v>
      </c>
      <c r="AB18" s="29">
        <v>151.51888965284496</v>
      </c>
      <c r="AC18" s="29">
        <v>8145.5360742425883</v>
      </c>
      <c r="AD18" s="29">
        <v>610.75420931440931</v>
      </c>
      <c r="AE18" s="29">
        <v>1037.1507223504016</v>
      </c>
      <c r="AF18" s="29">
        <v>611.18436172904728</v>
      </c>
      <c r="AG18" s="29">
        <v>302.73576554870328</v>
      </c>
      <c r="AH18" s="29">
        <v>12.09036403352769</v>
      </c>
      <c r="AI18" s="29">
        <v>80.720316215871748</v>
      </c>
      <c r="AJ18" s="29">
        <v>45.234965945381624</v>
      </c>
      <c r="AK18" s="29">
        <v>8.9470413351427034</v>
      </c>
      <c r="AL18" s="29">
        <v>1470.1502758375652</v>
      </c>
      <c r="AM18" s="29">
        <v>32.345328856104594</v>
      </c>
      <c r="AN18" s="29">
        <v>16.777424625895545</v>
      </c>
      <c r="AO18" s="29">
        <v>19.835831377617112</v>
      </c>
      <c r="AP18" s="29">
        <v>143.22114538290452</v>
      </c>
      <c r="AQ18" s="29">
        <v>22.77219626162757</v>
      </c>
      <c r="AR18" s="29">
        <v>25.26612801770575</v>
      </c>
      <c r="AS18" s="29">
        <v>6.392226523997194</v>
      </c>
      <c r="AT18" s="29">
        <v>5.6937766427778804</v>
      </c>
      <c r="AU18" s="29">
        <v>21.78395321243903</v>
      </c>
      <c r="AV18" s="29">
        <v>1.0089597894218791</v>
      </c>
      <c r="AW18" s="29">
        <v>0.16388185708476552</v>
      </c>
      <c r="AX18" s="29">
        <v>64.802800019456342</v>
      </c>
      <c r="AY18" s="29">
        <v>110.17424303905588</v>
      </c>
      <c r="AZ18" s="29">
        <v>126.64158765067505</v>
      </c>
      <c r="BA18" s="29">
        <v>3.9186181557951089E-2</v>
      </c>
      <c r="BB18" s="29">
        <v>22.833446627996747</v>
      </c>
      <c r="BC18" s="29">
        <v>26.055052406895836</v>
      </c>
      <c r="BD18" s="29">
        <v>75.707964997895999</v>
      </c>
      <c r="BE18" s="29">
        <v>15.465410847238221</v>
      </c>
      <c r="BF18" s="29">
        <v>2.1484739505557884</v>
      </c>
      <c r="BG18" s="29">
        <v>37.154882501809126</v>
      </c>
      <c r="BH18" s="29">
        <v>136.73118308576363</v>
      </c>
      <c r="BI18" s="29">
        <v>9.6212730443917867</v>
      </c>
      <c r="BJ18" s="29">
        <v>60.31436433526072</v>
      </c>
      <c r="BK18" s="29">
        <v>6.3104169624271629</v>
      </c>
      <c r="BL18" s="29">
        <v>510.79469360193241</v>
      </c>
      <c r="BM18" s="29">
        <v>364.11878358172237</v>
      </c>
      <c r="BN18" s="29">
        <v>26.834049849905238</v>
      </c>
      <c r="BO18" s="29">
        <v>16.040732607236833</v>
      </c>
      <c r="BP18" s="29">
        <v>82.129541353305683</v>
      </c>
      <c r="BQ18" s="29">
        <v>19.326255022726905</v>
      </c>
      <c r="BR18" s="29">
        <v>21.455518397118233</v>
      </c>
      <c r="BS18" s="29">
        <v>0</v>
      </c>
      <c r="BT18" s="59">
        <f t="shared" si="0"/>
        <v>30506.828746593274</v>
      </c>
      <c r="BU18" s="29">
        <v>34481.301992390152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6886.94881216658</v>
      </c>
      <c r="CE18" s="29">
        <v>0</v>
      </c>
      <c r="CF18" s="29">
        <v>0</v>
      </c>
      <c r="CG18" s="29">
        <v>0</v>
      </c>
      <c r="CH18" s="29">
        <v>2133.4095172678481</v>
      </c>
      <c r="CI18" s="29">
        <v>62208.949037344406</v>
      </c>
      <c r="CJ18" s="38">
        <f t="shared" si="1"/>
        <v>136217.43810576227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118.95503914244131</v>
      </c>
      <c r="D19" s="29">
        <v>0.15217949673817219</v>
      </c>
      <c r="E19" s="29">
        <v>2.5299665631251878</v>
      </c>
      <c r="F19" s="29">
        <v>85.427165243701751</v>
      </c>
      <c r="G19" s="29">
        <v>436.20091348655302</v>
      </c>
      <c r="H19" s="29">
        <v>184.5644822286495</v>
      </c>
      <c r="I19" s="29">
        <v>881.84879886204897</v>
      </c>
      <c r="J19" s="29">
        <v>148.08674292587759</v>
      </c>
      <c r="K19" s="29">
        <v>23.425983865069444</v>
      </c>
      <c r="L19" s="29">
        <v>275.77282207676325</v>
      </c>
      <c r="M19" s="29">
        <v>108.95893126068528</v>
      </c>
      <c r="N19" s="29">
        <v>327.66400247668219</v>
      </c>
      <c r="O19" s="29">
        <v>2439.7230408463925</v>
      </c>
      <c r="P19" s="29">
        <v>464.930614839675</v>
      </c>
      <c r="Q19" s="29">
        <v>5237.6127805023243</v>
      </c>
      <c r="R19" s="29">
        <v>18013.018871137749</v>
      </c>
      <c r="S19" s="29">
        <v>2209.0761999080169</v>
      </c>
      <c r="T19" s="29">
        <v>2490.5108900048385</v>
      </c>
      <c r="U19" s="29">
        <v>15128.775327605044</v>
      </c>
      <c r="V19" s="29">
        <v>2938.7458399370689</v>
      </c>
      <c r="W19" s="29">
        <v>1375.73689805912</v>
      </c>
      <c r="X19" s="29">
        <v>2006.6726170210975</v>
      </c>
      <c r="Y19" s="29">
        <v>3568.2793495837686</v>
      </c>
      <c r="Z19" s="29">
        <v>49.600651520327119</v>
      </c>
      <c r="AA19" s="29">
        <v>3.2197579512392522</v>
      </c>
      <c r="AB19" s="29">
        <v>38.977381866108765</v>
      </c>
      <c r="AC19" s="29">
        <v>14265.778609282188</v>
      </c>
      <c r="AD19" s="29">
        <v>1922.5528868852239</v>
      </c>
      <c r="AE19" s="29">
        <v>718.45156109188633</v>
      </c>
      <c r="AF19" s="29">
        <v>209.35587890332428</v>
      </c>
      <c r="AG19" s="29">
        <v>701.0277177774559</v>
      </c>
      <c r="AH19" s="29">
        <v>8.0271763940557701</v>
      </c>
      <c r="AI19" s="29">
        <v>9.3303588099570369</v>
      </c>
      <c r="AJ19" s="29">
        <v>28.860098238432123</v>
      </c>
      <c r="AK19" s="29">
        <v>12.262638297657196</v>
      </c>
      <c r="AL19" s="29">
        <v>24.767957629793571</v>
      </c>
      <c r="AM19" s="29">
        <v>21.365378357927877</v>
      </c>
      <c r="AN19" s="29">
        <v>48.635850422414464</v>
      </c>
      <c r="AO19" s="29">
        <v>33.831010432540403</v>
      </c>
      <c r="AP19" s="29">
        <v>84.141718434523654</v>
      </c>
      <c r="AQ19" s="29">
        <v>5.7450931792189879</v>
      </c>
      <c r="AR19" s="29">
        <v>4.5903360055263436</v>
      </c>
      <c r="AS19" s="29">
        <v>6.0578715988777576</v>
      </c>
      <c r="AT19" s="29">
        <v>2.9291099223098098</v>
      </c>
      <c r="AU19" s="29">
        <v>0.36664289312998966</v>
      </c>
      <c r="AV19" s="29">
        <v>0.34153172906569967</v>
      </c>
      <c r="AW19" s="29">
        <v>0.23133028660647106</v>
      </c>
      <c r="AX19" s="29">
        <v>27.532079648634937</v>
      </c>
      <c r="AY19" s="29">
        <v>18.894683023379503</v>
      </c>
      <c r="AZ19" s="29">
        <v>20.37137142355321</v>
      </c>
      <c r="BA19" s="29">
        <v>0.22788813387103921</v>
      </c>
      <c r="BB19" s="29">
        <v>2.2476594543370836</v>
      </c>
      <c r="BC19" s="29">
        <v>4.9792148604151922</v>
      </c>
      <c r="BD19" s="29">
        <v>354.5470293564303</v>
      </c>
      <c r="BE19" s="29">
        <v>1.2578102508291866</v>
      </c>
      <c r="BF19" s="29">
        <v>2.2048844299973762</v>
      </c>
      <c r="BG19" s="29">
        <v>251.43327936825736</v>
      </c>
      <c r="BH19" s="29">
        <v>542.39247261085973</v>
      </c>
      <c r="BI19" s="29">
        <v>4.0353275865086715</v>
      </c>
      <c r="BJ19" s="29">
        <v>167.06003655371768</v>
      </c>
      <c r="BK19" s="29">
        <v>1.6128907379533164</v>
      </c>
      <c r="BL19" s="29">
        <v>63.485418644431817</v>
      </c>
      <c r="BM19" s="29">
        <v>130.70930068889965</v>
      </c>
      <c r="BN19" s="29">
        <v>48.464440129710063</v>
      </c>
      <c r="BO19" s="29">
        <v>42.117422631563684</v>
      </c>
      <c r="BP19" s="29">
        <v>22.089549480397551</v>
      </c>
      <c r="BQ19" s="29">
        <v>34.870674486413513</v>
      </c>
      <c r="BR19" s="29">
        <v>10.857096244208433</v>
      </c>
      <c r="BS19" s="29">
        <v>0</v>
      </c>
      <c r="BT19" s="59">
        <f t="shared" si="0"/>
        <v>78418.50853472756</v>
      </c>
      <c r="BU19" s="29">
        <v>652.9951817035743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2.1674712146696939</v>
      </c>
      <c r="CD19" s="29">
        <v>167.11406218493798</v>
      </c>
      <c r="CE19" s="29">
        <v>0</v>
      </c>
      <c r="CF19" s="29">
        <v>0</v>
      </c>
      <c r="CG19" s="29">
        <v>0</v>
      </c>
      <c r="CH19" s="29">
        <v>5302.4138380942677</v>
      </c>
      <c r="CI19" s="29">
        <v>36414.987260297137</v>
      </c>
      <c r="CJ19" s="38">
        <f t="shared" si="1"/>
        <v>120958.18634822214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628.16439824316956</v>
      </c>
      <c r="D20" s="29">
        <v>1.5291567435950912</v>
      </c>
      <c r="E20" s="29">
        <v>9.1768551140353338</v>
      </c>
      <c r="F20" s="29">
        <v>179.75210156295844</v>
      </c>
      <c r="G20" s="29">
        <v>2351.1251923775758</v>
      </c>
      <c r="H20" s="29">
        <v>561.22095423941255</v>
      </c>
      <c r="I20" s="29">
        <v>4144.6263637718739</v>
      </c>
      <c r="J20" s="29">
        <v>197.65901793480396</v>
      </c>
      <c r="K20" s="29">
        <v>147.77794424767532</v>
      </c>
      <c r="L20" s="29">
        <v>95.850480710634471</v>
      </c>
      <c r="M20" s="29">
        <v>649.73217507355673</v>
      </c>
      <c r="N20" s="29">
        <v>838.67877111545192</v>
      </c>
      <c r="O20" s="29">
        <v>4150.8324229120726</v>
      </c>
      <c r="P20" s="29">
        <v>1781.2365842918052</v>
      </c>
      <c r="Q20" s="29">
        <v>3333.6497418726881</v>
      </c>
      <c r="R20" s="29">
        <v>23146.652076626047</v>
      </c>
      <c r="S20" s="29">
        <v>4631.9046552385735</v>
      </c>
      <c r="T20" s="29">
        <v>7079.971306124763</v>
      </c>
      <c r="U20" s="29">
        <v>30153.263094358652</v>
      </c>
      <c r="V20" s="29">
        <v>1982.5168339225809</v>
      </c>
      <c r="W20" s="29">
        <v>1155.1493901611336</v>
      </c>
      <c r="X20" s="29">
        <v>6881.4443634434892</v>
      </c>
      <c r="Y20" s="29">
        <v>5807.043890886539</v>
      </c>
      <c r="Z20" s="29">
        <v>255.05886749004685</v>
      </c>
      <c r="AA20" s="29">
        <v>30.961954325464852</v>
      </c>
      <c r="AB20" s="29">
        <v>430.44513647649018</v>
      </c>
      <c r="AC20" s="29">
        <v>36093.821081481517</v>
      </c>
      <c r="AD20" s="29">
        <v>1930.1305640592736</v>
      </c>
      <c r="AE20" s="29">
        <v>1260.4818573290631</v>
      </c>
      <c r="AF20" s="29">
        <v>487.98194982457335</v>
      </c>
      <c r="AG20" s="29">
        <v>507.32021306571812</v>
      </c>
      <c r="AH20" s="29">
        <v>73.703112935295593</v>
      </c>
      <c r="AI20" s="29">
        <v>44.822007003262719</v>
      </c>
      <c r="AJ20" s="29">
        <v>367.10467657385033</v>
      </c>
      <c r="AK20" s="29">
        <v>130.18666035303522</v>
      </c>
      <c r="AL20" s="29">
        <v>147.54694621649924</v>
      </c>
      <c r="AM20" s="29">
        <v>104.98076559422137</v>
      </c>
      <c r="AN20" s="29">
        <v>72.517949731396556</v>
      </c>
      <c r="AO20" s="29">
        <v>236.91860574210153</v>
      </c>
      <c r="AP20" s="29">
        <v>452.53589758615544</v>
      </c>
      <c r="AQ20" s="29">
        <v>57.105584212596476</v>
      </c>
      <c r="AR20" s="29">
        <v>28.523491125049063</v>
      </c>
      <c r="AS20" s="29">
        <v>40.012990444576701</v>
      </c>
      <c r="AT20" s="29">
        <v>15.860960585258228</v>
      </c>
      <c r="AU20" s="29">
        <v>49.094153222566575</v>
      </c>
      <c r="AV20" s="29">
        <v>8.2972479599952536</v>
      </c>
      <c r="AW20" s="29">
        <v>5.6384419832720436</v>
      </c>
      <c r="AX20" s="29">
        <v>197.24992059174255</v>
      </c>
      <c r="AY20" s="29">
        <v>118.79338730043787</v>
      </c>
      <c r="AZ20" s="29">
        <v>124.65441001299948</v>
      </c>
      <c r="BA20" s="29">
        <v>1.1396715828043467</v>
      </c>
      <c r="BB20" s="29">
        <v>16.313978389517029</v>
      </c>
      <c r="BC20" s="29">
        <v>37.848206716713285</v>
      </c>
      <c r="BD20" s="29">
        <v>129.0776449095851</v>
      </c>
      <c r="BE20" s="29">
        <v>5.8691240455588778</v>
      </c>
      <c r="BF20" s="29">
        <v>12.58180674011669</v>
      </c>
      <c r="BG20" s="29">
        <v>105.67009223627369</v>
      </c>
      <c r="BH20" s="29">
        <v>782.6164687374378</v>
      </c>
      <c r="BI20" s="29">
        <v>44.013086511703321</v>
      </c>
      <c r="BJ20" s="29">
        <v>1166.1784657202238</v>
      </c>
      <c r="BK20" s="29">
        <v>9.4461596087081627</v>
      </c>
      <c r="BL20" s="29">
        <v>213.1505315315101</v>
      </c>
      <c r="BM20" s="29">
        <v>1066.6923443916382</v>
      </c>
      <c r="BN20" s="29">
        <v>225.05803733807858</v>
      </c>
      <c r="BO20" s="29">
        <v>192.72944188477626</v>
      </c>
      <c r="BP20" s="29">
        <v>147.26138738813432</v>
      </c>
      <c r="BQ20" s="29">
        <v>240.40598949122619</v>
      </c>
      <c r="BR20" s="29">
        <v>42.270955065417596</v>
      </c>
      <c r="BS20" s="29">
        <v>0</v>
      </c>
      <c r="BT20" s="59">
        <f t="shared" si="0"/>
        <v>147619.02999648906</v>
      </c>
      <c r="BU20" s="29">
        <v>8771.8069415447771</v>
      </c>
      <c r="BV20" s="29">
        <v>0</v>
      </c>
      <c r="BW20" s="29">
        <v>0.18624818806201135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9316.3338949591071</v>
      </c>
      <c r="CE20" s="29">
        <v>0</v>
      </c>
      <c r="CF20" s="29">
        <v>0</v>
      </c>
      <c r="CG20" s="29">
        <v>0</v>
      </c>
      <c r="CH20" s="29">
        <v>6097.6719037232288</v>
      </c>
      <c r="CI20" s="29">
        <v>51445.100235941674</v>
      </c>
      <c r="CJ20" s="38">
        <f t="shared" si="1"/>
        <v>223250.12922084591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92.395464507001577</v>
      </c>
      <c r="D21" s="29">
        <v>0.47489730820580167</v>
      </c>
      <c r="E21" s="29">
        <v>2.1426977524092794</v>
      </c>
      <c r="F21" s="29">
        <v>34.624188557728544</v>
      </c>
      <c r="G21" s="29">
        <v>155.66426087032951</v>
      </c>
      <c r="H21" s="29">
        <v>79.573356479839376</v>
      </c>
      <c r="I21" s="29">
        <v>25.657127154768943</v>
      </c>
      <c r="J21" s="29">
        <v>10.203857666144451</v>
      </c>
      <c r="K21" s="29">
        <v>8.7321376689108217</v>
      </c>
      <c r="L21" s="29">
        <v>8.5810016570903098</v>
      </c>
      <c r="M21" s="29">
        <v>62.70226788122838</v>
      </c>
      <c r="N21" s="29">
        <v>153.41815639495516</v>
      </c>
      <c r="O21" s="29">
        <v>207.63659821181486</v>
      </c>
      <c r="P21" s="29">
        <v>53.347022676374664</v>
      </c>
      <c r="Q21" s="29">
        <v>54.199583745427901</v>
      </c>
      <c r="R21" s="29">
        <v>632.48024967593892</v>
      </c>
      <c r="S21" s="29">
        <v>3808.267006411601</v>
      </c>
      <c r="T21" s="29">
        <v>1250.1112704593759</v>
      </c>
      <c r="U21" s="29">
        <v>2462.3942231945712</v>
      </c>
      <c r="V21" s="29">
        <v>63.113251645126454</v>
      </c>
      <c r="W21" s="29">
        <v>150.50113403570728</v>
      </c>
      <c r="X21" s="29">
        <v>654.76118271294229</v>
      </c>
      <c r="Y21" s="29">
        <v>292.81805948484117</v>
      </c>
      <c r="Z21" s="29">
        <v>74.007059769216056</v>
      </c>
      <c r="AA21" s="29">
        <v>3.6150904890176476</v>
      </c>
      <c r="AB21" s="29">
        <v>128.36102773013127</v>
      </c>
      <c r="AC21" s="29">
        <v>2509.6732640683867</v>
      </c>
      <c r="AD21" s="29">
        <v>787.03072412632321</v>
      </c>
      <c r="AE21" s="29">
        <v>178.90361300776769</v>
      </c>
      <c r="AF21" s="29">
        <v>418.47858724000537</v>
      </c>
      <c r="AG21" s="29">
        <v>178.02053077501111</v>
      </c>
      <c r="AH21" s="29">
        <v>14.344269792467056</v>
      </c>
      <c r="AI21" s="29">
        <v>7.6384247969073833</v>
      </c>
      <c r="AJ21" s="29">
        <v>169.24814503138862</v>
      </c>
      <c r="AK21" s="29">
        <v>94.01432529126609</v>
      </c>
      <c r="AL21" s="29">
        <v>49.354615091737493</v>
      </c>
      <c r="AM21" s="29">
        <v>67.461231523880855</v>
      </c>
      <c r="AN21" s="29">
        <v>82.593767726109647</v>
      </c>
      <c r="AO21" s="29">
        <v>198.10954222150971</v>
      </c>
      <c r="AP21" s="29">
        <v>284.07863705059719</v>
      </c>
      <c r="AQ21" s="29">
        <v>16.136779185613769</v>
      </c>
      <c r="AR21" s="29">
        <v>16.917023361399856</v>
      </c>
      <c r="AS21" s="29">
        <v>9.9560446612164917</v>
      </c>
      <c r="AT21" s="29">
        <v>5.6099414408390293</v>
      </c>
      <c r="AU21" s="29">
        <v>6.1698026913771686</v>
      </c>
      <c r="AV21" s="29">
        <v>1.1729597681200659</v>
      </c>
      <c r="AW21" s="29">
        <v>0.52780769053481957</v>
      </c>
      <c r="AX21" s="29">
        <v>61.196732141260675</v>
      </c>
      <c r="AY21" s="29">
        <v>85.036583746226967</v>
      </c>
      <c r="AZ21" s="29">
        <v>71.884816301511947</v>
      </c>
      <c r="BA21" s="29">
        <v>0.23486613448885849</v>
      </c>
      <c r="BB21" s="29">
        <v>13.484828231877165</v>
      </c>
      <c r="BC21" s="29">
        <v>17.097495428443899</v>
      </c>
      <c r="BD21" s="29">
        <v>50.139104413798876</v>
      </c>
      <c r="BE21" s="29">
        <v>8.1836427560960949</v>
      </c>
      <c r="BF21" s="29">
        <v>3.073193476437631</v>
      </c>
      <c r="BG21" s="29">
        <v>45.33456697847177</v>
      </c>
      <c r="BH21" s="29">
        <v>470.41051824315076</v>
      </c>
      <c r="BI21" s="29">
        <v>14.101336674624656</v>
      </c>
      <c r="BJ21" s="29">
        <v>136.27417855707904</v>
      </c>
      <c r="BK21" s="29">
        <v>4.6680486997733288</v>
      </c>
      <c r="BL21" s="29">
        <v>325.61709104939246</v>
      </c>
      <c r="BM21" s="29">
        <v>215.74075133067598</v>
      </c>
      <c r="BN21" s="29">
        <v>277.78801718247411</v>
      </c>
      <c r="BO21" s="29">
        <v>92.330698410921187</v>
      </c>
      <c r="BP21" s="29">
        <v>54.708048615609151</v>
      </c>
      <c r="BQ21" s="29">
        <v>278.96387021606677</v>
      </c>
      <c r="BR21" s="29">
        <v>19.065420720410522</v>
      </c>
      <c r="BS21" s="29">
        <v>0</v>
      </c>
      <c r="BT21" s="59">
        <f t="shared" si="0"/>
        <v>17810.556019991946</v>
      </c>
      <c r="BU21" s="29">
        <v>12271.189090734624</v>
      </c>
      <c r="BV21" s="29">
        <v>0</v>
      </c>
      <c r="BW21" s="29">
        <v>137.36929504612581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2.2774151563577862</v>
      </c>
      <c r="CD21" s="29">
        <v>4244.4792521867548</v>
      </c>
      <c r="CE21" s="29">
        <v>0</v>
      </c>
      <c r="CF21" s="29">
        <v>0</v>
      </c>
      <c r="CG21" s="29">
        <v>0</v>
      </c>
      <c r="CH21" s="29">
        <v>1374.8892214745176</v>
      </c>
      <c r="CI21" s="29">
        <v>24402.936094817192</v>
      </c>
      <c r="CJ21" s="38">
        <f t="shared" si="1"/>
        <v>60243.696389407516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568.00300864605651</v>
      </c>
      <c r="D22" s="29">
        <v>2.6309642285972377</v>
      </c>
      <c r="E22" s="29">
        <v>12.793037759197224</v>
      </c>
      <c r="F22" s="29">
        <v>185.11715519948501</v>
      </c>
      <c r="G22" s="29">
        <v>895.09295411496385</v>
      </c>
      <c r="H22" s="29">
        <v>148.2508948692028</v>
      </c>
      <c r="I22" s="29">
        <v>126.25061337765862</v>
      </c>
      <c r="J22" s="29">
        <v>29.034170883365306</v>
      </c>
      <c r="K22" s="29">
        <v>44.952552172424888</v>
      </c>
      <c r="L22" s="29">
        <v>44.691433201514762</v>
      </c>
      <c r="M22" s="29">
        <v>277.80450346073741</v>
      </c>
      <c r="N22" s="29">
        <v>700.68249083377191</v>
      </c>
      <c r="O22" s="29">
        <v>252.35944083160658</v>
      </c>
      <c r="P22" s="29">
        <v>306.21814571174195</v>
      </c>
      <c r="Q22" s="29">
        <v>395.74991252977583</v>
      </c>
      <c r="R22" s="29">
        <v>3423.9823912365064</v>
      </c>
      <c r="S22" s="29">
        <v>6310.3669323299318</v>
      </c>
      <c r="T22" s="29">
        <v>16003.21913295688</v>
      </c>
      <c r="U22" s="29">
        <v>28979.114463775142</v>
      </c>
      <c r="V22" s="29">
        <v>609.20889881868459</v>
      </c>
      <c r="W22" s="29">
        <v>997.74040904318508</v>
      </c>
      <c r="X22" s="29">
        <v>2182.9313908606532</v>
      </c>
      <c r="Y22" s="29">
        <v>2256.747401947629</v>
      </c>
      <c r="Z22" s="29">
        <v>861.66610552641998</v>
      </c>
      <c r="AA22" s="29">
        <v>21.724912915261562</v>
      </c>
      <c r="AB22" s="29">
        <v>1343.3082811060085</v>
      </c>
      <c r="AC22" s="29">
        <v>31120.2365658661</v>
      </c>
      <c r="AD22" s="29">
        <v>2248.0520241489494</v>
      </c>
      <c r="AE22" s="29">
        <v>1035.5417728194161</v>
      </c>
      <c r="AF22" s="29">
        <v>744.40256359078046</v>
      </c>
      <c r="AG22" s="29">
        <v>305.40782026139522</v>
      </c>
      <c r="AH22" s="29">
        <v>100.68404681032399</v>
      </c>
      <c r="AI22" s="29">
        <v>59.38444921206397</v>
      </c>
      <c r="AJ22" s="29">
        <v>710.65086094860931</v>
      </c>
      <c r="AK22" s="29">
        <v>892.68173940038264</v>
      </c>
      <c r="AL22" s="29">
        <v>286.20397228968602</v>
      </c>
      <c r="AM22" s="29">
        <v>202.50221996925828</v>
      </c>
      <c r="AN22" s="29">
        <v>94.834465882422577</v>
      </c>
      <c r="AO22" s="29">
        <v>1590.5716332491224</v>
      </c>
      <c r="AP22" s="29">
        <v>883.70372581753384</v>
      </c>
      <c r="AQ22" s="29">
        <v>91.840288018234631</v>
      </c>
      <c r="AR22" s="29">
        <v>95.303107804026666</v>
      </c>
      <c r="AS22" s="29">
        <v>51.74368826698538</v>
      </c>
      <c r="AT22" s="29">
        <v>32.668649417409164</v>
      </c>
      <c r="AU22" s="29">
        <v>309.33698820262509</v>
      </c>
      <c r="AV22" s="29">
        <v>7.8355954597464859</v>
      </c>
      <c r="AW22" s="29">
        <v>4.2487627464792483</v>
      </c>
      <c r="AX22" s="29">
        <v>324.30285471178695</v>
      </c>
      <c r="AY22" s="29">
        <v>408.94805856334341</v>
      </c>
      <c r="AZ22" s="29">
        <v>399.07742194605692</v>
      </c>
      <c r="BA22" s="29">
        <v>1.4998920091108574</v>
      </c>
      <c r="BB22" s="29">
        <v>74.899530757255363</v>
      </c>
      <c r="BC22" s="29">
        <v>100.07749209768529</v>
      </c>
      <c r="BD22" s="29">
        <v>337.29767772870611</v>
      </c>
      <c r="BE22" s="29">
        <v>44.457296008097437</v>
      </c>
      <c r="BF22" s="29">
        <v>32.131058494169949</v>
      </c>
      <c r="BG22" s="29">
        <v>183.86011339998242</v>
      </c>
      <c r="BH22" s="29">
        <v>1651.9352720883182</v>
      </c>
      <c r="BI22" s="29">
        <v>47.085345918221364</v>
      </c>
      <c r="BJ22" s="29">
        <v>537.13251162746587</v>
      </c>
      <c r="BK22" s="29">
        <v>26.557861053870589</v>
      </c>
      <c r="BL22" s="29">
        <v>817.58623872627004</v>
      </c>
      <c r="BM22" s="29">
        <v>493.56459379066513</v>
      </c>
      <c r="BN22" s="29">
        <v>258.46503946182935</v>
      </c>
      <c r="BO22" s="29">
        <v>209.13009876940797</v>
      </c>
      <c r="BP22" s="29">
        <v>393.42303970538359</v>
      </c>
      <c r="BQ22" s="29">
        <v>397.65709371484297</v>
      </c>
      <c r="BR22" s="29">
        <v>101.95289719699039</v>
      </c>
      <c r="BS22" s="29">
        <v>0</v>
      </c>
      <c r="BT22" s="59">
        <f t="shared" si="0"/>
        <v>114688.51792628747</v>
      </c>
      <c r="BU22" s="29">
        <v>32729.53702937677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7932.7833270881165</v>
      </c>
      <c r="CE22" s="29">
        <v>0</v>
      </c>
      <c r="CF22" s="29">
        <v>0</v>
      </c>
      <c r="CG22" s="29">
        <v>0</v>
      </c>
      <c r="CH22" s="29">
        <v>9317.3763455866101</v>
      </c>
      <c r="CI22" s="29">
        <v>68085.127714601433</v>
      </c>
      <c r="CJ22" s="38">
        <f t="shared" si="1"/>
        <v>232753.34234294039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808.89324863212812</v>
      </c>
      <c r="D23" s="29">
        <v>1.1248107826171017</v>
      </c>
      <c r="E23" s="29">
        <v>24.14538029820358</v>
      </c>
      <c r="F23" s="29">
        <v>282.40147342651545</v>
      </c>
      <c r="G23" s="29">
        <v>1266.4272044888794</v>
      </c>
      <c r="H23" s="29">
        <v>459.10336208317398</v>
      </c>
      <c r="I23" s="29">
        <v>576.29273079212885</v>
      </c>
      <c r="J23" s="29">
        <v>323.94177998642084</v>
      </c>
      <c r="K23" s="29">
        <v>89.791972370908624</v>
      </c>
      <c r="L23" s="29">
        <v>256.57918245802409</v>
      </c>
      <c r="M23" s="29">
        <v>445.67054381938181</v>
      </c>
      <c r="N23" s="29">
        <v>1350.2138024474884</v>
      </c>
      <c r="O23" s="29">
        <v>1120.1380456924642</v>
      </c>
      <c r="P23" s="29">
        <v>1022.5754292738999</v>
      </c>
      <c r="Q23" s="29">
        <v>1585.3724004650055</v>
      </c>
      <c r="R23" s="29">
        <v>16288.259313581555</v>
      </c>
      <c r="S23" s="29">
        <v>3111.2202739882373</v>
      </c>
      <c r="T23" s="29">
        <v>7801.1039593667565</v>
      </c>
      <c r="U23" s="29">
        <v>69706.954967240556</v>
      </c>
      <c r="V23" s="29">
        <v>1891.0505850198927</v>
      </c>
      <c r="W23" s="29">
        <v>1854.4980900692672</v>
      </c>
      <c r="X23" s="29">
        <v>1857.2222456183538</v>
      </c>
      <c r="Y23" s="29">
        <v>5246.3541676160203</v>
      </c>
      <c r="Z23" s="29">
        <v>1051.9254722337314</v>
      </c>
      <c r="AA23" s="29">
        <v>61.335491512502891</v>
      </c>
      <c r="AB23" s="29">
        <v>1168.3478581729576</v>
      </c>
      <c r="AC23" s="29">
        <v>31411.716144613321</v>
      </c>
      <c r="AD23" s="29">
        <v>2375.4879234745163</v>
      </c>
      <c r="AE23" s="29">
        <v>804.64789409091929</v>
      </c>
      <c r="AF23" s="29">
        <v>440.51475999742178</v>
      </c>
      <c r="AG23" s="29">
        <v>872.67258193290434</v>
      </c>
      <c r="AH23" s="29">
        <v>378.9094400772662</v>
      </c>
      <c r="AI23" s="29">
        <v>196.44903454446751</v>
      </c>
      <c r="AJ23" s="29">
        <v>204.30348485222871</v>
      </c>
      <c r="AK23" s="29">
        <v>135.2368243447784</v>
      </c>
      <c r="AL23" s="29">
        <v>278.98774074854828</v>
      </c>
      <c r="AM23" s="29">
        <v>189.28275497409675</v>
      </c>
      <c r="AN23" s="29">
        <v>70.050656433321649</v>
      </c>
      <c r="AO23" s="29">
        <v>308.95866115845973</v>
      </c>
      <c r="AP23" s="29">
        <v>816.01991201221756</v>
      </c>
      <c r="AQ23" s="29">
        <v>58.85266911270417</v>
      </c>
      <c r="AR23" s="29">
        <v>53.060330921703965</v>
      </c>
      <c r="AS23" s="29">
        <v>55.560732216733058</v>
      </c>
      <c r="AT23" s="29">
        <v>28.707217225332808</v>
      </c>
      <c r="AU23" s="29">
        <v>9.2475246062453085</v>
      </c>
      <c r="AV23" s="29">
        <v>6.0816603650918699</v>
      </c>
      <c r="AW23" s="29">
        <v>4.0021776020750579</v>
      </c>
      <c r="AX23" s="29">
        <v>295.48937644785275</v>
      </c>
      <c r="AY23" s="29">
        <v>231.9568362878673</v>
      </c>
      <c r="AZ23" s="29">
        <v>231.02896820342804</v>
      </c>
      <c r="BA23" s="29">
        <v>2.4519131044438267</v>
      </c>
      <c r="BB23" s="29">
        <v>31.12318110462105</v>
      </c>
      <c r="BC23" s="29">
        <v>108.7456869527079</v>
      </c>
      <c r="BD23" s="29">
        <v>349.00536639080235</v>
      </c>
      <c r="BE23" s="29">
        <v>15.10157952923751</v>
      </c>
      <c r="BF23" s="29">
        <v>20.809853645327784</v>
      </c>
      <c r="BG23" s="29">
        <v>859.02259538245744</v>
      </c>
      <c r="BH23" s="29">
        <v>1272.2395081742955</v>
      </c>
      <c r="BI23" s="29">
        <v>96.753764597597964</v>
      </c>
      <c r="BJ23" s="29">
        <v>805.6206437534662</v>
      </c>
      <c r="BK23" s="29">
        <v>17.371011762080247</v>
      </c>
      <c r="BL23" s="29">
        <v>8321.3025361535856</v>
      </c>
      <c r="BM23" s="29">
        <v>1298.8665113980028</v>
      </c>
      <c r="BN23" s="29">
        <v>239.41886316871057</v>
      </c>
      <c r="BO23" s="29">
        <v>199.85208820079652</v>
      </c>
      <c r="BP23" s="29">
        <v>211.54279638644201</v>
      </c>
      <c r="BQ23" s="29">
        <v>178.37940479707967</v>
      </c>
      <c r="BR23" s="29">
        <v>267.10612703333197</v>
      </c>
      <c r="BS23" s="29">
        <v>0</v>
      </c>
      <c r="BT23" s="59">
        <f t="shared" si="0"/>
        <v>173402.88252921563</v>
      </c>
      <c r="BU23" s="29">
        <v>10372.662844262044</v>
      </c>
      <c r="BV23" s="29">
        <v>0</v>
      </c>
      <c r="BW23" s="29">
        <v>9.1298131402946716E-5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880.37736328094388</v>
      </c>
      <c r="CD23" s="29">
        <v>32549.145347704114</v>
      </c>
      <c r="CE23" s="29">
        <v>0</v>
      </c>
      <c r="CF23" s="29">
        <v>0</v>
      </c>
      <c r="CG23" s="29">
        <v>0</v>
      </c>
      <c r="CH23" s="29">
        <v>8756.2368416582285</v>
      </c>
      <c r="CI23" s="29">
        <v>112427.27034744626</v>
      </c>
      <c r="CJ23" s="38">
        <f t="shared" si="1"/>
        <v>338388.57536486536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15.039937857909328</v>
      </c>
      <c r="D24" s="29">
        <v>1.0745551886904877E-2</v>
      </c>
      <c r="E24" s="29">
        <v>0.28915024890073343</v>
      </c>
      <c r="F24" s="29">
        <v>2.7695708617037185</v>
      </c>
      <c r="G24" s="29">
        <v>101.06419762235893</v>
      </c>
      <c r="H24" s="29">
        <v>18.124340738524001</v>
      </c>
      <c r="I24" s="29">
        <v>3.6684766150167181</v>
      </c>
      <c r="J24" s="29">
        <v>0.85779112263972701</v>
      </c>
      <c r="K24" s="29">
        <v>0.43108424165075127</v>
      </c>
      <c r="L24" s="29">
        <v>0.73985596113596364</v>
      </c>
      <c r="M24" s="29">
        <v>5.7744356533325716</v>
      </c>
      <c r="N24" s="29">
        <v>16.379205832866383</v>
      </c>
      <c r="O24" s="29">
        <v>26.303241706019797</v>
      </c>
      <c r="P24" s="29">
        <v>6.274631962136759</v>
      </c>
      <c r="Q24" s="29">
        <v>23.40658882863865</v>
      </c>
      <c r="R24" s="29">
        <v>79.07861749106344</v>
      </c>
      <c r="S24" s="29">
        <v>15.917144257474542</v>
      </c>
      <c r="T24" s="29">
        <v>7.5898667956561683</v>
      </c>
      <c r="U24" s="29">
        <v>893.15055572808274</v>
      </c>
      <c r="V24" s="29">
        <v>1346.8694937473244</v>
      </c>
      <c r="W24" s="29">
        <v>47.448862570659223</v>
      </c>
      <c r="X24" s="29">
        <v>185.63812364251314</v>
      </c>
      <c r="Y24" s="29">
        <v>544.6548393877315</v>
      </c>
      <c r="Z24" s="29">
        <v>8.5381497243013431</v>
      </c>
      <c r="AA24" s="29">
        <v>0.49451782668777511</v>
      </c>
      <c r="AB24" s="29">
        <v>6.3351598258440482</v>
      </c>
      <c r="AC24" s="29">
        <v>598.06466061216179</v>
      </c>
      <c r="AD24" s="29">
        <v>11390.631212518509</v>
      </c>
      <c r="AE24" s="29">
        <v>1335.8138651327683</v>
      </c>
      <c r="AF24" s="29">
        <v>5.1415905380035056</v>
      </c>
      <c r="AG24" s="29">
        <v>3704.5809390517938</v>
      </c>
      <c r="AH24" s="29">
        <v>1.3561668931504351</v>
      </c>
      <c r="AI24" s="29">
        <v>1.5299779617648757</v>
      </c>
      <c r="AJ24" s="29">
        <v>5.4665662141765718</v>
      </c>
      <c r="AK24" s="29">
        <v>37.587165521634269</v>
      </c>
      <c r="AL24" s="29">
        <v>4.1926270433007353</v>
      </c>
      <c r="AM24" s="29">
        <v>3.2858300664100821</v>
      </c>
      <c r="AN24" s="29">
        <v>0.44825187441586412</v>
      </c>
      <c r="AO24" s="29">
        <v>89.887876311003907</v>
      </c>
      <c r="AP24" s="29">
        <v>14.179112824222269</v>
      </c>
      <c r="AQ24" s="29">
        <v>0.78831231091141429</v>
      </c>
      <c r="AR24" s="29">
        <v>0.70861664181529038</v>
      </c>
      <c r="AS24" s="29">
        <v>0.98754511689634006</v>
      </c>
      <c r="AT24" s="29">
        <v>0.49096421115947803</v>
      </c>
      <c r="AU24" s="29">
        <v>2.3645002942184679E-2</v>
      </c>
      <c r="AV24" s="29">
        <v>7.0494261542734717E-3</v>
      </c>
      <c r="AW24" s="29">
        <v>3.7112951750301491E-3</v>
      </c>
      <c r="AX24" s="29">
        <v>4.1873114629570169</v>
      </c>
      <c r="AY24" s="29">
        <v>2.8938317759482879</v>
      </c>
      <c r="AZ24" s="29">
        <v>3.1776618628941415</v>
      </c>
      <c r="BA24" s="29">
        <v>3.9540195169662534E-2</v>
      </c>
      <c r="BB24" s="29">
        <v>0.30805729578329027</v>
      </c>
      <c r="BC24" s="29">
        <v>0.71292502693588622</v>
      </c>
      <c r="BD24" s="29">
        <v>2034.7680539320327</v>
      </c>
      <c r="BE24" s="29">
        <v>3.1891905175848244E-2</v>
      </c>
      <c r="BF24" s="29">
        <v>0.37093949239180879</v>
      </c>
      <c r="BG24" s="29">
        <v>1.4566726111059756</v>
      </c>
      <c r="BH24" s="29">
        <v>1485.8327043471079</v>
      </c>
      <c r="BI24" s="29">
        <v>11.836845047919567</v>
      </c>
      <c r="BJ24" s="29">
        <v>2.4392798524303907</v>
      </c>
      <c r="BK24" s="29">
        <v>0.25853413488172228</v>
      </c>
      <c r="BL24" s="29">
        <v>3.2489653475599716</v>
      </c>
      <c r="BM24" s="29">
        <v>2.9327669268699159</v>
      </c>
      <c r="BN24" s="29">
        <v>1.2618608414403214</v>
      </c>
      <c r="BO24" s="29">
        <v>1.7390632872883645</v>
      </c>
      <c r="BP24" s="29">
        <v>2.2448469412847962</v>
      </c>
      <c r="BQ24" s="29">
        <v>8.0022025682759335</v>
      </c>
      <c r="BR24" s="29">
        <v>1.4827013100875113</v>
      </c>
      <c r="BS24" s="29">
        <v>0</v>
      </c>
      <c r="BT24" s="59">
        <f t="shared" si="0"/>
        <v>24121.25092853597</v>
      </c>
      <c r="BU24" s="29">
        <v>17762.920209834458</v>
      </c>
      <c r="BV24" s="29">
        <v>0</v>
      </c>
      <c r="BW24" s="29">
        <v>147.14593506176416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38984.068663826758</v>
      </c>
      <c r="CD24" s="29">
        <v>147.14840027814225</v>
      </c>
      <c r="CE24" s="29">
        <v>0</v>
      </c>
      <c r="CF24" s="29">
        <v>0</v>
      </c>
      <c r="CG24" s="29">
        <v>0</v>
      </c>
      <c r="CH24" s="29">
        <v>6155.3162192485506</v>
      </c>
      <c r="CI24" s="29">
        <v>39006.820515219675</v>
      </c>
      <c r="CJ24" s="38">
        <f t="shared" si="1"/>
        <v>126324.6708720053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208.40650945536697</v>
      </c>
      <c r="D25" s="29">
        <v>0.16636241787745587</v>
      </c>
      <c r="E25" s="29">
        <v>0.32366113026522303</v>
      </c>
      <c r="F25" s="29">
        <v>7.1423043971426461</v>
      </c>
      <c r="G25" s="29">
        <v>23.348633336250536</v>
      </c>
      <c r="H25" s="29">
        <v>48.704918824626233</v>
      </c>
      <c r="I25" s="29">
        <v>6.6041613029871007</v>
      </c>
      <c r="J25" s="29">
        <v>0.65576754136230708</v>
      </c>
      <c r="K25" s="29">
        <v>1.6958327190151057</v>
      </c>
      <c r="L25" s="29">
        <v>1.5317646009063655</v>
      </c>
      <c r="M25" s="29">
        <v>8.7954300556397218</v>
      </c>
      <c r="N25" s="29">
        <v>21.794858469940795</v>
      </c>
      <c r="O25" s="29">
        <v>21.011153194894945</v>
      </c>
      <c r="P25" s="29">
        <v>9.7337079339645101</v>
      </c>
      <c r="Q25" s="29">
        <v>19.553750104605385</v>
      </c>
      <c r="R25" s="29">
        <v>24.669637001163242</v>
      </c>
      <c r="S25" s="29">
        <v>14.993661685914269</v>
      </c>
      <c r="T25" s="29">
        <v>9.0066626064512558</v>
      </c>
      <c r="U25" s="29">
        <v>293.11350400546121</v>
      </c>
      <c r="V25" s="29">
        <v>133.53338052283908</v>
      </c>
      <c r="W25" s="29">
        <v>2559.5637858000214</v>
      </c>
      <c r="X25" s="29">
        <v>32.277570707853876</v>
      </c>
      <c r="Y25" s="29">
        <v>229.25566721527244</v>
      </c>
      <c r="Z25" s="29">
        <v>10.476627151729765</v>
      </c>
      <c r="AA25" s="29">
        <v>0.53928762981633482</v>
      </c>
      <c r="AB25" s="29">
        <v>659.33232677616957</v>
      </c>
      <c r="AC25" s="29">
        <v>871.28947142454263</v>
      </c>
      <c r="AD25" s="29">
        <v>394.41335593530789</v>
      </c>
      <c r="AE25" s="29">
        <v>52.597093005644567</v>
      </c>
      <c r="AF25" s="29">
        <v>4063.6290508256061</v>
      </c>
      <c r="AG25" s="29">
        <v>28.293090041343767</v>
      </c>
      <c r="AH25" s="29">
        <v>5.1879773287704429</v>
      </c>
      <c r="AI25" s="29">
        <v>1.9902891545360315</v>
      </c>
      <c r="AJ25" s="29">
        <v>6.6254566338718819</v>
      </c>
      <c r="AK25" s="29">
        <v>24.14538042341421</v>
      </c>
      <c r="AL25" s="29">
        <v>12.000762312552688</v>
      </c>
      <c r="AM25" s="29">
        <v>7.768086354186913</v>
      </c>
      <c r="AN25" s="29">
        <v>103.80312202868748</v>
      </c>
      <c r="AO25" s="29">
        <v>6.6281039548678446</v>
      </c>
      <c r="AP25" s="29">
        <v>34.192014074217468</v>
      </c>
      <c r="AQ25" s="29">
        <v>4.8856262078957595</v>
      </c>
      <c r="AR25" s="29">
        <v>5.3592389362595645</v>
      </c>
      <c r="AS25" s="29">
        <v>1.6588669048186733</v>
      </c>
      <c r="AT25" s="29">
        <v>1.3320188397356441</v>
      </c>
      <c r="AU25" s="29">
        <v>2.2015415357475869</v>
      </c>
      <c r="AV25" s="29">
        <v>0.46042073673051137</v>
      </c>
      <c r="AW25" s="29">
        <v>0.22038446266268211</v>
      </c>
      <c r="AX25" s="29">
        <v>16.918409469953883</v>
      </c>
      <c r="AY25" s="29">
        <v>23.295643671986845</v>
      </c>
      <c r="AZ25" s="29">
        <v>22.012859772422381</v>
      </c>
      <c r="BA25" s="29">
        <v>2.2736064831031196E-2</v>
      </c>
      <c r="BB25" s="29">
        <v>4.7185399381725466</v>
      </c>
      <c r="BC25" s="29">
        <v>5.3245810352617138</v>
      </c>
      <c r="BD25" s="29">
        <v>206.32471632444867</v>
      </c>
      <c r="BE25" s="29">
        <v>26.916004275208309</v>
      </c>
      <c r="BF25" s="29">
        <v>0.51459561435705747</v>
      </c>
      <c r="BG25" s="29">
        <v>260.00175564333659</v>
      </c>
      <c r="BH25" s="29">
        <v>175.44550423257633</v>
      </c>
      <c r="BI25" s="29">
        <v>30.266913401909392</v>
      </c>
      <c r="BJ25" s="29">
        <v>73.100067408625506</v>
      </c>
      <c r="BK25" s="29">
        <v>1.3691127514427726</v>
      </c>
      <c r="BL25" s="29">
        <v>51.751216921443387</v>
      </c>
      <c r="BM25" s="29">
        <v>152.09412643903468</v>
      </c>
      <c r="BN25" s="29">
        <v>9.669550666186689</v>
      </c>
      <c r="BO25" s="29">
        <v>197.94048451996019</v>
      </c>
      <c r="BP25" s="29">
        <v>17.480395155532666</v>
      </c>
      <c r="BQ25" s="29">
        <v>1965.5241873230079</v>
      </c>
      <c r="BR25" s="29">
        <v>740.03743700371103</v>
      </c>
      <c r="BS25" s="29">
        <v>0</v>
      </c>
      <c r="BT25" s="59">
        <f t="shared" si="0"/>
        <v>13955.641115342345</v>
      </c>
      <c r="BU25" s="29">
        <v>63870.18341817944</v>
      </c>
      <c r="BV25" s="29">
        <v>0</v>
      </c>
      <c r="BW25" s="29">
        <v>6.1858268149415094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18040.03444708524</v>
      </c>
      <c r="CD25" s="29">
        <v>2101.1772344378678</v>
      </c>
      <c r="CE25" s="29">
        <v>0</v>
      </c>
      <c r="CF25" s="29">
        <v>0</v>
      </c>
      <c r="CG25" s="29">
        <v>0</v>
      </c>
      <c r="CH25" s="29">
        <v>10919.299222184365</v>
      </c>
      <c r="CI25" s="29">
        <v>28307.783591208154</v>
      </c>
      <c r="CJ25" s="38">
        <f t="shared" si="1"/>
        <v>137200.30485525235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114.29209031893224</v>
      </c>
      <c r="D26" s="29">
        <v>1.3763641433066789</v>
      </c>
      <c r="E26" s="29">
        <v>300.25149570754223</v>
      </c>
      <c r="F26" s="29">
        <v>60.60166002024382</v>
      </c>
      <c r="G26" s="29">
        <v>462.84551670538627</v>
      </c>
      <c r="H26" s="29">
        <v>992.14756235489847</v>
      </c>
      <c r="I26" s="29">
        <v>89.50003108843093</v>
      </c>
      <c r="J26" s="29">
        <v>13.727612500808418</v>
      </c>
      <c r="K26" s="29">
        <v>10.796412607260242</v>
      </c>
      <c r="L26" s="29">
        <v>13.758247228366701</v>
      </c>
      <c r="M26" s="29">
        <v>594.55342534584133</v>
      </c>
      <c r="N26" s="29">
        <v>178.22509037494834</v>
      </c>
      <c r="O26" s="29">
        <v>174.03809347482527</v>
      </c>
      <c r="P26" s="29">
        <v>147.84511032151434</v>
      </c>
      <c r="Q26" s="29">
        <v>143.92427875381375</v>
      </c>
      <c r="R26" s="29">
        <v>820.83465116619561</v>
      </c>
      <c r="S26" s="29">
        <v>414.93541117374633</v>
      </c>
      <c r="T26" s="29">
        <v>333.7538985885908</v>
      </c>
      <c r="U26" s="29">
        <v>823.32479045495859</v>
      </c>
      <c r="V26" s="29">
        <v>90.406949183413559</v>
      </c>
      <c r="W26" s="29">
        <v>275.84658119480332</v>
      </c>
      <c r="X26" s="29">
        <v>5004.4953947075182</v>
      </c>
      <c r="Y26" s="29">
        <v>325.4687137525882</v>
      </c>
      <c r="Z26" s="29">
        <v>88.858366662793401</v>
      </c>
      <c r="AA26" s="29">
        <v>4.5996491257800329</v>
      </c>
      <c r="AB26" s="29">
        <v>967.13024234004308</v>
      </c>
      <c r="AC26" s="29">
        <v>1738.8853575813112</v>
      </c>
      <c r="AD26" s="29">
        <v>110.54204979233879</v>
      </c>
      <c r="AE26" s="29">
        <v>494.53499607849477</v>
      </c>
      <c r="AF26" s="29">
        <v>1307.2109476271144</v>
      </c>
      <c r="AG26" s="29">
        <v>98.921772112796745</v>
      </c>
      <c r="AH26" s="29">
        <v>30.406591062690683</v>
      </c>
      <c r="AI26" s="29">
        <v>11.806808060243725</v>
      </c>
      <c r="AJ26" s="29">
        <v>106.0333232504322</v>
      </c>
      <c r="AK26" s="29">
        <v>281.66335285405688</v>
      </c>
      <c r="AL26" s="29">
        <v>886.13739177044079</v>
      </c>
      <c r="AM26" s="29">
        <v>64.917860077940361</v>
      </c>
      <c r="AN26" s="29">
        <v>1105.2394670577753</v>
      </c>
      <c r="AO26" s="29">
        <v>46.649290437576148</v>
      </c>
      <c r="AP26" s="29">
        <v>285.51787947625064</v>
      </c>
      <c r="AQ26" s="29">
        <v>40.526830249285226</v>
      </c>
      <c r="AR26" s="29">
        <v>44.207519055043598</v>
      </c>
      <c r="AS26" s="29">
        <v>14.007514151760237</v>
      </c>
      <c r="AT26" s="29">
        <v>11.091298867463427</v>
      </c>
      <c r="AU26" s="29">
        <v>28.314823025250039</v>
      </c>
      <c r="AV26" s="29">
        <v>2.8236595005469027</v>
      </c>
      <c r="AW26" s="29">
        <v>1.2237386631929001</v>
      </c>
      <c r="AX26" s="29">
        <v>131.1605328329658</v>
      </c>
      <c r="AY26" s="29">
        <v>192.11235402015572</v>
      </c>
      <c r="AZ26" s="29">
        <v>181.73163716937466</v>
      </c>
      <c r="BA26" s="29">
        <v>0.20231205381396766</v>
      </c>
      <c r="BB26" s="29">
        <v>38.818299209796066</v>
      </c>
      <c r="BC26" s="29">
        <v>59.023769895780141</v>
      </c>
      <c r="BD26" s="29">
        <v>137.81895908662054</v>
      </c>
      <c r="BE26" s="29">
        <v>29.306945637400922</v>
      </c>
      <c r="BF26" s="29">
        <v>4.6083763409795466</v>
      </c>
      <c r="BG26" s="29">
        <v>2628.3200086383681</v>
      </c>
      <c r="BH26" s="29">
        <v>976.01408410668603</v>
      </c>
      <c r="BI26" s="29">
        <v>28.050159125922924</v>
      </c>
      <c r="BJ26" s="29">
        <v>760.4112878620715</v>
      </c>
      <c r="BK26" s="29">
        <v>11.322449211822908</v>
      </c>
      <c r="BL26" s="29">
        <v>3358.4712885444114</v>
      </c>
      <c r="BM26" s="29">
        <v>4979.11870149468</v>
      </c>
      <c r="BN26" s="29">
        <v>785.37946561731155</v>
      </c>
      <c r="BO26" s="29">
        <v>1163.6628476189214</v>
      </c>
      <c r="BP26" s="29">
        <v>180.20372720325176</v>
      </c>
      <c r="BQ26" s="29">
        <v>178.98513410389427</v>
      </c>
      <c r="BR26" s="29">
        <v>181.97569688431372</v>
      </c>
      <c r="BS26" s="29">
        <v>0</v>
      </c>
      <c r="BT26" s="59">
        <f t="shared" si="0"/>
        <v>35164.898146707106</v>
      </c>
      <c r="BU26" s="29">
        <v>44909.710362772661</v>
      </c>
      <c r="BV26" s="29">
        <v>0</v>
      </c>
      <c r="BW26" s="29">
        <v>506.27910830896985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9404.538786496385</v>
      </c>
      <c r="CE26" s="29">
        <v>0</v>
      </c>
      <c r="CF26" s="29">
        <v>0</v>
      </c>
      <c r="CG26" s="29">
        <v>15998.128353514056</v>
      </c>
      <c r="CH26" s="29">
        <v>8575.2909200760041</v>
      </c>
      <c r="CI26" s="29">
        <v>109632.93604127453</v>
      </c>
      <c r="CJ26" s="38">
        <f t="shared" si="1"/>
        <v>224191.7817191497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20.189417465504636</v>
      </c>
      <c r="D27" s="29">
        <v>6.1174330811242683E-2</v>
      </c>
      <c r="E27" s="29">
        <v>0.91304020773297068</v>
      </c>
      <c r="F27" s="29">
        <v>5.4898690156938574</v>
      </c>
      <c r="G27" s="29">
        <v>28.12155457936041</v>
      </c>
      <c r="H27" s="29">
        <v>22.006789402736977</v>
      </c>
      <c r="I27" s="29">
        <v>17.914237260631197</v>
      </c>
      <c r="J27" s="29">
        <v>1.6833919381157305</v>
      </c>
      <c r="K27" s="29">
        <v>1.0461986975028259</v>
      </c>
      <c r="L27" s="29">
        <v>20.870486065321249</v>
      </c>
      <c r="M27" s="29">
        <v>7.2521993340948914</v>
      </c>
      <c r="N27" s="29">
        <v>20.288401278571907</v>
      </c>
      <c r="O27" s="29">
        <v>53.644482650607749</v>
      </c>
      <c r="P27" s="29">
        <v>165.47037107113698</v>
      </c>
      <c r="Q27" s="29">
        <v>21.64301616839078</v>
      </c>
      <c r="R27" s="29">
        <v>408.70540770803365</v>
      </c>
      <c r="S27" s="29">
        <v>74.720226021405139</v>
      </c>
      <c r="T27" s="29">
        <v>234.75358016573085</v>
      </c>
      <c r="U27" s="29">
        <v>1185.2439391524913</v>
      </c>
      <c r="V27" s="29">
        <v>116.91423215466924</v>
      </c>
      <c r="W27" s="29">
        <v>143.18339261967364</v>
      </c>
      <c r="X27" s="29">
        <v>60.95128253539054</v>
      </c>
      <c r="Y27" s="29">
        <v>229.44790869003387</v>
      </c>
      <c r="Z27" s="29">
        <v>11.873983839303573</v>
      </c>
      <c r="AA27" s="29">
        <v>0.57925465864059822</v>
      </c>
      <c r="AB27" s="29">
        <v>19.504492263013702</v>
      </c>
      <c r="AC27" s="29">
        <v>883.07228756452344</v>
      </c>
      <c r="AD27" s="29">
        <v>364.67365347846857</v>
      </c>
      <c r="AE27" s="29">
        <v>53.52231058358867</v>
      </c>
      <c r="AF27" s="29">
        <v>10.363799282150707</v>
      </c>
      <c r="AG27" s="29">
        <v>145.11994477349938</v>
      </c>
      <c r="AH27" s="29">
        <v>3.3206225935692268</v>
      </c>
      <c r="AI27" s="29">
        <v>34.004560084016212</v>
      </c>
      <c r="AJ27" s="29">
        <v>14.59927989057152</v>
      </c>
      <c r="AK27" s="29">
        <v>7.9593464181856772</v>
      </c>
      <c r="AL27" s="29">
        <v>5.0693592110026993</v>
      </c>
      <c r="AM27" s="29">
        <v>3.904502055759242</v>
      </c>
      <c r="AN27" s="29">
        <v>25.631817074705918</v>
      </c>
      <c r="AO27" s="29">
        <v>19.307652799850924</v>
      </c>
      <c r="AP27" s="29">
        <v>16.870150469082734</v>
      </c>
      <c r="AQ27" s="29">
        <v>1.2685224648452664</v>
      </c>
      <c r="AR27" s="29">
        <v>6.3792417062576421</v>
      </c>
      <c r="AS27" s="29">
        <v>1.2618492369361802</v>
      </c>
      <c r="AT27" s="29">
        <v>0.5583215044069556</v>
      </c>
      <c r="AU27" s="29">
        <v>0.23720735745108545</v>
      </c>
      <c r="AV27" s="29">
        <v>1.8747097156897229E-2</v>
      </c>
      <c r="AW27" s="29">
        <v>1.2176220865210486E-2</v>
      </c>
      <c r="AX27" s="29">
        <v>6.4900592145472</v>
      </c>
      <c r="AY27" s="29">
        <v>4.0850292774634802</v>
      </c>
      <c r="AZ27" s="29">
        <v>3.655568205661814</v>
      </c>
      <c r="BA27" s="29">
        <v>4.5128915127768801E-2</v>
      </c>
      <c r="BB27" s="29">
        <v>0.5047158131426942</v>
      </c>
      <c r="BC27" s="29">
        <v>1.3146722758149629</v>
      </c>
      <c r="BD27" s="29">
        <v>49.921516272968638</v>
      </c>
      <c r="BE27" s="29">
        <v>0.43878817293777117</v>
      </c>
      <c r="BF27" s="29">
        <v>0.42317409966926472</v>
      </c>
      <c r="BG27" s="29">
        <v>5.5100127509387011</v>
      </c>
      <c r="BH27" s="29">
        <v>43.210778563079415</v>
      </c>
      <c r="BI27" s="29">
        <v>0.77535597067694895</v>
      </c>
      <c r="BJ27" s="29">
        <v>3.7864928884770621</v>
      </c>
      <c r="BK27" s="29">
        <v>0.40481783231611923</v>
      </c>
      <c r="BL27" s="29">
        <v>3.5948681744372726</v>
      </c>
      <c r="BM27" s="29">
        <v>22.870873126605098</v>
      </c>
      <c r="BN27" s="29">
        <v>7.3081577906930351</v>
      </c>
      <c r="BO27" s="29">
        <v>3.5014277329971852</v>
      </c>
      <c r="BP27" s="29">
        <v>11.63584874413794</v>
      </c>
      <c r="BQ27" s="29">
        <v>2.9590767731697132</v>
      </c>
      <c r="BR27" s="29">
        <v>1.8918248699125351</v>
      </c>
      <c r="BS27" s="29">
        <v>0</v>
      </c>
      <c r="BT27" s="59">
        <f t="shared" si="0"/>
        <v>4643.9558686062692</v>
      </c>
      <c r="BU27" s="29">
        <v>978.10480215404175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9.6557468849603225</v>
      </c>
      <c r="CD27" s="29">
        <v>858.02003330426101</v>
      </c>
      <c r="CE27" s="29">
        <v>0</v>
      </c>
      <c r="CF27" s="29">
        <v>0</v>
      </c>
      <c r="CG27" s="29">
        <v>0</v>
      </c>
      <c r="CH27" s="29">
        <v>486.48800034246614</v>
      </c>
      <c r="CI27" s="29">
        <v>3437.19597327991</v>
      </c>
      <c r="CJ27" s="38">
        <f t="shared" si="1"/>
        <v>10413.420424571908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40.778057873158026</v>
      </c>
      <c r="BK41" s="29">
        <v>0</v>
      </c>
      <c r="BL41" s="29">
        <v>97.419038893591079</v>
      </c>
      <c r="BM41" s="29">
        <v>1950.9671240371381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2089.164220803887</v>
      </c>
      <c r="BU41" s="29">
        <v>10787.5636439966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46.554230975698388</v>
      </c>
      <c r="CI41" s="29">
        <v>12835.949806927329</v>
      </c>
      <c r="CJ41" s="38">
        <f t="shared" si="1"/>
        <v>25759.231902703512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34907.191913119335</v>
      </c>
      <c r="D74" s="62">
        <f t="shared" si="4"/>
        <v>25.643977927751649</v>
      </c>
      <c r="E74" s="62">
        <f t="shared" si="4"/>
        <v>1258.1066973998916</v>
      </c>
      <c r="F74" s="62">
        <f t="shared" si="4"/>
        <v>5777.246238061497</v>
      </c>
      <c r="G74" s="62">
        <f t="shared" si="4"/>
        <v>162650.23672814009</v>
      </c>
      <c r="H74" s="62">
        <f t="shared" si="4"/>
        <v>31358.512728658305</v>
      </c>
      <c r="I74" s="62">
        <f t="shared" si="4"/>
        <v>10365.345205314146</v>
      </c>
      <c r="J74" s="62">
        <f t="shared" si="4"/>
        <v>3791.9953684121401</v>
      </c>
      <c r="K74" s="62">
        <f t="shared" si="4"/>
        <v>1758.3559429802979</v>
      </c>
      <c r="L74" s="62">
        <f t="shared" si="4"/>
        <v>3760.0431887736804</v>
      </c>
      <c r="M74" s="62">
        <f t="shared" si="4"/>
        <v>56013.730235296563</v>
      </c>
      <c r="N74" s="62">
        <f t="shared" si="4"/>
        <v>21178.854007508304</v>
      </c>
      <c r="O74" s="62">
        <f t="shared" si="4"/>
        <v>30058.169746045089</v>
      </c>
      <c r="P74" s="62">
        <f t="shared" si="4"/>
        <v>10083.19930720525</v>
      </c>
      <c r="Q74" s="62">
        <f t="shared" si="4"/>
        <v>13296.514855357864</v>
      </c>
      <c r="R74" s="62">
        <f t="shared" si="4"/>
        <v>71823.856478641101</v>
      </c>
      <c r="S74" s="62">
        <f t="shared" si="4"/>
        <v>27119.037591051758</v>
      </c>
      <c r="T74" s="62">
        <f t="shared" si="4"/>
        <v>42405.093542486473</v>
      </c>
      <c r="U74" s="62">
        <f t="shared" si="4"/>
        <v>165057.13747316401</v>
      </c>
      <c r="V74" s="62">
        <f t="shared" si="4"/>
        <v>11179.879866970423</v>
      </c>
      <c r="W74" s="62">
        <f t="shared" si="4"/>
        <v>13342.008633367166</v>
      </c>
      <c r="X74" s="62">
        <f t="shared" si="4"/>
        <v>50503.14629127334</v>
      </c>
      <c r="Y74" s="62">
        <f t="shared" si="4"/>
        <v>24242.367084927489</v>
      </c>
      <c r="Z74" s="62">
        <f t="shared" si="4"/>
        <v>3433.262873224412</v>
      </c>
      <c r="AA74" s="62">
        <f t="shared" si="4"/>
        <v>185.64574265800144</v>
      </c>
      <c r="AB74" s="62">
        <f t="shared" si="4"/>
        <v>6368.9978731580159</v>
      </c>
      <c r="AC74" s="62">
        <f t="shared" si="4"/>
        <v>204697.8495206619</v>
      </c>
      <c r="AD74" s="62">
        <f t="shared" si="4"/>
        <v>34259.058243881751</v>
      </c>
      <c r="AE74" s="62">
        <f t="shared" si="4"/>
        <v>38640.984883361038</v>
      </c>
      <c r="AF74" s="62">
        <f t="shared" si="4"/>
        <v>17412.088684269696</v>
      </c>
      <c r="AG74" s="62">
        <f t="shared" si="4"/>
        <v>8747.2623099075208</v>
      </c>
      <c r="AH74" s="62">
        <f t="shared" si="4"/>
        <v>3300.0041843496992</v>
      </c>
      <c r="AI74" s="62">
        <f t="shared" ref="AI74:BN74" si="5">SUM(AI5:AI73)</f>
        <v>656.46954721704878</v>
      </c>
      <c r="AJ74" s="62">
        <f t="shared" si="5"/>
        <v>3211.1441543747305</v>
      </c>
      <c r="AK74" s="62">
        <f t="shared" si="5"/>
        <v>3706.6996886851784</v>
      </c>
      <c r="AL74" s="62">
        <f t="shared" si="5"/>
        <v>47584.553588242234</v>
      </c>
      <c r="AM74" s="62">
        <f t="shared" si="5"/>
        <v>1435.9494484333532</v>
      </c>
      <c r="AN74" s="62">
        <f t="shared" si="5"/>
        <v>11378.241682063755</v>
      </c>
      <c r="AO74" s="62">
        <f t="shared" si="5"/>
        <v>3844.2980200123743</v>
      </c>
      <c r="AP74" s="62">
        <f t="shared" si="5"/>
        <v>5456.9318699201258</v>
      </c>
      <c r="AQ74" s="62">
        <f t="shared" si="5"/>
        <v>660.79598290120009</v>
      </c>
      <c r="AR74" s="62">
        <f t="shared" si="5"/>
        <v>825.70622140193223</v>
      </c>
      <c r="AS74" s="62">
        <f t="shared" si="5"/>
        <v>329.15500426342015</v>
      </c>
      <c r="AT74" s="62">
        <f t="shared" si="5"/>
        <v>220.22405181853159</v>
      </c>
      <c r="AU74" s="62">
        <f t="shared" si="5"/>
        <v>549.00620197581122</v>
      </c>
      <c r="AV74" s="62">
        <f t="shared" si="5"/>
        <v>179.68061351200544</v>
      </c>
      <c r="AW74" s="62">
        <f t="shared" si="5"/>
        <v>122.931434674792</v>
      </c>
      <c r="AX74" s="62">
        <f t="shared" si="5"/>
        <v>3223.0674481095616</v>
      </c>
      <c r="AY74" s="62">
        <f t="shared" si="5"/>
        <v>2526.9011161805565</v>
      </c>
      <c r="AZ74" s="62">
        <f t="shared" si="5"/>
        <v>4488.6393519926542</v>
      </c>
      <c r="BA74" s="62">
        <f t="shared" si="5"/>
        <v>20.775494000406166</v>
      </c>
      <c r="BB74" s="62">
        <f t="shared" si="5"/>
        <v>464.15193981761155</v>
      </c>
      <c r="BC74" s="62">
        <f t="shared" si="5"/>
        <v>946.39979286585583</v>
      </c>
      <c r="BD74" s="62">
        <f t="shared" si="5"/>
        <v>4632.4222399030014</v>
      </c>
      <c r="BE74" s="62">
        <f t="shared" si="5"/>
        <v>474.29589689562641</v>
      </c>
      <c r="BF74" s="62">
        <f t="shared" si="5"/>
        <v>158.587074601381</v>
      </c>
      <c r="BG74" s="62">
        <f t="shared" si="5"/>
        <v>12492.229343451356</v>
      </c>
      <c r="BH74" s="62">
        <f t="shared" si="5"/>
        <v>17375.552920607402</v>
      </c>
      <c r="BI74" s="62">
        <f t="shared" si="5"/>
        <v>1097.0916851764377</v>
      </c>
      <c r="BJ74" s="62">
        <f t="shared" si="5"/>
        <v>8206.4568180235074</v>
      </c>
      <c r="BK74" s="62">
        <f t="shared" si="5"/>
        <v>172.48071395851531</v>
      </c>
      <c r="BL74" s="62">
        <f t="shared" si="5"/>
        <v>30713.663490802082</v>
      </c>
      <c r="BM74" s="62">
        <f t="shared" si="5"/>
        <v>27640.098130185885</v>
      </c>
      <c r="BN74" s="62">
        <f t="shared" si="5"/>
        <v>5379.6360558877195</v>
      </c>
      <c r="BO74" s="62">
        <f t="shared" ref="BO74:BS74" si="6">SUM(BO5:BO73)</f>
        <v>6681.7524678463524</v>
      </c>
      <c r="BP74" s="62">
        <f t="shared" si="6"/>
        <v>3120.5175345034118</v>
      </c>
      <c r="BQ74" s="62">
        <f t="shared" si="6"/>
        <v>3753.4134000346426</v>
      </c>
      <c r="BR74" s="62">
        <f t="shared" si="6"/>
        <v>6218.6409967789323</v>
      </c>
      <c r="BS74" s="62">
        <f t="shared" si="6"/>
        <v>0</v>
      </c>
      <c r="BT74" s="65">
        <f>SUM(C74:BS74)</f>
        <v>1328949.3888386728</v>
      </c>
      <c r="BU74" s="62">
        <f t="shared" ref="BU74:CJ74" si="7">+SUM(BU5:BU73)</f>
        <v>692775.76485541591</v>
      </c>
      <c r="BV74" s="62">
        <f t="shared" si="7"/>
        <v>0</v>
      </c>
      <c r="BW74" s="62">
        <f t="shared" si="7"/>
        <v>1716.3142584643799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57918.584115605474</v>
      </c>
      <c r="CD74" s="62">
        <f t="shared" si="7"/>
        <v>89523.791582592006</v>
      </c>
      <c r="CE74" s="62">
        <f t="shared" si="7"/>
        <v>35.187754382647782</v>
      </c>
      <c r="CF74" s="62">
        <f t="shared" si="7"/>
        <v>0</v>
      </c>
      <c r="CG74" s="62">
        <f t="shared" si="7"/>
        <v>16322.071904683255</v>
      </c>
      <c r="CH74" s="62">
        <f t="shared" si="7"/>
        <v>148754.14049173563</v>
      </c>
      <c r="CI74" s="62">
        <f t="shared" si="7"/>
        <v>1505211.396198448</v>
      </c>
      <c r="CJ74" s="62">
        <f t="shared" si="7"/>
        <v>3841206.6400000006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2023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8545.7505282445491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60.433118556107722</v>
      </c>
      <c r="AE5" s="29">
        <v>190.03912905962744</v>
      </c>
      <c r="AF5" s="29">
        <v>1463.8915331665271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4070.509696591701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11.646856569584944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110.30050626278616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0.35977584587886574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17.271378925268046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85125.453055604172</v>
      </c>
      <c r="D9" s="29">
        <v>6517.2291633092564</v>
      </c>
      <c r="E9" s="29">
        <v>33876.090284400896</v>
      </c>
      <c r="F9" s="29">
        <v>32.800938505674651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1.222072341360358E-2</v>
      </c>
      <c r="O9" s="29">
        <v>0</v>
      </c>
      <c r="P9" s="29">
        <v>0</v>
      </c>
      <c r="Q9" s="29">
        <v>112.91795680277409</v>
      </c>
      <c r="R9" s="29">
        <v>2.8228591291031776E-2</v>
      </c>
      <c r="S9" s="29">
        <v>14.771214167121247</v>
      </c>
      <c r="T9" s="29">
        <v>3.3582052569177208</v>
      </c>
      <c r="U9" s="29">
        <v>0</v>
      </c>
      <c r="V9" s="29">
        <v>0</v>
      </c>
      <c r="W9" s="29">
        <v>0</v>
      </c>
      <c r="X9" s="29">
        <v>1.4445630345154118E-4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102.24119912028728</v>
      </c>
      <c r="AF9" s="29">
        <v>1520.0302849935199</v>
      </c>
      <c r="AG9" s="29">
        <v>0</v>
      </c>
      <c r="AH9" s="29">
        <v>0</v>
      </c>
      <c r="AI9" s="29">
        <v>0</v>
      </c>
      <c r="AJ9" s="29">
        <v>4.6345273994208558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2.3928591205546548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169441.62015502446</v>
      </c>
      <c r="H10" s="29">
        <v>68334.891254682967</v>
      </c>
      <c r="I10" s="29">
        <v>0</v>
      </c>
      <c r="J10" s="29">
        <v>0</v>
      </c>
      <c r="K10" s="29">
        <v>101.7224757506242</v>
      </c>
      <c r="L10" s="29">
        <v>0</v>
      </c>
      <c r="M10" s="29">
        <v>0</v>
      </c>
      <c r="N10" s="29">
        <v>7482.6989668808119</v>
      </c>
      <c r="O10" s="29">
        <v>16552.155963650028</v>
      </c>
      <c r="P10" s="29">
        <v>0</v>
      </c>
      <c r="Q10" s="29">
        <v>157.31521829745171</v>
      </c>
      <c r="R10" s="29">
        <v>0.29524122772083372</v>
      </c>
      <c r="S10" s="29">
        <v>424.5275773671919</v>
      </c>
      <c r="T10" s="29">
        <v>56.961385356078182</v>
      </c>
      <c r="U10" s="29">
        <v>0</v>
      </c>
      <c r="V10" s="29">
        <v>0</v>
      </c>
      <c r="W10" s="29">
        <v>0</v>
      </c>
      <c r="X10" s="29">
        <v>2.7653424927657082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3039.6381134038888</v>
      </c>
      <c r="AF10" s="29">
        <v>1126.3341559354062</v>
      </c>
      <c r="AG10" s="29">
        <v>0</v>
      </c>
      <c r="AH10" s="29">
        <v>0</v>
      </c>
      <c r="AI10" s="29">
        <v>0</v>
      </c>
      <c r="AJ10" s="29">
        <v>12.949915243595937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199.44980452272529</v>
      </c>
      <c r="AR10" s="29">
        <v>10599.648985716216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129.57002575391115</v>
      </c>
      <c r="I11" s="29">
        <v>0</v>
      </c>
      <c r="J11" s="29">
        <v>0</v>
      </c>
      <c r="K11" s="29">
        <v>3249.8708966895465</v>
      </c>
      <c r="L11" s="29">
        <v>0</v>
      </c>
      <c r="M11" s="29">
        <v>0</v>
      </c>
      <c r="N11" s="29">
        <v>1925.6829868921936</v>
      </c>
      <c r="O11" s="29">
        <v>0</v>
      </c>
      <c r="P11" s="29">
        <v>0</v>
      </c>
      <c r="Q11" s="29">
        <v>0.1635455419931367</v>
      </c>
      <c r="R11" s="29">
        <v>0.60870220412235587</v>
      </c>
      <c r="S11" s="29">
        <v>8.3059732005980436E-2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115.65787533930849</v>
      </c>
      <c r="AF11" s="29">
        <v>0</v>
      </c>
      <c r="AG11" s="29">
        <v>0</v>
      </c>
      <c r="AH11" s="29">
        <v>0</v>
      </c>
      <c r="AI11" s="29">
        <v>0</v>
      </c>
      <c r="AJ11" s="29">
        <v>62.596173961237113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0.43274753457760617</v>
      </c>
      <c r="O12" s="29">
        <v>0</v>
      </c>
      <c r="P12" s="29">
        <v>0</v>
      </c>
      <c r="Q12" s="29">
        <v>0</v>
      </c>
      <c r="R12" s="29">
        <v>1.0204400736790447</v>
      </c>
      <c r="S12" s="29">
        <v>40.443732924592204</v>
      </c>
      <c r="T12" s="29">
        <v>0</v>
      </c>
      <c r="U12" s="29">
        <v>0</v>
      </c>
      <c r="V12" s="29">
        <v>0</v>
      </c>
      <c r="W12" s="29">
        <v>0</v>
      </c>
      <c r="X12" s="29">
        <v>5.8508162346791676E-3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0.11080234214215517</v>
      </c>
      <c r="AE12" s="29">
        <v>222.87587278488883</v>
      </c>
      <c r="AF12" s="29">
        <v>0</v>
      </c>
      <c r="AG12" s="29">
        <v>0</v>
      </c>
      <c r="AH12" s="29">
        <v>0</v>
      </c>
      <c r="AI12" s="29">
        <v>0</v>
      </c>
      <c r="AJ12" s="29">
        <v>1.0919950661483555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83.801131414216002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521.05373090572107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21.368259730638961</v>
      </c>
      <c r="O13" s="29">
        <v>36.152633922208814</v>
      </c>
      <c r="P13" s="29">
        <v>0.13789049456693298</v>
      </c>
      <c r="Q13" s="29">
        <v>0</v>
      </c>
      <c r="R13" s="29">
        <v>9.444633762134524</v>
      </c>
      <c r="S13" s="29">
        <v>7.2951590405911348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2.0831324035673958E-3</v>
      </c>
      <c r="AB13" s="29">
        <v>0</v>
      </c>
      <c r="AC13" s="29">
        <v>0</v>
      </c>
      <c r="AD13" s="29">
        <v>0</v>
      </c>
      <c r="AE13" s="29">
        <v>50.244379229584723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0.12337027771542512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4.2119460272530782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0.9916254854778378</v>
      </c>
      <c r="T14" s="29">
        <v>0</v>
      </c>
      <c r="U14" s="29">
        <v>0</v>
      </c>
      <c r="V14" s="29">
        <v>0</v>
      </c>
      <c r="W14" s="29">
        <v>0</v>
      </c>
      <c r="X14" s="29">
        <v>180.11435098128803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852.7662753999914</v>
      </c>
      <c r="D15" s="29">
        <v>805.06710715576594</v>
      </c>
      <c r="E15" s="29">
        <v>3.4965318743773048</v>
      </c>
      <c r="F15" s="29">
        <v>0</v>
      </c>
      <c r="G15" s="29">
        <v>12.749510148378484</v>
      </c>
      <c r="H15" s="29">
        <v>5.83854878346175</v>
      </c>
      <c r="I15" s="29">
        <v>0</v>
      </c>
      <c r="J15" s="29">
        <v>0</v>
      </c>
      <c r="K15" s="29">
        <v>548.58386575380734</v>
      </c>
      <c r="L15" s="29">
        <v>0</v>
      </c>
      <c r="M15" s="29">
        <v>0</v>
      </c>
      <c r="N15" s="29">
        <v>4.3532346457580156</v>
      </c>
      <c r="O15" s="29">
        <v>2.7776543342477606</v>
      </c>
      <c r="P15" s="29">
        <v>112.22218363445297</v>
      </c>
      <c r="Q15" s="29">
        <v>13.868761637603001</v>
      </c>
      <c r="R15" s="29">
        <v>816.37244735885588</v>
      </c>
      <c r="S15" s="29">
        <v>142.84697796568929</v>
      </c>
      <c r="T15" s="29">
        <v>150.84440014952168</v>
      </c>
      <c r="U15" s="29">
        <v>0</v>
      </c>
      <c r="V15" s="29">
        <v>0</v>
      </c>
      <c r="W15" s="29">
        <v>0</v>
      </c>
      <c r="X15" s="29">
        <v>24.903856931421068</v>
      </c>
      <c r="Y15" s="29">
        <v>0</v>
      </c>
      <c r="Z15" s="29">
        <v>0</v>
      </c>
      <c r="AA15" s="29">
        <v>3.2401519051811753E-2</v>
      </c>
      <c r="AB15" s="29">
        <v>0</v>
      </c>
      <c r="AC15" s="29">
        <v>0</v>
      </c>
      <c r="AD15" s="29">
        <v>0</v>
      </c>
      <c r="AE15" s="29">
        <v>7379.5367475606181</v>
      </c>
      <c r="AF15" s="29">
        <v>389.67324920015409</v>
      </c>
      <c r="AG15" s="29">
        <v>0</v>
      </c>
      <c r="AH15" s="29">
        <v>0</v>
      </c>
      <c r="AI15" s="29">
        <v>0</v>
      </c>
      <c r="AJ15" s="29">
        <v>171.78425417397204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1708.2436538683562</v>
      </c>
      <c r="AR15" s="29">
        <v>310.94375767421752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56.298102181089256</v>
      </c>
      <c r="D16" s="29">
        <v>43.206807422092979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7.1802657728003757E-3</v>
      </c>
      <c r="T16" s="29">
        <v>0.10095376788142091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2.5333991080838882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9.6498718948761226</v>
      </c>
      <c r="H17" s="29">
        <v>0</v>
      </c>
      <c r="I17" s="29">
        <v>0</v>
      </c>
      <c r="J17" s="29">
        <v>0</v>
      </c>
      <c r="K17" s="29">
        <v>2911.1399634844711</v>
      </c>
      <c r="L17" s="29">
        <v>0</v>
      </c>
      <c r="M17" s="29">
        <v>0</v>
      </c>
      <c r="N17" s="29">
        <v>3492.550063222172</v>
      </c>
      <c r="O17" s="29">
        <v>229.90918377404452</v>
      </c>
      <c r="P17" s="29">
        <v>0.20390025928728478</v>
      </c>
      <c r="Q17" s="29">
        <v>2828.6887536623499</v>
      </c>
      <c r="R17" s="29">
        <v>1809.0012483772955</v>
      </c>
      <c r="S17" s="29">
        <v>253.52609350965776</v>
      </c>
      <c r="T17" s="29">
        <v>6.6140590045677339</v>
      </c>
      <c r="U17" s="29">
        <v>0</v>
      </c>
      <c r="V17" s="29">
        <v>0</v>
      </c>
      <c r="W17" s="29">
        <v>0</v>
      </c>
      <c r="X17" s="29">
        <v>809.65673118859058</v>
      </c>
      <c r="Y17" s="29">
        <v>0</v>
      </c>
      <c r="Z17" s="29">
        <v>0</v>
      </c>
      <c r="AA17" s="29">
        <v>4.183461184628313</v>
      </c>
      <c r="AB17" s="29">
        <v>0</v>
      </c>
      <c r="AC17" s="29">
        <v>0</v>
      </c>
      <c r="AD17" s="29">
        <v>0.18688202838461615</v>
      </c>
      <c r="AE17" s="29">
        <v>57.113798524985079</v>
      </c>
      <c r="AF17" s="29">
        <v>0</v>
      </c>
      <c r="AG17" s="29">
        <v>0</v>
      </c>
      <c r="AH17" s="29">
        <v>0</v>
      </c>
      <c r="AI17" s="29">
        <v>0</v>
      </c>
      <c r="AJ17" s="29">
        <v>142.3397152442532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816.70570347923046</v>
      </c>
      <c r="AR17" s="29">
        <v>2276.9747838273806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510.36515673482705</v>
      </c>
      <c r="L18" s="29">
        <v>0</v>
      </c>
      <c r="M18" s="29">
        <v>0</v>
      </c>
      <c r="N18" s="29">
        <v>5078.576087101299</v>
      </c>
      <c r="O18" s="29">
        <v>0</v>
      </c>
      <c r="P18" s="29">
        <v>0</v>
      </c>
      <c r="Q18" s="29">
        <v>28152.05353530703</v>
      </c>
      <c r="R18" s="29">
        <v>69.760672692487603</v>
      </c>
      <c r="S18" s="29">
        <v>8.4439647262004058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166.7701461511476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495.33242967716535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104.65405656861307</v>
      </c>
      <c r="L19" s="29">
        <v>0</v>
      </c>
      <c r="M19" s="29">
        <v>0</v>
      </c>
      <c r="N19" s="29">
        <v>48.251566199348439</v>
      </c>
      <c r="O19" s="29">
        <v>0</v>
      </c>
      <c r="P19" s="29">
        <v>5.0841286121653388E-2</v>
      </c>
      <c r="Q19" s="29">
        <v>23.563124325490634</v>
      </c>
      <c r="R19" s="29">
        <v>244.38699027505331</v>
      </c>
      <c r="S19" s="29">
        <v>22.464619130234027</v>
      </c>
      <c r="T19" s="29">
        <v>0</v>
      </c>
      <c r="U19" s="29">
        <v>0</v>
      </c>
      <c r="V19" s="29">
        <v>0</v>
      </c>
      <c r="W19" s="29">
        <v>0</v>
      </c>
      <c r="X19" s="29">
        <v>111.59261224983192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2.757223317048338</v>
      </c>
      <c r="AE19" s="29">
        <v>95.061467564549531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0.21268078728351664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21.122066231418856</v>
      </c>
      <c r="H20" s="29">
        <v>0</v>
      </c>
      <c r="I20" s="29">
        <v>0</v>
      </c>
      <c r="J20" s="29">
        <v>0</v>
      </c>
      <c r="K20" s="29">
        <v>422.34945662992612</v>
      </c>
      <c r="L20" s="29">
        <v>0</v>
      </c>
      <c r="M20" s="29">
        <v>0</v>
      </c>
      <c r="N20" s="29">
        <v>382.21546030498928</v>
      </c>
      <c r="O20" s="29">
        <v>2.194555637633357</v>
      </c>
      <c r="P20" s="29">
        <v>102.9225132588888</v>
      </c>
      <c r="Q20" s="29">
        <v>5592.983914480662</v>
      </c>
      <c r="R20" s="29">
        <v>1230.706984089433</v>
      </c>
      <c r="S20" s="29">
        <v>598.16506964320695</v>
      </c>
      <c r="T20" s="29">
        <v>0</v>
      </c>
      <c r="U20" s="29">
        <v>0</v>
      </c>
      <c r="V20" s="29">
        <v>0</v>
      </c>
      <c r="W20" s="29">
        <v>0</v>
      </c>
      <c r="X20" s="29">
        <v>25.600728304638555</v>
      </c>
      <c r="Y20" s="29">
        <v>0</v>
      </c>
      <c r="Z20" s="29">
        <v>0</v>
      </c>
      <c r="AA20" s="29">
        <v>97.706347105430993</v>
      </c>
      <c r="AB20" s="29">
        <v>0</v>
      </c>
      <c r="AC20" s="29">
        <v>0</v>
      </c>
      <c r="AD20" s="29">
        <v>24.483170012772096</v>
      </c>
      <c r="AE20" s="29">
        <v>22.516964607418803</v>
      </c>
      <c r="AF20" s="29">
        <v>0</v>
      </c>
      <c r="AG20" s="29">
        <v>0</v>
      </c>
      <c r="AH20" s="29">
        <v>0</v>
      </c>
      <c r="AI20" s="29">
        <v>0</v>
      </c>
      <c r="AJ20" s="29">
        <v>11.092401262603234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224.51843020813854</v>
      </c>
      <c r="AR20" s="29">
        <v>13.228879767616149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180.2000684759679</v>
      </c>
      <c r="H21" s="29">
        <v>0</v>
      </c>
      <c r="I21" s="29">
        <v>0</v>
      </c>
      <c r="J21" s="29">
        <v>0</v>
      </c>
      <c r="K21" s="29">
        <v>2.0949918107200434</v>
      </c>
      <c r="L21" s="29">
        <v>0</v>
      </c>
      <c r="M21" s="29">
        <v>0</v>
      </c>
      <c r="N21" s="29">
        <v>111.58972284568668</v>
      </c>
      <c r="O21" s="29">
        <v>5.8538517554428662</v>
      </c>
      <c r="P21" s="29">
        <v>0</v>
      </c>
      <c r="Q21" s="29">
        <v>0</v>
      </c>
      <c r="R21" s="29">
        <v>30.338818794269461</v>
      </c>
      <c r="S21" s="29">
        <v>7.5826804420384537</v>
      </c>
      <c r="T21" s="29">
        <v>2328.4361804176247</v>
      </c>
      <c r="U21" s="29">
        <v>0</v>
      </c>
      <c r="V21" s="29">
        <v>0</v>
      </c>
      <c r="W21" s="29">
        <v>0</v>
      </c>
      <c r="X21" s="29">
        <v>8.1148239793629312E-3</v>
      </c>
      <c r="Y21" s="29">
        <v>0</v>
      </c>
      <c r="Z21" s="29">
        <v>0</v>
      </c>
      <c r="AA21" s="29">
        <v>5978.8113129965877</v>
      </c>
      <c r="AB21" s="29">
        <v>0</v>
      </c>
      <c r="AC21" s="29">
        <v>0</v>
      </c>
      <c r="AD21" s="29">
        <v>1799.3095239230156</v>
      </c>
      <c r="AE21" s="29">
        <v>6.3006530853406755</v>
      </c>
      <c r="AF21" s="29">
        <v>0</v>
      </c>
      <c r="AG21" s="29">
        <v>0</v>
      </c>
      <c r="AH21" s="29">
        <v>0</v>
      </c>
      <c r="AI21" s="29">
        <v>0</v>
      </c>
      <c r="AJ21" s="29">
        <v>1.7203170008013453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1818.9428543631507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1.0856120476086696E-2</v>
      </c>
      <c r="D22" s="29">
        <v>0</v>
      </c>
      <c r="E22" s="29">
        <v>0.17091496945957566</v>
      </c>
      <c r="F22" s="29">
        <v>0</v>
      </c>
      <c r="G22" s="29">
        <v>32.22817245702975</v>
      </c>
      <c r="H22" s="29">
        <v>0</v>
      </c>
      <c r="I22" s="29">
        <v>0</v>
      </c>
      <c r="J22" s="29">
        <v>0</v>
      </c>
      <c r="K22" s="29">
        <v>222.19229582682075</v>
      </c>
      <c r="L22" s="29">
        <v>0</v>
      </c>
      <c r="M22" s="29">
        <v>0</v>
      </c>
      <c r="N22" s="29">
        <v>9958.0042037613639</v>
      </c>
      <c r="O22" s="29">
        <v>54.558778975932981</v>
      </c>
      <c r="P22" s="29">
        <v>18595.845694175216</v>
      </c>
      <c r="Q22" s="29">
        <v>0</v>
      </c>
      <c r="R22" s="29">
        <v>2709.2452048403752</v>
      </c>
      <c r="S22" s="29">
        <v>14.550967594966808</v>
      </c>
      <c r="T22" s="29">
        <v>5.5748214045852613</v>
      </c>
      <c r="U22" s="29">
        <v>0</v>
      </c>
      <c r="V22" s="29">
        <v>0</v>
      </c>
      <c r="W22" s="29">
        <v>0</v>
      </c>
      <c r="X22" s="29">
        <v>717.05710755314556</v>
      </c>
      <c r="Y22" s="29">
        <v>0</v>
      </c>
      <c r="Z22" s="29">
        <v>0</v>
      </c>
      <c r="AA22" s="29">
        <v>9.9148792198194238E-2</v>
      </c>
      <c r="AB22" s="29">
        <v>0</v>
      </c>
      <c r="AC22" s="29">
        <v>0</v>
      </c>
      <c r="AD22" s="29">
        <v>0.71878123776603453</v>
      </c>
      <c r="AE22" s="29">
        <v>147.32739321887209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271.83983058003247</v>
      </c>
      <c r="AR22" s="29">
        <v>0.11285786853172902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22.255081294026738</v>
      </c>
      <c r="E23" s="29">
        <v>6.8038093358008551E-3</v>
      </c>
      <c r="F23" s="29">
        <v>0</v>
      </c>
      <c r="G23" s="29">
        <v>1.4937423152928226</v>
      </c>
      <c r="H23" s="29">
        <v>0</v>
      </c>
      <c r="I23" s="29">
        <v>0</v>
      </c>
      <c r="J23" s="29">
        <v>0</v>
      </c>
      <c r="K23" s="29">
        <v>517.11195605032356</v>
      </c>
      <c r="L23" s="29">
        <v>0</v>
      </c>
      <c r="M23" s="29">
        <v>0</v>
      </c>
      <c r="N23" s="29">
        <v>70.783357015524999</v>
      </c>
      <c r="O23" s="29">
        <v>2.6792089239847803</v>
      </c>
      <c r="P23" s="29">
        <v>6906.5604324676879</v>
      </c>
      <c r="Q23" s="29">
        <v>27.145659273117328</v>
      </c>
      <c r="R23" s="29">
        <v>1839.8836618920502</v>
      </c>
      <c r="S23" s="29">
        <v>222.81326079410684</v>
      </c>
      <c r="T23" s="29">
        <v>40.719309561950425</v>
      </c>
      <c r="U23" s="29">
        <v>0</v>
      </c>
      <c r="V23" s="29">
        <v>0</v>
      </c>
      <c r="W23" s="29">
        <v>91.059218095072978</v>
      </c>
      <c r="X23" s="29">
        <v>63.554849392744359</v>
      </c>
      <c r="Y23" s="29">
        <v>0</v>
      </c>
      <c r="Z23" s="29">
        <v>0</v>
      </c>
      <c r="AA23" s="29">
        <v>1.0271828014406856</v>
      </c>
      <c r="AB23" s="29">
        <v>0</v>
      </c>
      <c r="AC23" s="29">
        <v>0</v>
      </c>
      <c r="AD23" s="29">
        <v>41.060128392085268</v>
      </c>
      <c r="AE23" s="29">
        <v>32.091775967434756</v>
      </c>
      <c r="AF23" s="29">
        <v>0</v>
      </c>
      <c r="AG23" s="29">
        <v>0</v>
      </c>
      <c r="AH23" s="29">
        <v>0</v>
      </c>
      <c r="AI23" s="29">
        <v>0</v>
      </c>
      <c r="AJ23" s="29">
        <v>254.72987649879829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237.10226979516617</v>
      </c>
      <c r="AR23" s="29">
        <v>0.58506992190042251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147.28770888089565</v>
      </c>
      <c r="H24" s="29">
        <v>0</v>
      </c>
      <c r="I24" s="29">
        <v>0</v>
      </c>
      <c r="J24" s="29">
        <v>0</v>
      </c>
      <c r="K24" s="29">
        <v>9.8659068540839397E-4</v>
      </c>
      <c r="L24" s="29">
        <v>0</v>
      </c>
      <c r="M24" s="29">
        <v>0</v>
      </c>
      <c r="N24" s="29">
        <v>279.3032920508702</v>
      </c>
      <c r="O24" s="29">
        <v>1.2564488149403308</v>
      </c>
      <c r="P24" s="29">
        <v>215.43345923536998</v>
      </c>
      <c r="Q24" s="29">
        <v>0.57508652869731458</v>
      </c>
      <c r="R24" s="29">
        <v>0.28367649260012545</v>
      </c>
      <c r="S24" s="29">
        <v>0.18176724740745556</v>
      </c>
      <c r="T24" s="29">
        <v>1.0047180623678767E-4</v>
      </c>
      <c r="U24" s="29">
        <v>0</v>
      </c>
      <c r="V24" s="29">
        <v>0</v>
      </c>
      <c r="W24" s="29">
        <v>14194.037012675179</v>
      </c>
      <c r="X24" s="29">
        <v>646.444478393949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921.11386235560872</v>
      </c>
      <c r="AE24" s="29">
        <v>0.9097517109831571</v>
      </c>
      <c r="AF24" s="29">
        <v>0</v>
      </c>
      <c r="AG24" s="29">
        <v>0</v>
      </c>
      <c r="AH24" s="29">
        <v>0</v>
      </c>
      <c r="AI24" s="29">
        <v>0</v>
      </c>
      <c r="AJ24" s="29">
        <v>1.9724453137093662E-2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1356.0728539323272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1501.7216875663876</v>
      </c>
      <c r="H25" s="29">
        <v>0</v>
      </c>
      <c r="I25" s="29">
        <v>0</v>
      </c>
      <c r="J25" s="29">
        <v>0</v>
      </c>
      <c r="K25" s="29">
        <v>0.71344493557336119</v>
      </c>
      <c r="L25" s="29">
        <v>0</v>
      </c>
      <c r="M25" s="29">
        <v>0</v>
      </c>
      <c r="N25" s="29">
        <v>2.1161940365940115</v>
      </c>
      <c r="O25" s="29">
        <v>24.897721056955906</v>
      </c>
      <c r="P25" s="29">
        <v>0</v>
      </c>
      <c r="Q25" s="29">
        <v>0</v>
      </c>
      <c r="R25" s="29">
        <v>396.78673310893254</v>
      </c>
      <c r="S25" s="29">
        <v>4.7725480962513991E-4</v>
      </c>
      <c r="T25" s="29">
        <v>0.89319435744504261</v>
      </c>
      <c r="U25" s="29">
        <v>0</v>
      </c>
      <c r="V25" s="29">
        <v>0</v>
      </c>
      <c r="W25" s="29">
        <v>54964.429389371151</v>
      </c>
      <c r="X25" s="29">
        <v>4480.4538222449628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1016.3100237359172</v>
      </c>
      <c r="AE25" s="29">
        <v>421.34023528027194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1060.5204952304339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7.0434297406167093E-2</v>
      </c>
      <c r="D26" s="29">
        <v>0</v>
      </c>
      <c r="E26" s="29">
        <v>0</v>
      </c>
      <c r="F26" s="29">
        <v>0</v>
      </c>
      <c r="G26" s="29">
        <v>714.16266758164807</v>
      </c>
      <c r="H26" s="29">
        <v>109.00815468911311</v>
      </c>
      <c r="I26" s="29">
        <v>0</v>
      </c>
      <c r="J26" s="29">
        <v>0</v>
      </c>
      <c r="K26" s="29">
        <v>12.961598506237991</v>
      </c>
      <c r="L26" s="29">
        <v>0</v>
      </c>
      <c r="M26" s="29">
        <v>0</v>
      </c>
      <c r="N26" s="29">
        <v>4478.5474234091762</v>
      </c>
      <c r="O26" s="29">
        <v>3655.1836868386467</v>
      </c>
      <c r="P26" s="29">
        <v>0</v>
      </c>
      <c r="Q26" s="29">
        <v>9195.1413622195196</v>
      </c>
      <c r="R26" s="29">
        <v>875.18095738047953</v>
      </c>
      <c r="S26" s="29">
        <v>137.81131646484755</v>
      </c>
      <c r="T26" s="29">
        <v>1607.3614543969434</v>
      </c>
      <c r="U26" s="29">
        <v>0</v>
      </c>
      <c r="V26" s="29">
        <v>0</v>
      </c>
      <c r="W26" s="29">
        <v>0</v>
      </c>
      <c r="X26" s="29">
        <v>128.87722842896306</v>
      </c>
      <c r="Y26" s="29">
        <v>0</v>
      </c>
      <c r="Z26" s="29">
        <v>0</v>
      </c>
      <c r="AA26" s="29">
        <v>20.027364138282806</v>
      </c>
      <c r="AB26" s="29">
        <v>0</v>
      </c>
      <c r="AC26" s="29">
        <v>0</v>
      </c>
      <c r="AD26" s="29">
        <v>100.14274281965878</v>
      </c>
      <c r="AE26" s="29">
        <v>14224.681841720032</v>
      </c>
      <c r="AF26" s="29">
        <v>1388.7853147599533</v>
      </c>
      <c r="AG26" s="29">
        <v>0</v>
      </c>
      <c r="AH26" s="29">
        <v>1324.4066774888965</v>
      </c>
      <c r="AI26" s="29">
        <v>0</v>
      </c>
      <c r="AJ26" s="29">
        <v>14.41026555615441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414.95033179823571</v>
      </c>
      <c r="AR26" s="29">
        <v>6507.9995402784625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1.5766204729609695E-2</v>
      </c>
      <c r="L27" s="29">
        <v>0</v>
      </c>
      <c r="M27" s="29">
        <v>0</v>
      </c>
      <c r="N27" s="29">
        <v>0.10851816298617217</v>
      </c>
      <c r="O27" s="29">
        <v>2.9892467674261383</v>
      </c>
      <c r="P27" s="29">
        <v>0</v>
      </c>
      <c r="Q27" s="29">
        <v>0</v>
      </c>
      <c r="R27" s="29">
        <v>0.38046081168194462</v>
      </c>
      <c r="S27" s="29">
        <v>1.8039585892592496</v>
      </c>
      <c r="T27" s="29">
        <v>0</v>
      </c>
      <c r="U27" s="29">
        <v>0</v>
      </c>
      <c r="V27" s="29">
        <v>0</v>
      </c>
      <c r="W27" s="29">
        <v>794.08745600455222</v>
      </c>
      <c r="X27" s="29">
        <v>18.095844489778393</v>
      </c>
      <c r="Y27" s="29">
        <v>0</v>
      </c>
      <c r="Z27" s="29">
        <v>0</v>
      </c>
      <c r="AA27" s="29">
        <v>21.63046825598536</v>
      </c>
      <c r="AB27" s="29">
        <v>0</v>
      </c>
      <c r="AC27" s="29">
        <v>0</v>
      </c>
      <c r="AD27" s="29">
        <v>89.922823936570254</v>
      </c>
      <c r="AE27" s="29">
        <v>49.070252229298717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6.7017736657796324E-6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10787.5636439966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98761.159454702152</v>
      </c>
      <c r="D74" s="7">
        <f t="shared" si="0"/>
        <v>7387.7581591811431</v>
      </c>
      <c r="E74" s="7">
        <f t="shared" si="0"/>
        <v>33879.887905331787</v>
      </c>
      <c r="F74" s="7">
        <f t="shared" si="0"/>
        <v>32.800938505674651</v>
      </c>
      <c r="G74" s="7">
        <f t="shared" si="0"/>
        <v>172583.28938148209</v>
      </c>
      <c r="H74" s="7">
        <f t="shared" si="0"/>
        <v>68579.307983909457</v>
      </c>
      <c r="I74" s="7">
        <f t="shared" si="0"/>
        <v>0</v>
      </c>
      <c r="J74" s="7">
        <f t="shared" si="0"/>
        <v>0</v>
      </c>
      <c r="K74" s="7">
        <f t="shared" si="0"/>
        <v>8604.1366873827828</v>
      </c>
      <c r="L74" s="7">
        <f t="shared" si="0"/>
        <v>0</v>
      </c>
      <c r="M74" s="7">
        <f t="shared" si="0"/>
        <v>4.2119460272530782</v>
      </c>
      <c r="N74" s="7">
        <f t="shared" si="0"/>
        <v>33336.594304517406</v>
      </c>
      <c r="O74" s="7">
        <f t="shared" si="0"/>
        <v>20570.608934451495</v>
      </c>
      <c r="P74" s="7">
        <f t="shared" si="0"/>
        <v>25933.37691481159</v>
      </c>
      <c r="Q74" s="7">
        <f t="shared" si="0"/>
        <v>46104.416918076691</v>
      </c>
      <c r="R74" s="7">
        <f t="shared" si="0"/>
        <v>10033.725101972464</v>
      </c>
      <c r="S74" s="7">
        <f t="shared" si="0"/>
        <v>1898.3107023451773</v>
      </c>
      <c r="T74" s="7">
        <f t="shared" si="0"/>
        <v>4200.8640641453212</v>
      </c>
      <c r="U74" s="7">
        <f t="shared" si="0"/>
        <v>0</v>
      </c>
      <c r="V74" s="7">
        <f t="shared" si="0"/>
        <v>0</v>
      </c>
      <c r="W74" s="7">
        <f t="shared" si="0"/>
        <v>70043.61307614595</v>
      </c>
      <c r="X74" s="7">
        <f t="shared" si="0"/>
        <v>7209.1310627485973</v>
      </c>
      <c r="Y74" s="7">
        <f t="shared" si="0"/>
        <v>0</v>
      </c>
      <c r="Z74" s="7">
        <f t="shared" si="0"/>
        <v>0</v>
      </c>
      <c r="AA74" s="7">
        <f t="shared" si="0"/>
        <v>6290.2899160771576</v>
      </c>
      <c r="AB74" s="7">
        <f t="shared" si="0"/>
        <v>0</v>
      </c>
      <c r="AC74" s="7">
        <f t="shared" si="0"/>
        <v>0</v>
      </c>
      <c r="AD74" s="7">
        <f t="shared" si="0"/>
        <v>4056.5490826570767</v>
      </c>
      <c r="AE74" s="7">
        <f t="shared" si="0"/>
        <v>36944.211094403989</v>
      </c>
      <c r="AF74" s="7">
        <f t="shared" si="0"/>
        <v>5917.6327735504137</v>
      </c>
      <c r="AG74" s="7">
        <f t="shared" si="0"/>
        <v>0</v>
      </c>
      <c r="AH74" s="7">
        <f t="shared" si="0"/>
        <v>1324.4066774888965</v>
      </c>
      <c r="AI74" s="7">
        <f t="shared" si="0"/>
        <v>0</v>
      </c>
      <c r="AJ74" s="7">
        <f t="shared" si="0"/>
        <v>677.36916586012183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3961.5374138947391</v>
      </c>
      <c r="AR74" s="7">
        <f t="shared" si="0"/>
        <v>24440.57519574646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8"/>
  <sheetViews>
    <sheetView workbookViewId="0">
      <selection activeCell="A2" sqref="A2"/>
    </sheetView>
  </sheetViews>
  <sheetFormatPr defaultRowHeight="12.75" x14ac:dyDescent="0.2"/>
  <cols>
    <col min="2" max="2" width="60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1</v>
      </c>
      <c r="B1" s="9"/>
    </row>
    <row r="2" spans="1:13" ht="99.95" customHeight="1" thickBot="1" x14ac:dyDescent="0.25">
      <c r="A2" s="15"/>
      <c r="B2" s="48">
        <f>IO!B2</f>
        <v>2023</v>
      </c>
      <c r="C2" s="83" t="s">
        <v>273</v>
      </c>
      <c r="D2" s="83"/>
      <c r="E2" s="83"/>
      <c r="F2" s="16"/>
      <c r="G2" s="83" t="s">
        <v>274</v>
      </c>
      <c r="H2" s="83"/>
      <c r="I2" s="83"/>
      <c r="J2" s="16"/>
      <c r="K2" s="83" t="s">
        <v>275</v>
      </c>
      <c r="L2" s="83"/>
      <c r="M2" s="83"/>
    </row>
    <row r="3" spans="1:13" ht="22.5" customHeight="1" x14ac:dyDescent="0.2">
      <c r="A3" s="11" t="s">
        <v>2</v>
      </c>
      <c r="B3" s="11"/>
      <c r="C3" s="17" t="s">
        <v>276</v>
      </c>
      <c r="D3" s="17" t="s">
        <v>277</v>
      </c>
      <c r="E3" s="17" t="s">
        <v>4</v>
      </c>
      <c r="F3" s="17"/>
      <c r="G3" s="17" t="s">
        <v>276</v>
      </c>
      <c r="H3" s="17" t="s">
        <v>277</v>
      </c>
      <c r="I3" s="17" t="s">
        <v>4</v>
      </c>
      <c r="J3" s="17"/>
      <c r="K3" s="17" t="s">
        <v>276</v>
      </c>
      <c r="L3" s="17" t="s">
        <v>277</v>
      </c>
      <c r="M3" s="17" t="s">
        <v>4</v>
      </c>
    </row>
    <row r="4" spans="1:13" x14ac:dyDescent="0.2">
      <c r="A4" s="1" t="s">
        <v>7</v>
      </c>
      <c r="B4" s="29" t="s">
        <v>124</v>
      </c>
      <c r="C4" s="29">
        <v>21708.372512271832</v>
      </c>
      <c r="D4" s="29">
        <v>38017.257175470506</v>
      </c>
      <c r="E4" s="29">
        <f>SUM(C4+D4)</f>
        <v>59725.629687742337</v>
      </c>
      <c r="F4" s="29"/>
      <c r="G4" s="29">
        <v>21450.485086458801</v>
      </c>
      <c r="H4" s="29">
        <v>37115.0148627667</v>
      </c>
      <c r="I4" s="29">
        <f>SUM(G4+H4)</f>
        <v>58565.499949225501</v>
      </c>
      <c r="J4" s="29"/>
      <c r="K4" s="29">
        <v>32980616.769975595</v>
      </c>
      <c r="L4" s="29">
        <v>52713035.771238603</v>
      </c>
      <c r="M4" s="29">
        <f>SUM(K4+L4)</f>
        <v>85693652.541214198</v>
      </c>
    </row>
    <row r="5" spans="1:13" x14ac:dyDescent="0.2">
      <c r="A5" s="1" t="s">
        <v>8</v>
      </c>
      <c r="B5" t="s">
        <v>125</v>
      </c>
      <c r="C5" s="29">
        <v>1654.6342498806735</v>
      </c>
      <c r="D5" s="29">
        <v>3314.411753434505</v>
      </c>
      <c r="E5" s="29">
        <f t="shared" ref="E5:E68" si="0">SUM(C5+D5)</f>
        <v>4969.0460033151785</v>
      </c>
      <c r="F5" s="29"/>
      <c r="G5" s="29">
        <v>1632.2528722965098</v>
      </c>
      <c r="H5" s="29">
        <v>3245.3456182017999</v>
      </c>
      <c r="I5" s="29">
        <f t="shared" ref="I5:I68" si="1">SUM(G5+H5)</f>
        <v>4877.5984904983097</v>
      </c>
      <c r="J5" s="29"/>
      <c r="K5" s="29">
        <v>2497820.3109229794</v>
      </c>
      <c r="L5" s="29">
        <v>4509161.5413424196</v>
      </c>
      <c r="M5" s="29">
        <f t="shared" ref="M5:M68" si="2">SUM(K5+L5)</f>
        <v>7006981.8522653989</v>
      </c>
    </row>
    <row r="6" spans="1:13" x14ac:dyDescent="0.2">
      <c r="A6" s="1" t="s">
        <v>9</v>
      </c>
      <c r="B6" s="29" t="s">
        <v>126</v>
      </c>
      <c r="C6" s="29">
        <v>634.33669063561888</v>
      </c>
      <c r="D6" s="29">
        <v>1371.0137045807217</v>
      </c>
      <c r="E6" s="29">
        <f t="shared" si="0"/>
        <v>2005.3503952163405</v>
      </c>
      <c r="F6" s="29"/>
      <c r="G6" s="29">
        <v>614.17758292545295</v>
      </c>
      <c r="H6" s="29">
        <v>1347.0393956702701</v>
      </c>
      <c r="I6" s="29">
        <f t="shared" si="1"/>
        <v>1961.216978595723</v>
      </c>
      <c r="J6" s="29"/>
      <c r="K6" s="29">
        <v>842726.33781661117</v>
      </c>
      <c r="L6" s="29">
        <v>1798995.32277576</v>
      </c>
      <c r="M6" s="29">
        <f t="shared" si="2"/>
        <v>2641721.6605923711</v>
      </c>
    </row>
    <row r="7" spans="1:13" x14ac:dyDescent="0.2">
      <c r="A7" s="1" t="s">
        <v>10</v>
      </c>
      <c r="B7" s="1" t="s">
        <v>127</v>
      </c>
      <c r="C7" s="29">
        <v>57.844471998750578</v>
      </c>
      <c r="D7" s="29">
        <v>4004.189344254652</v>
      </c>
      <c r="E7" s="29">
        <f t="shared" si="0"/>
        <v>4062.0338162534026</v>
      </c>
      <c r="F7" s="29"/>
      <c r="G7" s="29">
        <v>57.797320587507329</v>
      </c>
      <c r="H7" s="29">
        <v>3925.3687999609501</v>
      </c>
      <c r="I7" s="29">
        <f t="shared" si="1"/>
        <v>3983.1661205484575</v>
      </c>
      <c r="J7" s="29"/>
      <c r="K7" s="29">
        <v>105206.76684352709</v>
      </c>
      <c r="L7" s="29">
        <v>6581708.9113653693</v>
      </c>
      <c r="M7" s="29">
        <f t="shared" si="2"/>
        <v>6686915.6782088969</v>
      </c>
    </row>
    <row r="8" spans="1:13" x14ac:dyDescent="0.2">
      <c r="A8" s="1" t="s">
        <v>11</v>
      </c>
      <c r="B8" s="29" t="s">
        <v>128</v>
      </c>
      <c r="C8" s="29">
        <v>576.74515755687526</v>
      </c>
      <c r="D8" s="29">
        <v>48937.899383961871</v>
      </c>
      <c r="E8" s="29">
        <f t="shared" si="0"/>
        <v>49514.644541518748</v>
      </c>
      <c r="F8" s="29"/>
      <c r="G8" s="29">
        <v>563.41450246158729</v>
      </c>
      <c r="H8" s="29">
        <v>47569.608642973464</v>
      </c>
      <c r="I8" s="29">
        <f t="shared" si="1"/>
        <v>48133.023145435051</v>
      </c>
      <c r="J8" s="29"/>
      <c r="K8" s="29">
        <v>1013318.7708780095</v>
      </c>
      <c r="L8" s="29">
        <v>67488167.106555104</v>
      </c>
      <c r="M8" s="29">
        <f t="shared" si="2"/>
        <v>68501485.877433121</v>
      </c>
    </row>
    <row r="9" spans="1:13" x14ac:dyDescent="0.2">
      <c r="A9" s="1" t="s">
        <v>12</v>
      </c>
      <c r="B9" s="29" t="s">
        <v>129</v>
      </c>
      <c r="C9" s="29">
        <v>712.85097005270882</v>
      </c>
      <c r="D9" s="29">
        <v>4590.8953560973496</v>
      </c>
      <c r="E9" s="29">
        <f t="shared" si="0"/>
        <v>5303.7463261500579</v>
      </c>
      <c r="F9" s="29"/>
      <c r="G9" s="29">
        <v>694.41269701392594</v>
      </c>
      <c r="H9" s="29">
        <v>4442.9952064104846</v>
      </c>
      <c r="I9" s="29">
        <f t="shared" si="1"/>
        <v>5137.4079034244105</v>
      </c>
      <c r="J9" s="29"/>
      <c r="K9" s="29">
        <v>1167768.7496416678</v>
      </c>
      <c r="L9" s="29">
        <v>6551474.5484460872</v>
      </c>
      <c r="M9" s="29">
        <f t="shared" si="2"/>
        <v>7719243.2980877552</v>
      </c>
    </row>
    <row r="10" spans="1:13" x14ac:dyDescent="0.2">
      <c r="A10" s="1" t="s">
        <v>13</v>
      </c>
      <c r="B10" s="29" t="s">
        <v>130</v>
      </c>
      <c r="C10" s="29">
        <v>226.47779858278773</v>
      </c>
      <c r="D10" s="29">
        <v>8317.5834324453153</v>
      </c>
      <c r="E10" s="29">
        <f t="shared" si="0"/>
        <v>8544.0612310281031</v>
      </c>
      <c r="F10" s="29"/>
      <c r="G10" s="29">
        <v>222.56985264119248</v>
      </c>
      <c r="H10" s="29">
        <v>8080.3289325491896</v>
      </c>
      <c r="I10" s="29">
        <f t="shared" si="1"/>
        <v>8302.8987851903821</v>
      </c>
      <c r="J10" s="29"/>
      <c r="K10" s="29">
        <v>401785.80551886372</v>
      </c>
      <c r="L10" s="29">
        <v>12142214.8690705</v>
      </c>
      <c r="M10" s="29">
        <f t="shared" si="2"/>
        <v>12544000.674589364</v>
      </c>
    </row>
    <row r="11" spans="1:13" x14ac:dyDescent="0.2">
      <c r="A11" s="1" t="s">
        <v>14</v>
      </c>
      <c r="B11" s="29" t="s">
        <v>131</v>
      </c>
      <c r="C11" s="29">
        <v>19.444911516457069</v>
      </c>
      <c r="D11" s="29">
        <v>4627.5985376872059</v>
      </c>
      <c r="E11" s="29">
        <f t="shared" si="0"/>
        <v>4647.0434492036629</v>
      </c>
      <c r="F11" s="29"/>
      <c r="G11" s="29">
        <v>19.444911516457069</v>
      </c>
      <c r="H11" s="29">
        <v>4487.4804091297901</v>
      </c>
      <c r="I11" s="29">
        <f t="shared" si="1"/>
        <v>4506.9253206462472</v>
      </c>
      <c r="J11" s="29"/>
      <c r="K11" s="29">
        <v>34580.929393856786</v>
      </c>
      <c r="L11" s="29">
        <v>6994007.0723710796</v>
      </c>
      <c r="M11" s="29">
        <f t="shared" si="2"/>
        <v>7028588.0017649364</v>
      </c>
    </row>
    <row r="12" spans="1:13" x14ac:dyDescent="0.2">
      <c r="A12" s="1" t="s">
        <v>15</v>
      </c>
      <c r="B12" s="29" t="s">
        <v>132</v>
      </c>
      <c r="C12" s="29">
        <v>249.98699966944878</v>
      </c>
      <c r="D12" s="29">
        <v>3950.7480926895259</v>
      </c>
      <c r="E12" s="29">
        <f t="shared" si="0"/>
        <v>4200.7350923589747</v>
      </c>
      <c r="F12" s="29"/>
      <c r="G12" s="29">
        <v>247.42342619133888</v>
      </c>
      <c r="H12" s="29">
        <v>3841.4316824678799</v>
      </c>
      <c r="I12" s="29">
        <f t="shared" si="1"/>
        <v>4088.8551086592188</v>
      </c>
      <c r="J12" s="29"/>
      <c r="K12" s="29">
        <v>430350.96687688399</v>
      </c>
      <c r="L12" s="29">
        <v>5693300.1342504099</v>
      </c>
      <c r="M12" s="29">
        <f t="shared" si="2"/>
        <v>6123651.1011272939</v>
      </c>
    </row>
    <row r="13" spans="1:13" x14ac:dyDescent="0.2">
      <c r="A13" s="1" t="s">
        <v>16</v>
      </c>
      <c r="B13" s="29" t="s">
        <v>133</v>
      </c>
      <c r="C13" s="29">
        <v>0</v>
      </c>
      <c r="D13" s="29">
        <v>549.86083144848533</v>
      </c>
      <c r="E13" s="29">
        <f t="shared" si="0"/>
        <v>549.86083144848533</v>
      </c>
      <c r="F13" s="29"/>
      <c r="G13" s="29">
        <v>0</v>
      </c>
      <c r="H13" s="29">
        <v>540.41319100733597</v>
      </c>
      <c r="I13" s="29">
        <f t="shared" si="1"/>
        <v>540.41319100733597</v>
      </c>
      <c r="J13" s="29"/>
      <c r="K13" s="29">
        <v>0</v>
      </c>
      <c r="L13" s="29">
        <v>880495.63383156096</v>
      </c>
      <c r="M13" s="29">
        <f t="shared" si="2"/>
        <v>880495.63383156096</v>
      </c>
    </row>
    <row r="14" spans="1:13" x14ac:dyDescent="0.2">
      <c r="A14" s="1" t="s">
        <v>17</v>
      </c>
      <c r="B14" s="29" t="s">
        <v>134</v>
      </c>
      <c r="C14" s="29">
        <v>50.848890181422576</v>
      </c>
      <c r="D14" s="29">
        <v>11542.743541043572</v>
      </c>
      <c r="E14" s="29">
        <f t="shared" si="0"/>
        <v>11593.592431224995</v>
      </c>
      <c r="F14" s="29"/>
      <c r="G14" s="29">
        <v>50.158356237196131</v>
      </c>
      <c r="H14" s="29">
        <v>11180.101090381671</v>
      </c>
      <c r="I14" s="29">
        <f t="shared" si="1"/>
        <v>11230.259446618868</v>
      </c>
      <c r="J14" s="29"/>
      <c r="K14" s="29">
        <v>79898.660065113567</v>
      </c>
      <c r="L14" s="29">
        <v>17326572.416439191</v>
      </c>
      <c r="M14" s="29">
        <f t="shared" si="2"/>
        <v>17406471.076504305</v>
      </c>
    </row>
    <row r="15" spans="1:13" x14ac:dyDescent="0.2">
      <c r="A15" s="1" t="s">
        <v>18</v>
      </c>
      <c r="B15" s="29" t="s">
        <v>135</v>
      </c>
      <c r="C15" s="29">
        <v>12.118817214606679</v>
      </c>
      <c r="D15" s="29">
        <v>33899.768267571089</v>
      </c>
      <c r="E15" s="29">
        <f t="shared" si="0"/>
        <v>33911.887084785696</v>
      </c>
      <c r="F15" s="29"/>
      <c r="G15" s="29">
        <v>12.118817206268432</v>
      </c>
      <c r="H15" s="29">
        <v>32755.571560463701</v>
      </c>
      <c r="I15" s="29">
        <f t="shared" si="1"/>
        <v>32767.690377669969</v>
      </c>
      <c r="J15" s="29"/>
      <c r="K15" s="29">
        <v>20853.472987927496</v>
      </c>
      <c r="L15" s="29">
        <v>51739508.905795701</v>
      </c>
      <c r="M15" s="29">
        <f t="shared" si="2"/>
        <v>51760362.378783628</v>
      </c>
    </row>
    <row r="16" spans="1:13" x14ac:dyDescent="0.2">
      <c r="A16" s="1" t="s">
        <v>19</v>
      </c>
      <c r="B16" s="29" t="s">
        <v>136</v>
      </c>
      <c r="C16" s="29">
        <v>55.556789447593474</v>
      </c>
      <c r="D16" s="29">
        <v>11570.70034270016</v>
      </c>
      <c r="E16" s="29">
        <f t="shared" si="0"/>
        <v>11626.257132147754</v>
      </c>
      <c r="F16" s="29"/>
      <c r="G16" s="29">
        <v>53.925301672388741</v>
      </c>
      <c r="H16" s="29">
        <v>11251.101948494001</v>
      </c>
      <c r="I16" s="29">
        <f t="shared" si="1"/>
        <v>11305.027250166389</v>
      </c>
      <c r="J16" s="29"/>
      <c r="K16" s="29">
        <v>100040.76687305048</v>
      </c>
      <c r="L16" s="29">
        <v>17246109.777784701</v>
      </c>
      <c r="M16" s="29">
        <f t="shared" si="2"/>
        <v>17346150.544657752</v>
      </c>
    </row>
    <row r="17" spans="1:13" x14ac:dyDescent="0.2">
      <c r="A17" s="1" t="s">
        <v>20</v>
      </c>
      <c r="B17" s="29" t="s">
        <v>137</v>
      </c>
      <c r="C17" s="29">
        <v>386.3715811721072</v>
      </c>
      <c r="D17" s="29">
        <v>13428.687661873788</v>
      </c>
      <c r="E17" s="29">
        <f t="shared" si="0"/>
        <v>13815.059243045895</v>
      </c>
      <c r="F17" s="29"/>
      <c r="G17" s="29">
        <v>376.9224790434962</v>
      </c>
      <c r="H17" s="29">
        <v>13108.34743958386</v>
      </c>
      <c r="I17" s="29">
        <f t="shared" si="1"/>
        <v>13485.269918627357</v>
      </c>
      <c r="J17" s="29"/>
      <c r="K17" s="29">
        <v>607616.4280343093</v>
      </c>
      <c r="L17" s="29">
        <v>21060683.35073299</v>
      </c>
      <c r="M17" s="29">
        <f t="shared" si="2"/>
        <v>21668299.778767299</v>
      </c>
    </row>
    <row r="18" spans="1:13" x14ac:dyDescent="0.2">
      <c r="A18" s="1" t="s">
        <v>21</v>
      </c>
      <c r="B18" s="29" t="s">
        <v>138</v>
      </c>
      <c r="C18" s="29">
        <v>44.458789485713169</v>
      </c>
      <c r="D18" s="29">
        <v>5513.6641223579618</v>
      </c>
      <c r="E18" s="29">
        <f t="shared" si="0"/>
        <v>5558.122911843675</v>
      </c>
      <c r="F18" s="29"/>
      <c r="G18" s="29">
        <v>43.780286739254734</v>
      </c>
      <c r="H18" s="29">
        <v>5362.7164328712497</v>
      </c>
      <c r="I18" s="29">
        <f t="shared" si="1"/>
        <v>5406.4967196105044</v>
      </c>
      <c r="J18" s="29"/>
      <c r="K18" s="29">
        <v>82796.505851047114</v>
      </c>
      <c r="L18" s="29">
        <v>8481697.7521925792</v>
      </c>
      <c r="M18" s="29">
        <f t="shared" si="2"/>
        <v>8564494.2580436263</v>
      </c>
    </row>
    <row r="19" spans="1:13" x14ac:dyDescent="0.2">
      <c r="A19" s="1" t="s">
        <v>22</v>
      </c>
      <c r="B19" s="29" t="s">
        <v>139</v>
      </c>
      <c r="C19" s="29">
        <v>952.37192256409617</v>
      </c>
      <c r="D19" s="29">
        <v>34043.269520368878</v>
      </c>
      <c r="E19" s="29">
        <f t="shared" si="0"/>
        <v>34995.641442932974</v>
      </c>
      <c r="F19" s="29"/>
      <c r="G19" s="29">
        <v>928.23629305751092</v>
      </c>
      <c r="H19" s="29">
        <v>33183.619591640403</v>
      </c>
      <c r="I19" s="29">
        <f t="shared" si="1"/>
        <v>34111.855884697914</v>
      </c>
      <c r="J19" s="29"/>
      <c r="K19" s="29">
        <v>1743441.4629822001</v>
      </c>
      <c r="L19" s="29">
        <v>51834511.059080698</v>
      </c>
      <c r="M19" s="29">
        <f t="shared" si="2"/>
        <v>53577952.522062898</v>
      </c>
    </row>
    <row r="20" spans="1:13" x14ac:dyDescent="0.2">
      <c r="A20" s="1" t="s">
        <v>23</v>
      </c>
      <c r="B20" s="29" t="s">
        <v>140</v>
      </c>
      <c r="C20" s="29">
        <v>73.568295064734684</v>
      </c>
      <c r="D20" s="29">
        <v>16298.812531404074</v>
      </c>
      <c r="E20" s="29">
        <f t="shared" si="0"/>
        <v>16372.380826468809</v>
      </c>
      <c r="F20" s="29"/>
      <c r="G20" s="29">
        <v>73.503753210244668</v>
      </c>
      <c r="H20" s="29">
        <v>15866.632840188729</v>
      </c>
      <c r="I20" s="29">
        <f t="shared" si="1"/>
        <v>15940.136593398975</v>
      </c>
      <c r="J20" s="29"/>
      <c r="K20" s="29">
        <v>123125.75475154351</v>
      </c>
      <c r="L20" s="29">
        <v>24583531.709076609</v>
      </c>
      <c r="M20" s="29">
        <f t="shared" si="2"/>
        <v>24706657.463828154</v>
      </c>
    </row>
    <row r="21" spans="1:13" x14ac:dyDescent="0.2">
      <c r="A21" s="1" t="s">
        <v>24</v>
      </c>
      <c r="B21" s="29" t="s">
        <v>141</v>
      </c>
      <c r="C21" s="29">
        <v>71.862574395370984</v>
      </c>
      <c r="D21" s="29">
        <v>10966.811791851644</v>
      </c>
      <c r="E21" s="29">
        <f t="shared" si="0"/>
        <v>11038.674366247014</v>
      </c>
      <c r="F21" s="29"/>
      <c r="G21" s="29">
        <v>71.518709703288778</v>
      </c>
      <c r="H21" s="29">
        <v>10676.169504610241</v>
      </c>
      <c r="I21" s="29">
        <f t="shared" si="1"/>
        <v>10747.68821431353</v>
      </c>
      <c r="J21" s="29"/>
      <c r="K21" s="29">
        <v>129329.45173149928</v>
      </c>
      <c r="L21" s="29">
        <v>16504180.201090612</v>
      </c>
      <c r="M21" s="29">
        <f t="shared" si="2"/>
        <v>16633509.652822111</v>
      </c>
    </row>
    <row r="22" spans="1:13" x14ac:dyDescent="0.2">
      <c r="A22" s="1" t="s">
        <v>25</v>
      </c>
      <c r="B22" s="29" t="s">
        <v>142</v>
      </c>
      <c r="C22" s="29">
        <v>327.35557431837879</v>
      </c>
      <c r="D22" s="29">
        <v>56091.903560745544</v>
      </c>
      <c r="E22" s="29">
        <f t="shared" si="0"/>
        <v>56419.259135063927</v>
      </c>
      <c r="F22" s="29"/>
      <c r="G22" s="29">
        <v>320.63387186470572</v>
      </c>
      <c r="H22" s="29">
        <v>54676.152638622094</v>
      </c>
      <c r="I22" s="29">
        <f t="shared" si="1"/>
        <v>54996.786510486796</v>
      </c>
      <c r="J22" s="29"/>
      <c r="K22" s="29">
        <v>604537.305977121</v>
      </c>
      <c r="L22" s="29">
        <v>87117459.001114994</v>
      </c>
      <c r="M22" s="29">
        <f t="shared" si="2"/>
        <v>87721996.307092115</v>
      </c>
    </row>
    <row r="23" spans="1:13" x14ac:dyDescent="0.2">
      <c r="A23" s="1" t="s">
        <v>26</v>
      </c>
      <c r="B23" s="29" t="s">
        <v>143</v>
      </c>
      <c r="C23" s="29">
        <v>26.97932099801892</v>
      </c>
      <c r="D23" s="29">
        <v>3863.5769300294401</v>
      </c>
      <c r="E23" s="29">
        <f t="shared" si="0"/>
        <v>3890.556251027459</v>
      </c>
      <c r="F23" s="29"/>
      <c r="G23" s="29">
        <v>26.434134323310445</v>
      </c>
      <c r="H23" s="29">
        <v>3758.8521290713002</v>
      </c>
      <c r="I23" s="29">
        <f t="shared" si="1"/>
        <v>3785.2862633946106</v>
      </c>
      <c r="J23" s="29"/>
      <c r="K23" s="29">
        <v>47502.239884220064</v>
      </c>
      <c r="L23" s="29">
        <v>5798708.4991697297</v>
      </c>
      <c r="M23" s="29">
        <f t="shared" si="2"/>
        <v>5846210.7390539497</v>
      </c>
    </row>
    <row r="24" spans="1:13" x14ac:dyDescent="0.2">
      <c r="A24" s="1" t="s">
        <v>27</v>
      </c>
      <c r="B24" s="29" t="s">
        <v>144</v>
      </c>
      <c r="C24" s="29">
        <v>48.319598636073806</v>
      </c>
      <c r="D24" s="29">
        <v>3208.9819933833983</v>
      </c>
      <c r="E24" s="29">
        <f t="shared" si="0"/>
        <v>3257.3015920194721</v>
      </c>
      <c r="F24" s="29"/>
      <c r="G24" s="29">
        <v>47.988731910618299</v>
      </c>
      <c r="H24" s="29">
        <v>3118.4906528655001</v>
      </c>
      <c r="I24" s="29">
        <f t="shared" si="1"/>
        <v>3166.4793847761184</v>
      </c>
      <c r="J24" s="29"/>
      <c r="K24" s="29">
        <v>86603.07644662261</v>
      </c>
      <c r="L24" s="29">
        <v>4954821.7466858402</v>
      </c>
      <c r="M24" s="29">
        <f t="shared" si="2"/>
        <v>5041424.8231324628</v>
      </c>
    </row>
    <row r="25" spans="1:13" x14ac:dyDescent="0.2">
      <c r="A25" s="1" t="s">
        <v>28</v>
      </c>
      <c r="B25" s="29" t="s">
        <v>145</v>
      </c>
      <c r="C25" s="29">
        <v>1199.5323888985522</v>
      </c>
      <c r="D25" s="29">
        <v>19107.550098720509</v>
      </c>
      <c r="E25" s="29">
        <f t="shared" si="0"/>
        <v>20307.08248761906</v>
      </c>
      <c r="F25" s="29"/>
      <c r="G25" s="29">
        <v>1170.9036465908121</v>
      </c>
      <c r="H25" s="29">
        <v>18485.384401790121</v>
      </c>
      <c r="I25" s="29">
        <f t="shared" si="1"/>
        <v>19656.288048380935</v>
      </c>
      <c r="J25" s="29"/>
      <c r="K25" s="29">
        <v>2062715.5493275728</v>
      </c>
      <c r="L25" s="29">
        <v>28227413.824366853</v>
      </c>
      <c r="M25" s="29">
        <f t="shared" si="2"/>
        <v>30290129.373694427</v>
      </c>
    </row>
    <row r="26" spans="1:13" x14ac:dyDescent="0.2">
      <c r="A26" s="1" t="s">
        <v>29</v>
      </c>
      <c r="B26" s="29" t="s">
        <v>146</v>
      </c>
      <c r="C26" s="29">
        <v>1564.9528616420193</v>
      </c>
      <c r="D26" s="29">
        <v>13650.848700343808</v>
      </c>
      <c r="E26" s="29">
        <f t="shared" si="0"/>
        <v>15215.801561985827</v>
      </c>
      <c r="F26" s="29"/>
      <c r="G26" s="29">
        <v>1527.9196542498194</v>
      </c>
      <c r="H26" s="29">
        <v>13345.220287423101</v>
      </c>
      <c r="I26" s="29">
        <f t="shared" si="1"/>
        <v>14873.13994167292</v>
      </c>
      <c r="J26" s="29"/>
      <c r="K26" s="29">
        <v>3014691.7433025017</v>
      </c>
      <c r="L26" s="29">
        <v>21531817.890073799</v>
      </c>
      <c r="M26" s="29">
        <f t="shared" si="2"/>
        <v>24546509.6333763</v>
      </c>
    </row>
    <row r="27" spans="1:13" x14ac:dyDescent="0.2">
      <c r="A27" s="1" t="s">
        <v>30</v>
      </c>
      <c r="B27" s="29" t="s">
        <v>147</v>
      </c>
      <c r="C27" s="29">
        <v>0</v>
      </c>
      <c r="D27" s="29">
        <v>14134.178161038215</v>
      </c>
      <c r="E27" s="29">
        <f t="shared" si="0"/>
        <v>14134.178161038215</v>
      </c>
      <c r="F27" s="29"/>
      <c r="G27" s="29">
        <v>0</v>
      </c>
      <c r="H27" s="29">
        <v>13779.99006525973</v>
      </c>
      <c r="I27" s="29">
        <f t="shared" si="1"/>
        <v>13779.99006525973</v>
      </c>
      <c r="J27" s="29"/>
      <c r="K27" s="29">
        <v>0</v>
      </c>
      <c r="L27" s="29">
        <v>21850143.133894838</v>
      </c>
      <c r="M27" s="29">
        <f t="shared" si="2"/>
        <v>21850143.133894838</v>
      </c>
    </row>
    <row r="28" spans="1:13" x14ac:dyDescent="0.2">
      <c r="A28" s="1" t="s">
        <v>31</v>
      </c>
      <c r="B28" s="29" t="s">
        <v>148</v>
      </c>
      <c r="C28" s="29">
        <v>0</v>
      </c>
      <c r="D28" s="29">
        <v>1233.7633124826361</v>
      </c>
      <c r="E28" s="29">
        <f t="shared" si="0"/>
        <v>1233.7633124826361</v>
      </c>
      <c r="F28" s="29"/>
      <c r="G28" s="29">
        <v>0</v>
      </c>
      <c r="H28" s="29">
        <v>1216.4722681241699</v>
      </c>
      <c r="I28" s="29">
        <f t="shared" si="1"/>
        <v>1216.4722681241699</v>
      </c>
      <c r="J28" s="29"/>
      <c r="K28" s="29">
        <v>0</v>
      </c>
      <c r="L28" s="29">
        <v>1404799.7200068899</v>
      </c>
      <c r="M28" s="29">
        <f t="shared" si="2"/>
        <v>1404799.7200068899</v>
      </c>
    </row>
    <row r="29" spans="1:13" x14ac:dyDescent="0.2">
      <c r="A29" s="1" t="s">
        <v>32</v>
      </c>
      <c r="B29" s="29" t="s">
        <v>149</v>
      </c>
      <c r="C29" s="29">
        <v>475.3457172857361</v>
      </c>
      <c r="D29" s="29">
        <v>12482.725047747379</v>
      </c>
      <c r="E29" s="29">
        <f t="shared" si="0"/>
        <v>12958.070765033115</v>
      </c>
      <c r="F29" s="29"/>
      <c r="G29" s="29">
        <v>468.80836901498333</v>
      </c>
      <c r="H29" s="29">
        <v>12137.05130595132</v>
      </c>
      <c r="I29" s="29">
        <f t="shared" si="1"/>
        <v>12605.859674966303</v>
      </c>
      <c r="J29" s="29"/>
      <c r="K29" s="29">
        <v>718792.26576605253</v>
      </c>
      <c r="L29" s="29">
        <v>19489034.627171811</v>
      </c>
      <c r="M29" s="29">
        <f t="shared" si="2"/>
        <v>20207826.892937861</v>
      </c>
    </row>
    <row r="30" spans="1:13" x14ac:dyDescent="0.2">
      <c r="A30" s="1" t="s">
        <v>33</v>
      </c>
      <c r="B30" s="29" t="s">
        <v>150</v>
      </c>
      <c r="C30" s="29">
        <v>16480.632210035605</v>
      </c>
      <c r="D30" s="29">
        <v>191369.32066201093</v>
      </c>
      <c r="E30" s="29">
        <f t="shared" si="0"/>
        <v>207849.95287204653</v>
      </c>
      <c r="F30" s="29"/>
      <c r="G30" s="29">
        <v>15907.045624080296</v>
      </c>
      <c r="H30" s="29">
        <v>186373.803362301</v>
      </c>
      <c r="I30" s="29">
        <f t="shared" si="1"/>
        <v>202280.84898638129</v>
      </c>
      <c r="J30" s="29"/>
      <c r="K30" s="29">
        <v>31092043.586262017</v>
      </c>
      <c r="L30" s="29">
        <v>295325291.49276447</v>
      </c>
      <c r="M30" s="29">
        <f t="shared" si="2"/>
        <v>326417335.07902646</v>
      </c>
    </row>
    <row r="31" spans="1:13" x14ac:dyDescent="0.2">
      <c r="A31" s="1" t="s">
        <v>34</v>
      </c>
      <c r="B31" s="29" t="s">
        <v>151</v>
      </c>
      <c r="C31" s="29">
        <v>4194.7664989597906</v>
      </c>
      <c r="D31" s="29">
        <v>49579.469626685488</v>
      </c>
      <c r="E31" s="29">
        <f t="shared" si="0"/>
        <v>53774.236125645279</v>
      </c>
      <c r="F31" s="29"/>
      <c r="G31" s="29">
        <v>4088.1668276528872</v>
      </c>
      <c r="H31" s="29">
        <v>48445.235977706499</v>
      </c>
      <c r="I31" s="29">
        <f t="shared" si="1"/>
        <v>52533.402805359387</v>
      </c>
      <c r="J31" s="29"/>
      <c r="K31" s="29">
        <v>7060836.3518671617</v>
      </c>
      <c r="L31" s="29">
        <v>72261226.726489604</v>
      </c>
      <c r="M31" s="29">
        <f t="shared" si="2"/>
        <v>79322063.078356773</v>
      </c>
    </row>
    <row r="32" spans="1:13" x14ac:dyDescent="0.2">
      <c r="A32" s="1" t="s">
        <v>35</v>
      </c>
      <c r="B32" s="29" t="s">
        <v>152</v>
      </c>
      <c r="C32" s="29">
        <v>3499.2672179274377</v>
      </c>
      <c r="D32" s="29">
        <v>197612.86269228713</v>
      </c>
      <c r="E32" s="29">
        <f t="shared" si="0"/>
        <v>201112.12991021457</v>
      </c>
      <c r="F32" s="29"/>
      <c r="G32" s="29">
        <v>3457.2381114593591</v>
      </c>
      <c r="H32" s="29">
        <v>192267.013757187</v>
      </c>
      <c r="I32" s="29">
        <f t="shared" si="1"/>
        <v>195724.25186864636</v>
      </c>
      <c r="J32" s="29"/>
      <c r="K32" s="29">
        <v>5980579.5575456023</v>
      </c>
      <c r="L32" s="29">
        <v>307255918.996225</v>
      </c>
      <c r="M32" s="29">
        <f t="shared" si="2"/>
        <v>313236498.5537706</v>
      </c>
    </row>
    <row r="33" spans="1:13" x14ac:dyDescent="0.2">
      <c r="A33" s="1" t="s">
        <v>36</v>
      </c>
      <c r="B33" s="29" t="s">
        <v>153</v>
      </c>
      <c r="C33" s="29">
        <v>13908.112238858099</v>
      </c>
      <c r="D33" s="29">
        <v>252596.04902838831</v>
      </c>
      <c r="E33" s="29">
        <f t="shared" si="0"/>
        <v>266504.16126724641</v>
      </c>
      <c r="F33" s="29"/>
      <c r="G33" s="29">
        <v>13736.607422872796</v>
      </c>
      <c r="H33" s="29">
        <v>246604.43909423301</v>
      </c>
      <c r="I33" s="29">
        <f t="shared" si="1"/>
        <v>260341.0465171058</v>
      </c>
      <c r="J33" s="29"/>
      <c r="K33" s="29">
        <v>20443043.119053721</v>
      </c>
      <c r="L33" s="29">
        <v>253031928.22942001</v>
      </c>
      <c r="M33" s="29">
        <f t="shared" si="2"/>
        <v>273474971.34847373</v>
      </c>
    </row>
    <row r="34" spans="1:13" x14ac:dyDescent="0.2">
      <c r="A34" s="1" t="s">
        <v>37</v>
      </c>
      <c r="B34" s="29" t="s">
        <v>154</v>
      </c>
      <c r="C34" s="29">
        <v>4211.5122871670246</v>
      </c>
      <c r="D34" s="29">
        <v>59469.932754560432</v>
      </c>
      <c r="E34" s="29">
        <f t="shared" si="0"/>
        <v>63681.445041727457</v>
      </c>
      <c r="F34" s="29"/>
      <c r="G34" s="29">
        <v>4062.7911274605467</v>
      </c>
      <c r="H34" s="29">
        <v>58036.719474323036</v>
      </c>
      <c r="I34" s="29">
        <f t="shared" si="1"/>
        <v>62099.510601783579</v>
      </c>
      <c r="J34" s="29"/>
      <c r="K34" s="29">
        <v>7374339.4445424229</v>
      </c>
      <c r="L34" s="29">
        <v>95651604.918496907</v>
      </c>
      <c r="M34" s="29">
        <f t="shared" si="2"/>
        <v>103025944.36303933</v>
      </c>
    </row>
    <row r="35" spans="1:13" x14ac:dyDescent="0.2">
      <c r="A35" s="1" t="s">
        <v>38</v>
      </c>
      <c r="B35" s="29" t="s">
        <v>155</v>
      </c>
      <c r="C35" s="29">
        <v>26.238993245162419</v>
      </c>
      <c r="D35" s="29">
        <v>22043.514134367193</v>
      </c>
      <c r="E35" s="29">
        <f t="shared" si="0"/>
        <v>22069.753127612355</v>
      </c>
      <c r="F35" s="29"/>
      <c r="G35" s="29">
        <v>25.264590333783417</v>
      </c>
      <c r="H35" s="29">
        <v>21707.265436758589</v>
      </c>
      <c r="I35" s="29">
        <f t="shared" si="1"/>
        <v>21732.530027092373</v>
      </c>
      <c r="J35" s="29"/>
      <c r="K35" s="29">
        <v>48301.7472525388</v>
      </c>
      <c r="L35" s="29">
        <v>33690511.777737677</v>
      </c>
      <c r="M35" s="29">
        <f t="shared" si="2"/>
        <v>33738813.524990216</v>
      </c>
    </row>
    <row r="36" spans="1:13" x14ac:dyDescent="0.2">
      <c r="A36" s="1" t="s">
        <v>39</v>
      </c>
      <c r="B36" s="29" t="s">
        <v>156</v>
      </c>
      <c r="C36" s="29">
        <v>13.583619668980191</v>
      </c>
      <c r="D36" s="29">
        <v>3700.2311532537969</v>
      </c>
      <c r="E36" s="29">
        <f t="shared" si="0"/>
        <v>3713.8147729227771</v>
      </c>
      <c r="F36" s="29"/>
      <c r="G36" s="29">
        <v>13.583619668980191</v>
      </c>
      <c r="H36" s="29">
        <v>3591.2589434991601</v>
      </c>
      <c r="I36" s="29">
        <f t="shared" si="1"/>
        <v>3604.8425631681403</v>
      </c>
      <c r="J36" s="29"/>
      <c r="K36" s="29">
        <v>26046.148748901673</v>
      </c>
      <c r="L36" s="29">
        <v>7022656.6720540999</v>
      </c>
      <c r="M36" s="29">
        <f t="shared" si="2"/>
        <v>7048702.8208030015</v>
      </c>
    </row>
    <row r="37" spans="1:13" x14ac:dyDescent="0.2">
      <c r="A37" s="1" t="s">
        <v>40</v>
      </c>
      <c r="B37" s="29" t="s">
        <v>157</v>
      </c>
      <c r="C37" s="29">
        <v>316.79581768999924</v>
      </c>
      <c r="D37" s="29">
        <v>34186.157420200303</v>
      </c>
      <c r="E37" s="29">
        <f t="shared" si="0"/>
        <v>34502.953237890302</v>
      </c>
      <c r="F37" s="29"/>
      <c r="G37" s="29">
        <v>312.20594978010195</v>
      </c>
      <c r="H37" s="29">
        <v>33281.905778877699</v>
      </c>
      <c r="I37" s="29">
        <f t="shared" si="1"/>
        <v>33594.111728657801</v>
      </c>
      <c r="J37" s="29"/>
      <c r="K37" s="29">
        <v>602682.74119205028</v>
      </c>
      <c r="L37" s="29">
        <v>55502012.271023385</v>
      </c>
      <c r="M37" s="29">
        <f t="shared" si="2"/>
        <v>56104695.012215436</v>
      </c>
    </row>
    <row r="38" spans="1:13" x14ac:dyDescent="0.2">
      <c r="A38" s="1" t="s">
        <v>41</v>
      </c>
      <c r="B38" s="29" t="s">
        <v>158</v>
      </c>
      <c r="C38" s="29">
        <v>1243.7708246285329</v>
      </c>
      <c r="D38" s="29">
        <v>26056.554058608108</v>
      </c>
      <c r="E38" s="29">
        <f t="shared" si="0"/>
        <v>27300.324883236641</v>
      </c>
      <c r="F38" s="29"/>
      <c r="G38" s="29">
        <v>1228.5830222701697</v>
      </c>
      <c r="H38" s="29">
        <v>25701.786455287802</v>
      </c>
      <c r="I38" s="29">
        <f t="shared" si="1"/>
        <v>26930.369477557972</v>
      </c>
      <c r="J38" s="29"/>
      <c r="K38" s="29">
        <v>1895941.3524263799</v>
      </c>
      <c r="L38" s="29">
        <v>25466703.5271005</v>
      </c>
      <c r="M38" s="29">
        <f t="shared" si="2"/>
        <v>27362644.87952688</v>
      </c>
    </row>
    <row r="39" spans="1:13" x14ac:dyDescent="0.2">
      <c r="A39" s="1" t="s">
        <v>42</v>
      </c>
      <c r="B39" s="29" t="s">
        <v>159</v>
      </c>
      <c r="C39" s="29">
        <v>6079.0793656358037</v>
      </c>
      <c r="D39" s="29">
        <v>152326.58612128577</v>
      </c>
      <c r="E39" s="29">
        <f t="shared" si="0"/>
        <v>158405.66548692159</v>
      </c>
      <c r="F39" s="29"/>
      <c r="G39" s="29">
        <v>5966.4609606614977</v>
      </c>
      <c r="H39" s="29">
        <v>150236.96588456529</v>
      </c>
      <c r="I39" s="29">
        <f t="shared" si="1"/>
        <v>156203.42684522679</v>
      </c>
      <c r="J39" s="29"/>
      <c r="K39" s="29">
        <v>9122415.9760909081</v>
      </c>
      <c r="L39" s="29">
        <v>154779406.38764751</v>
      </c>
      <c r="M39" s="29">
        <f t="shared" si="2"/>
        <v>163901822.36373842</v>
      </c>
    </row>
    <row r="40" spans="1:13" x14ac:dyDescent="0.2">
      <c r="A40" s="1" t="s">
        <v>43</v>
      </c>
      <c r="B40" s="29" t="s">
        <v>160</v>
      </c>
      <c r="C40" s="29">
        <v>684.85188717834444</v>
      </c>
      <c r="D40" s="29">
        <v>20762.313605123629</v>
      </c>
      <c r="E40" s="29">
        <f t="shared" si="0"/>
        <v>21447.165492301974</v>
      </c>
      <c r="F40" s="29"/>
      <c r="G40" s="29">
        <v>676.47994276238842</v>
      </c>
      <c r="H40" s="29">
        <v>20216.083924047907</v>
      </c>
      <c r="I40" s="29">
        <f t="shared" si="1"/>
        <v>20892.563866810295</v>
      </c>
      <c r="J40" s="29"/>
      <c r="K40" s="29">
        <v>1070218.0101363994</v>
      </c>
      <c r="L40" s="29">
        <v>28262765.8323742</v>
      </c>
      <c r="M40" s="29">
        <f t="shared" si="2"/>
        <v>29332983.8425106</v>
      </c>
    </row>
    <row r="41" spans="1:13" x14ac:dyDescent="0.2">
      <c r="A41" s="1" t="s">
        <v>44</v>
      </c>
      <c r="B41" s="29" t="s">
        <v>161</v>
      </c>
      <c r="C41" s="29">
        <v>2706.8389438405729</v>
      </c>
      <c r="D41" s="29">
        <v>14610.683866954447</v>
      </c>
      <c r="E41" s="29">
        <f t="shared" si="0"/>
        <v>17317.522810795021</v>
      </c>
      <c r="F41" s="29"/>
      <c r="G41" s="29">
        <v>2664.877837355999</v>
      </c>
      <c r="H41" s="29">
        <v>14180.778501660097</v>
      </c>
      <c r="I41" s="29">
        <f t="shared" si="1"/>
        <v>16845.656339016095</v>
      </c>
      <c r="J41" s="29"/>
      <c r="K41" s="29">
        <v>4479081.7229304891</v>
      </c>
      <c r="L41" s="29">
        <v>19470768.25260238</v>
      </c>
      <c r="M41" s="29">
        <f t="shared" si="2"/>
        <v>23949849.975532867</v>
      </c>
    </row>
    <row r="42" spans="1:13" x14ac:dyDescent="0.2">
      <c r="A42" s="1" t="s">
        <v>45</v>
      </c>
      <c r="B42" s="29" t="s">
        <v>162</v>
      </c>
      <c r="C42" s="29">
        <v>42.353223621106736</v>
      </c>
      <c r="D42" s="29">
        <v>12962.856572998768</v>
      </c>
      <c r="E42" s="29">
        <f t="shared" si="0"/>
        <v>13005.209796619874</v>
      </c>
      <c r="F42" s="29"/>
      <c r="G42" s="29">
        <v>41.806910013669039</v>
      </c>
      <c r="H42" s="29">
        <v>12589.839986598899</v>
      </c>
      <c r="I42" s="29">
        <f t="shared" si="1"/>
        <v>12631.646896612569</v>
      </c>
      <c r="J42" s="29"/>
      <c r="K42" s="29">
        <v>77140.960685670376</v>
      </c>
      <c r="L42" s="29">
        <v>20440810.078644499</v>
      </c>
      <c r="M42" s="29">
        <f t="shared" si="2"/>
        <v>20517951.03933017</v>
      </c>
    </row>
    <row r="43" spans="1:13" x14ac:dyDescent="0.2">
      <c r="A43" s="1" t="s">
        <v>46</v>
      </c>
      <c r="B43" s="29" t="s">
        <v>163</v>
      </c>
      <c r="C43" s="29">
        <v>5597.0314452201274</v>
      </c>
      <c r="D43" s="29">
        <v>60885.514539835262</v>
      </c>
      <c r="E43" s="29">
        <f t="shared" si="0"/>
        <v>66482.545985055389</v>
      </c>
      <c r="F43" s="29"/>
      <c r="G43" s="29">
        <v>5554.8037255496183</v>
      </c>
      <c r="H43" s="29">
        <v>59421.336275006041</v>
      </c>
      <c r="I43" s="29">
        <f t="shared" si="1"/>
        <v>64976.140000555657</v>
      </c>
      <c r="J43" s="29"/>
      <c r="K43" s="29">
        <v>11103881.98286099</v>
      </c>
      <c r="L43" s="29">
        <v>94237828.960785106</v>
      </c>
      <c r="M43" s="29">
        <f t="shared" si="2"/>
        <v>105341710.9436461</v>
      </c>
    </row>
    <row r="44" spans="1:13" x14ac:dyDescent="0.2">
      <c r="A44" s="1" t="s">
        <v>47</v>
      </c>
      <c r="B44" s="29" t="s">
        <v>164</v>
      </c>
      <c r="C44" s="29">
        <v>0</v>
      </c>
      <c r="D44" s="29">
        <v>48650.107274553753</v>
      </c>
      <c r="E44" s="29">
        <f t="shared" si="0"/>
        <v>48650.107274553753</v>
      </c>
      <c r="F44" s="29"/>
      <c r="G44" s="29">
        <v>0</v>
      </c>
      <c r="H44" s="29">
        <v>47022.542935844715</v>
      </c>
      <c r="I44" s="29">
        <f t="shared" si="1"/>
        <v>47022.542935844715</v>
      </c>
      <c r="J44" s="29"/>
      <c r="K44" s="29">
        <v>0</v>
      </c>
      <c r="L44" s="29">
        <v>72419576.289604306</v>
      </c>
      <c r="M44" s="29">
        <f t="shared" si="2"/>
        <v>72419576.289604306</v>
      </c>
    </row>
    <row r="45" spans="1:13" x14ac:dyDescent="0.2">
      <c r="A45" s="1" t="s">
        <v>48</v>
      </c>
      <c r="B45" s="29" t="s">
        <v>165</v>
      </c>
      <c r="C45" s="29">
        <v>0</v>
      </c>
      <c r="D45" s="29">
        <v>19962.434328537369</v>
      </c>
      <c r="E45" s="29">
        <f t="shared" si="0"/>
        <v>19962.434328537369</v>
      </c>
      <c r="F45" s="29"/>
      <c r="G45" s="29">
        <v>0</v>
      </c>
      <c r="H45" s="29">
        <v>19328.381033929199</v>
      </c>
      <c r="I45" s="29">
        <f t="shared" si="1"/>
        <v>19328.381033929199</v>
      </c>
      <c r="J45" s="29"/>
      <c r="K45" s="29">
        <v>0</v>
      </c>
      <c r="L45" s="29">
        <v>30020705.847092099</v>
      </c>
      <c r="M45" s="29">
        <f t="shared" si="2"/>
        <v>30020705.847092099</v>
      </c>
    </row>
    <row r="46" spans="1:13" x14ac:dyDescent="0.2">
      <c r="A46" s="1" t="s">
        <v>49</v>
      </c>
      <c r="B46" s="29" t="s">
        <v>166</v>
      </c>
      <c r="C46" s="29">
        <v>0</v>
      </c>
      <c r="D46" s="29">
        <v>9022.4609927891452</v>
      </c>
      <c r="E46" s="29">
        <f t="shared" si="0"/>
        <v>9022.4609927891452</v>
      </c>
      <c r="F46" s="29"/>
      <c r="G46" s="29">
        <v>0</v>
      </c>
      <c r="H46" s="29">
        <v>8800.2200504868906</v>
      </c>
      <c r="I46" s="29">
        <f t="shared" si="1"/>
        <v>8800.2200504868906</v>
      </c>
      <c r="J46" s="29"/>
      <c r="K46" s="29">
        <v>0</v>
      </c>
      <c r="L46" s="29">
        <v>13528461.5130047</v>
      </c>
      <c r="M46" s="29">
        <f t="shared" si="2"/>
        <v>13528461.5130047</v>
      </c>
    </row>
    <row r="47" spans="1:13" x14ac:dyDescent="0.2">
      <c r="A47" s="1" t="s">
        <v>50</v>
      </c>
      <c r="B47" s="29" t="s">
        <v>167</v>
      </c>
      <c r="C47" s="29">
        <v>610.00805075283279</v>
      </c>
      <c r="D47" s="29">
        <v>18290.493677371673</v>
      </c>
      <c r="E47" s="29">
        <f t="shared" si="0"/>
        <v>18900.501728124505</v>
      </c>
      <c r="F47" s="29"/>
      <c r="G47" s="29">
        <v>599.46288300485685</v>
      </c>
      <c r="H47" s="29">
        <v>17796.033575859899</v>
      </c>
      <c r="I47" s="29">
        <f t="shared" si="1"/>
        <v>18395.496458864756</v>
      </c>
      <c r="J47" s="29"/>
      <c r="K47" s="29">
        <v>923475.28307526931</v>
      </c>
      <c r="L47" s="29">
        <v>24216877.3488985</v>
      </c>
      <c r="M47" s="29">
        <f t="shared" si="2"/>
        <v>25140352.63197377</v>
      </c>
    </row>
    <row r="48" spans="1:13" x14ac:dyDescent="0.2">
      <c r="A48" s="1" t="s">
        <v>51</v>
      </c>
      <c r="B48" s="29" t="s">
        <v>168</v>
      </c>
      <c r="C48" s="29">
        <v>4314.5488340191514</v>
      </c>
      <c r="D48" s="29">
        <v>9494.3124655733263</v>
      </c>
      <c r="E48" s="29">
        <f t="shared" si="0"/>
        <v>13808.861299592478</v>
      </c>
      <c r="F48" s="29"/>
      <c r="G48" s="29">
        <v>4299.3130609895088</v>
      </c>
      <c r="H48" s="29">
        <v>9309.1526486731818</v>
      </c>
      <c r="I48" s="29">
        <f t="shared" si="1"/>
        <v>13608.465709662691</v>
      </c>
      <c r="J48" s="29"/>
      <c r="K48" s="29">
        <v>6396034.3438307494</v>
      </c>
      <c r="L48" s="29">
        <v>13383961.579214398</v>
      </c>
      <c r="M48" s="29">
        <f t="shared" si="2"/>
        <v>19779995.923045147</v>
      </c>
    </row>
    <row r="49" spans="1:13" x14ac:dyDescent="0.2">
      <c r="A49" s="1" t="s">
        <v>52</v>
      </c>
      <c r="B49" s="29" t="s">
        <v>169</v>
      </c>
      <c r="C49" s="29">
        <v>958.89088816187359</v>
      </c>
      <c r="D49" s="29">
        <v>16387.589102761722</v>
      </c>
      <c r="E49" s="29">
        <f t="shared" si="0"/>
        <v>17346.479990923595</v>
      </c>
      <c r="F49" s="29"/>
      <c r="G49" s="29">
        <v>949.79486464964793</v>
      </c>
      <c r="H49" s="29">
        <v>15942.036968098</v>
      </c>
      <c r="I49" s="29">
        <f t="shared" si="1"/>
        <v>16891.831832747648</v>
      </c>
      <c r="J49" s="29"/>
      <c r="K49" s="29">
        <v>1258747.1274643913</v>
      </c>
      <c r="L49" s="29">
        <v>23071813.1519132</v>
      </c>
      <c r="M49" s="29">
        <f t="shared" si="2"/>
        <v>24330560.279377591</v>
      </c>
    </row>
    <row r="50" spans="1:13" x14ac:dyDescent="0.2">
      <c r="A50" s="1" t="s">
        <v>53</v>
      </c>
      <c r="B50" s="29" t="s">
        <v>170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54</v>
      </c>
      <c r="B51" s="29" t="s">
        <v>171</v>
      </c>
      <c r="C51" s="29">
        <v>11390.014282886492</v>
      </c>
      <c r="D51" s="29">
        <v>74296.645004410326</v>
      </c>
      <c r="E51" s="29">
        <f t="shared" si="0"/>
        <v>85686.659287296818</v>
      </c>
      <c r="F51" s="29"/>
      <c r="G51" s="29">
        <v>11213.579691535679</v>
      </c>
      <c r="H51" s="29">
        <v>71812.421684749395</v>
      </c>
      <c r="I51" s="29">
        <f t="shared" si="1"/>
        <v>83026.001376285072</v>
      </c>
      <c r="J51" s="29"/>
      <c r="K51" s="29">
        <v>19860815.734201699</v>
      </c>
      <c r="L51" s="29">
        <v>110756898.21770191</v>
      </c>
      <c r="M51" s="29">
        <f t="shared" si="2"/>
        <v>130617713.95190361</v>
      </c>
    </row>
    <row r="52" spans="1:13" x14ac:dyDescent="0.2">
      <c r="A52" s="1" t="s">
        <v>55</v>
      </c>
      <c r="B52" s="29" t="s">
        <v>172</v>
      </c>
      <c r="C52" s="29">
        <v>3165.5577495869875</v>
      </c>
      <c r="D52" s="29">
        <v>54162.564470099598</v>
      </c>
      <c r="E52" s="29">
        <f t="shared" si="0"/>
        <v>57328.122219686586</v>
      </c>
      <c r="F52" s="29"/>
      <c r="G52" s="29">
        <v>3118.9241382054388</v>
      </c>
      <c r="H52" s="29">
        <v>52487.933420906578</v>
      </c>
      <c r="I52" s="29">
        <f t="shared" si="1"/>
        <v>55606.857559112017</v>
      </c>
      <c r="J52" s="29"/>
      <c r="K52" s="29">
        <v>5307948.9824343175</v>
      </c>
      <c r="L52" s="29">
        <v>82835781.60050489</v>
      </c>
      <c r="M52" s="29">
        <f t="shared" si="2"/>
        <v>88143730.582939208</v>
      </c>
    </row>
    <row r="53" spans="1:13" x14ac:dyDescent="0.2">
      <c r="A53" s="1" t="s">
        <v>56</v>
      </c>
      <c r="B53" s="29" t="s">
        <v>173</v>
      </c>
      <c r="C53" s="29">
        <v>210.05553750024046</v>
      </c>
      <c r="D53" s="29">
        <v>18267.86382523843</v>
      </c>
      <c r="E53" s="29">
        <f t="shared" si="0"/>
        <v>18477.91936273867</v>
      </c>
      <c r="F53" s="29"/>
      <c r="G53" s="29">
        <v>207.72422513424317</v>
      </c>
      <c r="H53" s="29">
        <v>17738.176210920501</v>
      </c>
      <c r="I53" s="29">
        <f t="shared" si="1"/>
        <v>17945.900436054744</v>
      </c>
      <c r="J53" s="29"/>
      <c r="K53" s="29">
        <v>385009.24578300491</v>
      </c>
      <c r="L53" s="29">
        <v>28055096.865455098</v>
      </c>
      <c r="M53" s="29">
        <f t="shared" si="2"/>
        <v>28440106.111238103</v>
      </c>
    </row>
    <row r="54" spans="1:13" x14ac:dyDescent="0.2">
      <c r="A54" s="1" t="s">
        <v>57</v>
      </c>
      <c r="B54" s="29" t="s">
        <v>174</v>
      </c>
      <c r="C54" s="29">
        <v>0</v>
      </c>
      <c r="D54" s="29">
        <v>1531.9650119153835</v>
      </c>
      <c r="E54" s="29">
        <f t="shared" si="0"/>
        <v>1531.9650119153835</v>
      </c>
      <c r="F54" s="29"/>
      <c r="G54" s="29">
        <v>0</v>
      </c>
      <c r="H54" s="29">
        <v>1478.4896845789101</v>
      </c>
      <c r="I54" s="29">
        <f t="shared" si="1"/>
        <v>1478.4896845789101</v>
      </c>
      <c r="J54" s="29"/>
      <c r="K54" s="29">
        <v>0</v>
      </c>
      <c r="L54" s="29">
        <v>2305962.7113653901</v>
      </c>
      <c r="M54" s="29">
        <f t="shared" si="2"/>
        <v>2305962.7113653901</v>
      </c>
    </row>
    <row r="55" spans="1:13" x14ac:dyDescent="0.2">
      <c r="A55" s="1" t="s">
        <v>58</v>
      </c>
      <c r="B55" s="29" t="s">
        <v>175</v>
      </c>
      <c r="C55" s="29">
        <v>2349.0426683354744</v>
      </c>
      <c r="D55" s="29">
        <v>12568.881255002436</v>
      </c>
      <c r="E55" s="29">
        <f t="shared" si="0"/>
        <v>14917.92392333791</v>
      </c>
      <c r="F55" s="29"/>
      <c r="G55" s="29">
        <v>2299.4373967067604</v>
      </c>
      <c r="H55" s="29">
        <v>12128.0321184609</v>
      </c>
      <c r="I55" s="29">
        <f t="shared" si="1"/>
        <v>14427.469515167661</v>
      </c>
      <c r="J55" s="29"/>
      <c r="K55" s="29">
        <v>3996915.4941352084</v>
      </c>
      <c r="L55" s="29">
        <v>18134122.479361199</v>
      </c>
      <c r="M55" s="29">
        <f t="shared" si="2"/>
        <v>22131037.973496407</v>
      </c>
    </row>
    <row r="56" spans="1:13" x14ac:dyDescent="0.2">
      <c r="A56" s="1" t="s">
        <v>59</v>
      </c>
      <c r="B56" s="29" t="s">
        <v>176</v>
      </c>
      <c r="C56" s="29">
        <v>8008.0181220358882</v>
      </c>
      <c r="D56" s="29">
        <v>18448.611689640718</v>
      </c>
      <c r="E56" s="29">
        <f t="shared" si="0"/>
        <v>26456.629811676605</v>
      </c>
      <c r="F56" s="29"/>
      <c r="G56" s="29">
        <v>7825.7332587464016</v>
      </c>
      <c r="H56" s="29">
        <v>17710.087533759906</v>
      </c>
      <c r="I56" s="29">
        <f t="shared" si="1"/>
        <v>25535.820792506307</v>
      </c>
      <c r="J56" s="29"/>
      <c r="K56" s="29">
        <v>13051732.100033699</v>
      </c>
      <c r="L56" s="29">
        <v>25421836.9726381</v>
      </c>
      <c r="M56" s="29">
        <f t="shared" si="2"/>
        <v>38473569.072671801</v>
      </c>
    </row>
    <row r="57" spans="1:13" x14ac:dyDescent="0.2">
      <c r="A57" s="1" t="s">
        <v>60</v>
      </c>
      <c r="B57" s="29" t="s">
        <v>177</v>
      </c>
      <c r="C57" s="29">
        <v>633.67353495563475</v>
      </c>
      <c r="D57" s="29">
        <v>9084.7823855647584</v>
      </c>
      <c r="E57" s="29">
        <f t="shared" si="0"/>
        <v>9718.4559205203932</v>
      </c>
      <c r="F57" s="29"/>
      <c r="G57" s="29">
        <v>622.91636504935377</v>
      </c>
      <c r="H57" s="29">
        <v>8876.8618160191909</v>
      </c>
      <c r="I57" s="29">
        <f t="shared" si="1"/>
        <v>9499.7781810685447</v>
      </c>
      <c r="J57" s="29"/>
      <c r="K57" s="29">
        <v>1230164.6631940901</v>
      </c>
      <c r="L57" s="29">
        <v>13815447.9312295</v>
      </c>
      <c r="M57" s="29">
        <f t="shared" si="2"/>
        <v>15045612.59442359</v>
      </c>
    </row>
    <row r="58" spans="1:13" x14ac:dyDescent="0.2">
      <c r="A58" s="1" t="s">
        <v>61</v>
      </c>
      <c r="B58" s="29" t="s">
        <v>178</v>
      </c>
      <c r="C58" s="29">
        <v>287.6306530880247</v>
      </c>
      <c r="D58" s="29">
        <v>53693.514532319743</v>
      </c>
      <c r="E58" s="29">
        <f t="shared" si="0"/>
        <v>53981.145185407768</v>
      </c>
      <c r="F58" s="29"/>
      <c r="G58" s="29">
        <v>280.01236933979817</v>
      </c>
      <c r="H58" s="29">
        <v>52065.261666870094</v>
      </c>
      <c r="I58" s="29">
        <f t="shared" si="1"/>
        <v>52345.274036209892</v>
      </c>
      <c r="J58" s="29"/>
      <c r="K58" s="29">
        <v>428998.91688425839</v>
      </c>
      <c r="L58" s="29">
        <v>73137244.091347307</v>
      </c>
      <c r="M58" s="29">
        <f t="shared" si="2"/>
        <v>73566243.008231565</v>
      </c>
    </row>
    <row r="59" spans="1:13" x14ac:dyDescent="0.2">
      <c r="A59" s="1" t="s">
        <v>62</v>
      </c>
      <c r="B59" s="29" t="s">
        <v>179</v>
      </c>
      <c r="C59" s="29">
        <v>197.32462657711312</v>
      </c>
      <c r="D59" s="29">
        <v>5432.3050377462896</v>
      </c>
      <c r="E59" s="29">
        <f t="shared" si="0"/>
        <v>5629.6296643234027</v>
      </c>
      <c r="F59" s="29"/>
      <c r="G59" s="29">
        <v>194.43245942165413</v>
      </c>
      <c r="H59" s="29">
        <v>5266.3958306951026</v>
      </c>
      <c r="I59" s="29">
        <f t="shared" si="1"/>
        <v>5460.8282901167568</v>
      </c>
      <c r="J59" s="29"/>
      <c r="K59" s="29">
        <v>330519.56009824481</v>
      </c>
      <c r="L59" s="29">
        <v>8110293.1516474495</v>
      </c>
      <c r="M59" s="29">
        <f t="shared" si="2"/>
        <v>8440812.7117456943</v>
      </c>
    </row>
    <row r="60" spans="1:13" x14ac:dyDescent="0.2">
      <c r="A60" s="1" t="s">
        <v>63</v>
      </c>
      <c r="B60" s="29" t="s">
        <v>180</v>
      </c>
      <c r="C60" s="29">
        <v>10910.997202344191</v>
      </c>
      <c r="D60" s="29">
        <v>78262.258962282125</v>
      </c>
      <c r="E60" s="29">
        <f t="shared" si="0"/>
        <v>89173.25616462632</v>
      </c>
      <c r="F60" s="29"/>
      <c r="G60" s="29">
        <v>10632.155618656448</v>
      </c>
      <c r="H60" s="29">
        <v>75622.30664416698</v>
      </c>
      <c r="I60" s="29">
        <f t="shared" si="1"/>
        <v>86254.462262823421</v>
      </c>
      <c r="J60" s="29"/>
      <c r="K60" s="29">
        <v>17476940.859508254</v>
      </c>
      <c r="L60" s="29">
        <v>107003346.89392671</v>
      </c>
      <c r="M60" s="29">
        <f t="shared" si="2"/>
        <v>124480287.75343496</v>
      </c>
    </row>
    <row r="61" spans="1:13" x14ac:dyDescent="0.2">
      <c r="A61" s="1" t="s">
        <v>65</v>
      </c>
      <c r="B61" s="29" t="s">
        <v>181</v>
      </c>
      <c r="C61" s="29">
        <v>0</v>
      </c>
      <c r="D61" s="29">
        <v>163471.36648031074</v>
      </c>
      <c r="E61" s="29">
        <f t="shared" ref="E61" si="3">SUM(C61+D61)</f>
        <v>163471.36648031074</v>
      </c>
      <c r="F61" s="29"/>
      <c r="G61" s="29">
        <v>0</v>
      </c>
      <c r="H61" s="29">
        <v>156093.05082495091</v>
      </c>
      <c r="I61" s="29">
        <f t="shared" ref="I61" si="4">SUM(G61+H61)</f>
        <v>156093.05082495091</v>
      </c>
      <c r="J61" s="29"/>
      <c r="K61" s="29">
        <v>0</v>
      </c>
      <c r="L61" s="29">
        <v>241631329.94883853</v>
      </c>
      <c r="M61" s="29">
        <f t="shared" ref="M61" si="5">SUM(K61+L61)</f>
        <v>241631329.94883853</v>
      </c>
    </row>
    <row r="62" spans="1:13" x14ac:dyDescent="0.2">
      <c r="A62" s="1" t="s">
        <v>64</v>
      </c>
      <c r="B62" s="29" t="s">
        <v>182</v>
      </c>
      <c r="C62" s="29">
        <v>55.451962220822224</v>
      </c>
      <c r="D62" s="29">
        <v>3801.0303634901397</v>
      </c>
      <c r="E62" s="29">
        <f t="shared" si="0"/>
        <v>3856.482325710962</v>
      </c>
      <c r="F62" s="29"/>
      <c r="G62" s="29">
        <v>55.039752290880642</v>
      </c>
      <c r="H62" s="29">
        <v>3646.0066922721198</v>
      </c>
      <c r="I62" s="29">
        <f t="shared" si="1"/>
        <v>3701.0464445630005</v>
      </c>
      <c r="J62" s="29"/>
      <c r="K62" s="29">
        <v>90624.675360546447</v>
      </c>
      <c r="L62" s="29">
        <v>6066558.9322325699</v>
      </c>
      <c r="M62" s="29">
        <f t="shared" si="2"/>
        <v>6157183.6075931164</v>
      </c>
    </row>
    <row r="63" spans="1:13" x14ac:dyDescent="0.2">
      <c r="A63" s="1" t="s">
        <v>67</v>
      </c>
      <c r="B63" s="29" t="s">
        <v>183</v>
      </c>
      <c r="C63" s="29">
        <v>0</v>
      </c>
      <c r="D63" s="29">
        <v>224268.55720334002</v>
      </c>
      <c r="E63" s="29">
        <f t="shared" si="0"/>
        <v>224268.55720334002</v>
      </c>
      <c r="F63" s="29"/>
      <c r="G63" s="29">
        <v>0</v>
      </c>
      <c r="H63" s="29">
        <v>214336.30804644787</v>
      </c>
      <c r="I63" s="29">
        <f t="shared" si="1"/>
        <v>214336.30804644787</v>
      </c>
      <c r="J63" s="29"/>
      <c r="K63" s="29">
        <v>0</v>
      </c>
      <c r="L63" s="29">
        <v>303468958.04735243</v>
      </c>
      <c r="M63" s="29">
        <f t="shared" si="2"/>
        <v>303468958.04735243</v>
      </c>
    </row>
    <row r="64" spans="1:13" x14ac:dyDescent="0.2">
      <c r="A64" s="1" t="s">
        <v>66</v>
      </c>
      <c r="B64" s="29" t="s">
        <v>184</v>
      </c>
      <c r="C64" s="29">
        <v>5234.7635171785514</v>
      </c>
      <c r="D64" s="29">
        <v>8183.0707903047842</v>
      </c>
      <c r="E64" s="29">
        <f t="shared" si="0"/>
        <v>13417.834307483336</v>
      </c>
      <c r="F64" s="29"/>
      <c r="G64" s="29">
        <v>5106.9823261134798</v>
      </c>
      <c r="H64" s="29">
        <v>7969.3489682857498</v>
      </c>
      <c r="I64" s="29">
        <f t="shared" si="1"/>
        <v>13076.33129439923</v>
      </c>
      <c r="J64" s="29"/>
      <c r="K64" s="29">
        <v>7414402.0775037799</v>
      </c>
      <c r="L64" s="29">
        <v>8748765.3908345103</v>
      </c>
      <c r="M64" s="29">
        <f t="shared" si="2"/>
        <v>16163167.46833829</v>
      </c>
    </row>
    <row r="65" spans="1:13" x14ac:dyDescent="0.2">
      <c r="A65" s="1" t="s">
        <v>68</v>
      </c>
      <c r="B65" s="29" t="s">
        <v>185</v>
      </c>
      <c r="C65" s="29">
        <v>15406.015638896934</v>
      </c>
      <c r="D65" s="29">
        <v>231548.84148967633</v>
      </c>
      <c r="E65" s="29">
        <f t="shared" si="0"/>
        <v>246954.85712857326</v>
      </c>
      <c r="F65" s="29"/>
      <c r="G65" s="29">
        <v>14905.396728932305</v>
      </c>
      <c r="H65" s="29">
        <v>218533.35742032703</v>
      </c>
      <c r="I65" s="29">
        <f t="shared" si="1"/>
        <v>233438.75414925933</v>
      </c>
      <c r="J65" s="29"/>
      <c r="K65" s="29">
        <v>24157466.10336639</v>
      </c>
      <c r="L65" s="29">
        <v>308971423.07235587</v>
      </c>
      <c r="M65" s="29">
        <f t="shared" si="2"/>
        <v>333128889.17572224</v>
      </c>
    </row>
    <row r="66" spans="1:13" x14ac:dyDescent="0.2">
      <c r="A66" s="1" t="s">
        <v>69</v>
      </c>
      <c r="B66" s="29" t="s">
        <v>186</v>
      </c>
      <c r="C66" s="29">
        <v>0</v>
      </c>
      <c r="D66" s="29">
        <v>316849.62099448848</v>
      </c>
      <c r="E66" s="29">
        <f t="shared" si="0"/>
        <v>316849.62099448848</v>
      </c>
      <c r="F66" s="29"/>
      <c r="G66" s="29">
        <v>0</v>
      </c>
      <c r="H66" s="29">
        <v>299112.69219977711</v>
      </c>
      <c r="I66" s="29">
        <f t="shared" si="1"/>
        <v>299112.69219977711</v>
      </c>
      <c r="J66" s="29"/>
      <c r="K66" s="29">
        <v>0</v>
      </c>
      <c r="L66" s="29">
        <v>394861421.62328804</v>
      </c>
      <c r="M66" s="29">
        <f t="shared" si="2"/>
        <v>394861421.62328804</v>
      </c>
    </row>
    <row r="67" spans="1:13" x14ac:dyDescent="0.2">
      <c r="A67" s="1" t="s">
        <v>70</v>
      </c>
      <c r="B67" s="29" t="s">
        <v>187</v>
      </c>
      <c r="C67" s="29">
        <v>4976.9322305881287</v>
      </c>
      <c r="D67" s="29">
        <v>28700.052777042605</v>
      </c>
      <c r="E67" s="29">
        <f t="shared" si="0"/>
        <v>33676.985007630734</v>
      </c>
      <c r="F67" s="29"/>
      <c r="G67" s="29">
        <v>4870.1372374329712</v>
      </c>
      <c r="H67" s="29">
        <v>27867.187428217647</v>
      </c>
      <c r="I67" s="29">
        <f t="shared" si="1"/>
        <v>32737.324665650616</v>
      </c>
      <c r="J67" s="29"/>
      <c r="K67" s="29">
        <v>7178304.0301361186</v>
      </c>
      <c r="L67" s="29">
        <v>34369811.416671164</v>
      </c>
      <c r="M67" s="29">
        <f t="shared" si="2"/>
        <v>41548115.44680728</v>
      </c>
    </row>
    <row r="68" spans="1:13" x14ac:dyDescent="0.2">
      <c r="A68" s="1" t="s">
        <v>71</v>
      </c>
      <c r="B68" s="29" t="s">
        <v>188</v>
      </c>
      <c r="C68" s="29">
        <v>749.69800316730471</v>
      </c>
      <c r="D68" s="29">
        <v>37333.071486774701</v>
      </c>
      <c r="E68" s="29">
        <f t="shared" si="0"/>
        <v>38082.769489942002</v>
      </c>
      <c r="F68" s="29"/>
      <c r="G68" s="29">
        <v>735.25941777128537</v>
      </c>
      <c r="H68" s="29">
        <v>36697.668429425386</v>
      </c>
      <c r="I68" s="29">
        <f t="shared" si="1"/>
        <v>37432.927847196668</v>
      </c>
      <c r="J68" s="29"/>
      <c r="K68" s="29">
        <v>1101662.7037897669</v>
      </c>
      <c r="L68" s="29">
        <v>35542859.320473135</v>
      </c>
      <c r="M68" s="29">
        <f t="shared" si="2"/>
        <v>36644522.024262905</v>
      </c>
    </row>
    <row r="69" spans="1:13" x14ac:dyDescent="0.2">
      <c r="A69" s="1" t="s">
        <v>72</v>
      </c>
      <c r="B69" s="29" t="s">
        <v>189</v>
      </c>
      <c r="C69" s="29">
        <v>0</v>
      </c>
      <c r="D69" s="29">
        <v>40939.476614621686</v>
      </c>
      <c r="E69" s="29">
        <f t="shared" ref="E69:E72" si="6">SUM(C69+D69)</f>
        <v>40939.476614621686</v>
      </c>
      <c r="F69" s="29"/>
      <c r="G69" s="29">
        <v>0</v>
      </c>
      <c r="H69" s="29">
        <v>39760.901656612696</v>
      </c>
      <c r="I69" s="29">
        <f t="shared" ref="I69:I72" si="7">SUM(G69+H69)</f>
        <v>39760.901656612696</v>
      </c>
      <c r="J69" s="29"/>
      <c r="K69" s="29">
        <v>0</v>
      </c>
      <c r="L69" s="29">
        <v>52646004.330716595</v>
      </c>
      <c r="M69" s="29">
        <f t="shared" ref="M69:M72" si="8">SUM(K69+L69)</f>
        <v>52646004.330716595</v>
      </c>
    </row>
    <row r="70" spans="1:13" x14ac:dyDescent="0.2">
      <c r="A70" s="1" t="s">
        <v>73</v>
      </c>
      <c r="B70" s="29" t="s">
        <v>190</v>
      </c>
      <c r="C70" s="29">
        <v>1142.9840636424215</v>
      </c>
      <c r="D70" s="29">
        <v>4074.960731404075</v>
      </c>
      <c r="E70" s="29">
        <f t="shared" si="6"/>
        <v>5217.9447950464964</v>
      </c>
      <c r="F70" s="29"/>
      <c r="G70" s="29">
        <v>1115.6248879756395</v>
      </c>
      <c r="H70" s="29">
        <v>3980.2861360540601</v>
      </c>
      <c r="I70" s="29">
        <f t="shared" si="7"/>
        <v>5095.9110240296995</v>
      </c>
      <c r="J70" s="29"/>
      <c r="K70" s="29">
        <v>2012225.2475162502</v>
      </c>
      <c r="L70" s="29">
        <v>5271204.0231230902</v>
      </c>
      <c r="M70" s="29">
        <f t="shared" si="8"/>
        <v>7283429.2706393404</v>
      </c>
    </row>
    <row r="71" spans="1:13" x14ac:dyDescent="0.2">
      <c r="A71" s="1" t="s">
        <v>74</v>
      </c>
      <c r="B71" s="29" t="s">
        <v>191</v>
      </c>
      <c r="C71" s="29">
        <v>15045.718436066742</v>
      </c>
      <c r="D71" s="29">
        <v>15403.26398874263</v>
      </c>
      <c r="E71" s="29">
        <f t="shared" si="6"/>
        <v>30448.982424809372</v>
      </c>
      <c r="F71" s="29"/>
      <c r="G71" s="29">
        <v>14568.1509588057</v>
      </c>
      <c r="H71" s="29">
        <v>14650.503514588157</v>
      </c>
      <c r="I71" s="29">
        <f t="shared" si="7"/>
        <v>29218.654473393857</v>
      </c>
      <c r="J71" s="29"/>
      <c r="K71" s="29">
        <v>18286992.854738601</v>
      </c>
      <c r="L71" s="29">
        <v>18265794.427843161</v>
      </c>
      <c r="M71" s="29">
        <f t="shared" si="8"/>
        <v>36552787.282581761</v>
      </c>
    </row>
    <row r="72" spans="1:13" x14ac:dyDescent="0.2">
      <c r="A72" s="5" t="s">
        <v>75</v>
      </c>
      <c r="B72" s="29" t="s">
        <v>192</v>
      </c>
      <c r="C72" s="29">
        <v>0</v>
      </c>
      <c r="D72" s="29">
        <v>21170.577261151841</v>
      </c>
      <c r="E72" s="29">
        <f t="shared" si="6"/>
        <v>21170.577261151841</v>
      </c>
      <c r="F72" s="29"/>
      <c r="G72" s="29">
        <v>0</v>
      </c>
      <c r="H72" s="29">
        <v>21058.898711289301</v>
      </c>
      <c r="I72" s="29">
        <f t="shared" si="7"/>
        <v>21058.898711289301</v>
      </c>
      <c r="J72" s="29"/>
      <c r="K72" s="29">
        <v>0</v>
      </c>
      <c r="L72" s="29">
        <v>29249410.3362877</v>
      </c>
      <c r="M72" s="29">
        <f t="shared" si="8"/>
        <v>29249410.3362877</v>
      </c>
    </row>
    <row r="73" spans="1:13" ht="13.5" thickBot="1" x14ac:dyDescent="0.25">
      <c r="A73" s="18"/>
      <c r="B73" s="19" t="s">
        <v>4</v>
      </c>
      <c r="C73" s="20">
        <f t="shared" ref="C73:D73" si="9">+SUM(C4:C72)</f>
        <v>175782.497459151</v>
      </c>
      <c r="D73" s="20">
        <f t="shared" si="9"/>
        <v>3020182.1696294462</v>
      </c>
      <c r="E73" s="20">
        <f>+SUM(E4:E72)</f>
        <v>3195964.6670885966</v>
      </c>
      <c r="F73" s="20"/>
      <c r="G73" s="20">
        <f t="shared" ref="G73:M73" si="10">+SUM(G4:G72)</f>
        <v>172010.82396960081</v>
      </c>
      <c r="H73" s="20">
        <f t="shared" si="10"/>
        <v>2918241.8776027989</v>
      </c>
      <c r="I73" s="20">
        <f t="shared" si="10"/>
        <v>3090252.7015724001</v>
      </c>
      <c r="J73" s="20"/>
      <c r="K73" s="20">
        <f t="shared" si="10"/>
        <v>280161652.79649866</v>
      </c>
      <c r="L73" s="20">
        <f t="shared" si="10"/>
        <v>4112213956.1642108</v>
      </c>
      <c r="M73" s="20">
        <f t="shared" si="10"/>
        <v>4392375608.9607105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2025-06-24T09:59:47Z</dcterms:modified>
</cp:coreProperties>
</file>