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_69\Engelsk\"/>
    </mc:Choice>
  </mc:AlternateContent>
  <bookViews>
    <workbookView xWindow="13725" yWindow="405" windowWidth="6735" windowHeight="7740"/>
  </bookViews>
  <sheets>
    <sheet name="IO" sheetId="27" r:id="rId1"/>
    <sheet name="CP" sheetId="25" r:id="rId2"/>
    <sheet name="DIO" sheetId="28" r:id="rId3"/>
    <sheet name="DCP" sheetId="26" r:id="rId4"/>
    <sheet name="IO Customs" sheetId="29" r:id="rId5"/>
    <sheet name="CP Customs" sheetId="30" r:id="rId6"/>
    <sheet name="DIO Customs" sheetId="31" r:id="rId7"/>
    <sheet name="DCP Customs" sheetId="32" r:id="rId8"/>
    <sheet name="Employment" sheetId="7" r:id="rId9"/>
  </sheets>
  <calcPr calcId="162913"/>
</workbook>
</file>

<file path=xl/calcChain.xml><?xml version="1.0" encoding="utf-8"?>
<calcChain xmlns="http://schemas.openxmlformats.org/spreadsheetml/2006/main">
  <c r="AV74" i="32" l="1"/>
  <c r="AU74" i="32"/>
  <c r="AT74" i="32"/>
  <c r="AS74" i="32"/>
  <c r="AR74" i="32"/>
  <c r="AQ74" i="32"/>
  <c r="AP74" i="32"/>
  <c r="AO74" i="32"/>
  <c r="AN74" i="32"/>
  <c r="AM74" i="32"/>
  <c r="AL74" i="32"/>
  <c r="AK74" i="32"/>
  <c r="AJ74" i="32"/>
  <c r="AI74" i="32"/>
  <c r="AH74" i="32"/>
  <c r="AG74" i="32"/>
  <c r="AF74" i="32"/>
  <c r="AE74" i="32"/>
  <c r="AD74" i="32"/>
  <c r="AC74" i="32"/>
  <c r="AB74" i="32"/>
  <c r="AA74" i="32"/>
  <c r="Z74" i="32"/>
  <c r="Y74" i="32"/>
  <c r="X74" i="32"/>
  <c r="W74" i="32"/>
  <c r="V74" i="32"/>
  <c r="U74" i="32"/>
  <c r="T74" i="32"/>
  <c r="S74" i="32"/>
  <c r="R74" i="32"/>
  <c r="Q74" i="32"/>
  <c r="P74" i="32"/>
  <c r="O74" i="32"/>
  <c r="N74" i="32"/>
  <c r="M74" i="32"/>
  <c r="L74" i="32"/>
  <c r="K74" i="32"/>
  <c r="J74" i="32"/>
  <c r="I74" i="32"/>
  <c r="H74" i="32"/>
  <c r="G74" i="32"/>
  <c r="F74" i="32"/>
  <c r="E74" i="32"/>
  <c r="D74" i="32"/>
  <c r="C74" i="32"/>
  <c r="B2" i="32"/>
  <c r="CI74" i="31"/>
  <c r="CH74" i="31"/>
  <c r="CG74" i="31"/>
  <c r="CF74" i="31"/>
  <c r="CE74" i="31"/>
  <c r="CD74" i="31"/>
  <c r="CC74" i="31"/>
  <c r="CB74" i="31"/>
  <c r="CA74" i="31"/>
  <c r="BZ74" i="31"/>
  <c r="BY74" i="31"/>
  <c r="BX74" i="31"/>
  <c r="BW74" i="31"/>
  <c r="BV74" i="31"/>
  <c r="BU74" i="31"/>
  <c r="BS74" i="31"/>
  <c r="BR74" i="31"/>
  <c r="BQ74" i="31"/>
  <c r="BP74" i="31"/>
  <c r="BO74" i="31"/>
  <c r="BN74" i="31"/>
  <c r="BM74" i="31"/>
  <c r="BL74" i="31"/>
  <c r="BK74" i="31"/>
  <c r="BJ74" i="31"/>
  <c r="BI74" i="31"/>
  <c r="BH74" i="31"/>
  <c r="BG74" i="31"/>
  <c r="BF74" i="31"/>
  <c r="BE74" i="31"/>
  <c r="BD74" i="31"/>
  <c r="BC74" i="31"/>
  <c r="BB74" i="31"/>
  <c r="BA74" i="31"/>
  <c r="AZ74" i="31"/>
  <c r="AY74" i="31"/>
  <c r="AX74" i="31"/>
  <c r="AW74" i="31"/>
  <c r="AV74" i="31"/>
  <c r="AU74" i="31"/>
  <c r="AT74" i="31"/>
  <c r="AS74" i="31"/>
  <c r="AR74" i="31"/>
  <c r="AQ74" i="31"/>
  <c r="AP74" i="31"/>
  <c r="AO74" i="31"/>
  <c r="AN74" i="31"/>
  <c r="AM74" i="31"/>
  <c r="AL74" i="31"/>
  <c r="AK74" i="31"/>
  <c r="AJ74" i="31"/>
  <c r="AI74" i="31"/>
  <c r="AH74" i="31"/>
  <c r="AG74" i="31"/>
  <c r="AF74" i="31"/>
  <c r="AE74" i="31"/>
  <c r="AD74" i="31"/>
  <c r="AC74" i="31"/>
  <c r="AB74" i="31"/>
  <c r="AA74" i="31"/>
  <c r="Z74" i="31"/>
  <c r="Y74" i="31"/>
  <c r="X74" i="31"/>
  <c r="W74" i="31"/>
  <c r="V74" i="31"/>
  <c r="U74" i="31"/>
  <c r="T74" i="31"/>
  <c r="S74" i="31"/>
  <c r="R74" i="31"/>
  <c r="Q74" i="31"/>
  <c r="P74" i="31"/>
  <c r="O74" i="31"/>
  <c r="N74" i="31"/>
  <c r="M74" i="31"/>
  <c r="L74" i="31"/>
  <c r="K74" i="31"/>
  <c r="J74" i="31"/>
  <c r="I74" i="31"/>
  <c r="H74" i="31"/>
  <c r="G74" i="31"/>
  <c r="F74" i="31"/>
  <c r="E74" i="31"/>
  <c r="D74" i="31"/>
  <c r="C74" i="31"/>
  <c r="BT73" i="31"/>
  <c r="CJ73" i="31" s="1"/>
  <c r="BT72" i="31"/>
  <c r="CJ72" i="31" s="1"/>
  <c r="BT71" i="31"/>
  <c r="CJ71" i="31" s="1"/>
  <c r="BT70" i="31"/>
  <c r="CJ70" i="31" s="1"/>
  <c r="BT69" i="31"/>
  <c r="CJ69" i="31" s="1"/>
  <c r="BT68" i="31"/>
  <c r="CJ68" i="31" s="1"/>
  <c r="BT67" i="31"/>
  <c r="CJ67" i="31" s="1"/>
  <c r="BT66" i="31"/>
  <c r="CJ66" i="31" s="1"/>
  <c r="BT65" i="31"/>
  <c r="CJ65" i="31" s="1"/>
  <c r="BT64" i="31"/>
  <c r="CJ64" i="31" s="1"/>
  <c r="BT63" i="31"/>
  <c r="CJ63" i="31" s="1"/>
  <c r="BT62" i="31"/>
  <c r="CJ62" i="31" s="1"/>
  <c r="BT61" i="31"/>
  <c r="CJ61" i="31" s="1"/>
  <c r="BT60" i="31"/>
  <c r="CJ60" i="31" s="1"/>
  <c r="BT59" i="31"/>
  <c r="CJ59" i="31" s="1"/>
  <c r="BT58" i="31"/>
  <c r="CJ58" i="31" s="1"/>
  <c r="BT57" i="31"/>
  <c r="CJ57" i="31" s="1"/>
  <c r="BT56" i="31"/>
  <c r="CJ56" i="31" s="1"/>
  <c r="BT55" i="31"/>
  <c r="CJ55" i="31" s="1"/>
  <c r="BT54" i="31"/>
  <c r="CJ54" i="31" s="1"/>
  <c r="BT53" i="31"/>
  <c r="CJ53" i="31" s="1"/>
  <c r="BT52" i="31"/>
  <c r="CJ52" i="31" s="1"/>
  <c r="BT51" i="31"/>
  <c r="CJ51" i="31" s="1"/>
  <c r="BT50" i="31"/>
  <c r="CJ50" i="31" s="1"/>
  <c r="BT49" i="31"/>
  <c r="CJ49" i="31" s="1"/>
  <c r="BT48" i="31"/>
  <c r="CJ48" i="31" s="1"/>
  <c r="BT47" i="31"/>
  <c r="CJ47" i="31" s="1"/>
  <c r="BT46" i="31"/>
  <c r="CJ46" i="31" s="1"/>
  <c r="BT45" i="31"/>
  <c r="CJ45" i="31" s="1"/>
  <c r="BT44" i="31"/>
  <c r="CJ44" i="31" s="1"/>
  <c r="BT43" i="31"/>
  <c r="CJ43" i="31" s="1"/>
  <c r="BT42" i="31"/>
  <c r="CJ42" i="31" s="1"/>
  <c r="BT41" i="31"/>
  <c r="CJ41" i="31" s="1"/>
  <c r="BT40" i="31"/>
  <c r="CJ40" i="31" s="1"/>
  <c r="BT39" i="31"/>
  <c r="CJ39" i="31" s="1"/>
  <c r="BT38" i="31"/>
  <c r="CJ38" i="31" s="1"/>
  <c r="BT37" i="31"/>
  <c r="CJ37" i="31" s="1"/>
  <c r="BT36" i="31"/>
  <c r="CJ36" i="31" s="1"/>
  <c r="BT35" i="31"/>
  <c r="CJ35" i="31" s="1"/>
  <c r="BT34" i="31"/>
  <c r="CJ34" i="31" s="1"/>
  <c r="BT33" i="31"/>
  <c r="CJ33" i="31" s="1"/>
  <c r="BT32" i="31"/>
  <c r="CJ32" i="31" s="1"/>
  <c r="BT31" i="31"/>
  <c r="CJ31" i="31" s="1"/>
  <c r="BT30" i="31"/>
  <c r="CJ30" i="31" s="1"/>
  <c r="BT29" i="31"/>
  <c r="CJ29" i="31" s="1"/>
  <c r="BT28" i="31"/>
  <c r="CJ28" i="31" s="1"/>
  <c r="BT27" i="31"/>
  <c r="CJ27" i="31" s="1"/>
  <c r="BT26" i="31"/>
  <c r="CJ26" i="31" s="1"/>
  <c r="BT25" i="31"/>
  <c r="CJ25" i="31" s="1"/>
  <c r="BT24" i="31"/>
  <c r="CJ24" i="31" s="1"/>
  <c r="BT23" i="31"/>
  <c r="CJ23" i="31" s="1"/>
  <c r="BT22" i="31"/>
  <c r="CJ22" i="31" s="1"/>
  <c r="BT21" i="31"/>
  <c r="CJ21" i="31" s="1"/>
  <c r="BT20" i="31"/>
  <c r="CJ20" i="31" s="1"/>
  <c r="BT19" i="31"/>
  <c r="CJ19" i="31" s="1"/>
  <c r="BT18" i="31"/>
  <c r="CJ18" i="31" s="1"/>
  <c r="BT17" i="31"/>
  <c r="CJ17" i="31" s="1"/>
  <c r="BT16" i="31"/>
  <c r="CJ16" i="31" s="1"/>
  <c r="BT15" i="31"/>
  <c r="CJ15" i="31" s="1"/>
  <c r="BT14" i="31"/>
  <c r="CJ14" i="31" s="1"/>
  <c r="BT13" i="31"/>
  <c r="CJ13" i="31" s="1"/>
  <c r="BT12" i="31"/>
  <c r="CJ12" i="31" s="1"/>
  <c r="BT11" i="31"/>
  <c r="CJ11" i="31" s="1"/>
  <c r="BT10" i="31"/>
  <c r="CJ10" i="31" s="1"/>
  <c r="BT9" i="31"/>
  <c r="CJ9" i="31" s="1"/>
  <c r="BT8" i="31"/>
  <c r="CJ8" i="31" s="1"/>
  <c r="BT7" i="31"/>
  <c r="CJ7" i="31" s="1"/>
  <c r="BT6" i="31"/>
  <c r="CJ6" i="31" s="1"/>
  <c r="BT5" i="31"/>
  <c r="CJ5" i="31" s="1"/>
  <c r="BT74" i="31" l="1"/>
  <c r="CJ74" i="31"/>
  <c r="AV74" i="30"/>
  <c r="AU74" i="30"/>
  <c r="AT74" i="30"/>
  <c r="AS74" i="30"/>
  <c r="AR74" i="30"/>
  <c r="AQ74" i="30"/>
  <c r="AP74" i="30"/>
  <c r="AO74" i="30"/>
  <c r="AN74" i="30"/>
  <c r="AM74" i="30"/>
  <c r="AL74" i="30"/>
  <c r="AK74" i="30"/>
  <c r="AJ74" i="30"/>
  <c r="AI74" i="30"/>
  <c r="AH74" i="30"/>
  <c r="AG74" i="30"/>
  <c r="AF74" i="30"/>
  <c r="AE74" i="30"/>
  <c r="AD74" i="30"/>
  <c r="AC74" i="30"/>
  <c r="AB74" i="30"/>
  <c r="AA74" i="30"/>
  <c r="Z74" i="30"/>
  <c r="Y74" i="30"/>
  <c r="X74" i="30"/>
  <c r="W74" i="30"/>
  <c r="V74" i="30"/>
  <c r="U74" i="30"/>
  <c r="T74" i="30"/>
  <c r="S74" i="30"/>
  <c r="R74" i="30"/>
  <c r="Q74" i="30"/>
  <c r="P74" i="30"/>
  <c r="O74" i="30"/>
  <c r="N74" i="30"/>
  <c r="M74" i="30"/>
  <c r="L74" i="30"/>
  <c r="K74" i="30"/>
  <c r="J74" i="30"/>
  <c r="I74" i="30"/>
  <c r="H74" i="30"/>
  <c r="G74" i="30"/>
  <c r="F74" i="30"/>
  <c r="E74" i="30"/>
  <c r="D74" i="30"/>
  <c r="C74" i="30"/>
  <c r="B2" i="30"/>
  <c r="CI74" i="29"/>
  <c r="CH74" i="29"/>
  <c r="CG74" i="29"/>
  <c r="CF74" i="29"/>
  <c r="CE74" i="29"/>
  <c r="CD74" i="29"/>
  <c r="CC74" i="29"/>
  <c r="CB74" i="29"/>
  <c r="CA74" i="29"/>
  <c r="BZ74" i="29"/>
  <c r="BY74" i="29"/>
  <c r="BX74" i="29"/>
  <c r="BW74" i="29"/>
  <c r="BV74" i="29"/>
  <c r="BU74" i="29"/>
  <c r="BS74" i="29"/>
  <c r="BR74" i="29"/>
  <c r="BQ74" i="29"/>
  <c r="BP74" i="29"/>
  <c r="BO74" i="29"/>
  <c r="BN74" i="29"/>
  <c r="BM74" i="29"/>
  <c r="BL74" i="29"/>
  <c r="BK74" i="29"/>
  <c r="BJ74" i="29"/>
  <c r="BI74" i="29"/>
  <c r="BH74" i="29"/>
  <c r="BG74" i="29"/>
  <c r="BF74" i="29"/>
  <c r="BE74" i="29"/>
  <c r="BD74" i="29"/>
  <c r="BC74" i="29"/>
  <c r="BB74" i="29"/>
  <c r="BA74" i="29"/>
  <c r="AZ74" i="29"/>
  <c r="AY74" i="29"/>
  <c r="AX74" i="29"/>
  <c r="AW74" i="29"/>
  <c r="AV74" i="29"/>
  <c r="AU74" i="29"/>
  <c r="AT74" i="29"/>
  <c r="AS74" i="29"/>
  <c r="AR74" i="29"/>
  <c r="AQ74" i="29"/>
  <c r="AP74" i="29"/>
  <c r="AO74" i="29"/>
  <c r="AN74" i="29"/>
  <c r="AM74" i="29"/>
  <c r="AL74" i="29"/>
  <c r="AK74" i="29"/>
  <c r="AJ74" i="29"/>
  <c r="AI74" i="29"/>
  <c r="AH74" i="29"/>
  <c r="AG74" i="29"/>
  <c r="AF74" i="29"/>
  <c r="AE74" i="29"/>
  <c r="AD74" i="29"/>
  <c r="AC74" i="29"/>
  <c r="AB74" i="29"/>
  <c r="AA74" i="29"/>
  <c r="Z74" i="29"/>
  <c r="Y74" i="29"/>
  <c r="X74" i="29"/>
  <c r="W74" i="29"/>
  <c r="V74" i="29"/>
  <c r="U74" i="29"/>
  <c r="T74" i="29"/>
  <c r="S74" i="29"/>
  <c r="R74" i="29"/>
  <c r="Q74" i="29"/>
  <c r="P74" i="29"/>
  <c r="O74" i="29"/>
  <c r="N74" i="29"/>
  <c r="M74" i="29"/>
  <c r="L74" i="29"/>
  <c r="K74" i="29"/>
  <c r="J74" i="29"/>
  <c r="I74" i="29"/>
  <c r="H74" i="29"/>
  <c r="G74" i="29"/>
  <c r="F74" i="29"/>
  <c r="E74" i="29"/>
  <c r="D74" i="29"/>
  <c r="C74" i="29"/>
  <c r="BT73" i="29"/>
  <c r="CJ73" i="29" s="1"/>
  <c r="BT72" i="29"/>
  <c r="CJ72" i="29" s="1"/>
  <c r="BT71" i="29"/>
  <c r="CJ71" i="29" s="1"/>
  <c r="BT70" i="29"/>
  <c r="CJ70" i="29" s="1"/>
  <c r="BT69" i="29"/>
  <c r="CJ69" i="29" s="1"/>
  <c r="BT68" i="29"/>
  <c r="CJ68" i="29" s="1"/>
  <c r="BT67" i="29"/>
  <c r="CJ67" i="29" s="1"/>
  <c r="BT66" i="29"/>
  <c r="CJ66" i="29" s="1"/>
  <c r="BT65" i="29"/>
  <c r="CJ65" i="29" s="1"/>
  <c r="BT64" i="29"/>
  <c r="CJ64" i="29" s="1"/>
  <c r="BT63" i="29"/>
  <c r="CJ63" i="29" s="1"/>
  <c r="BT62" i="29"/>
  <c r="CJ62" i="29" s="1"/>
  <c r="BT61" i="29"/>
  <c r="CJ61" i="29" s="1"/>
  <c r="BT60" i="29"/>
  <c r="CJ60" i="29" s="1"/>
  <c r="BT59" i="29"/>
  <c r="CJ59" i="29" s="1"/>
  <c r="BT58" i="29"/>
  <c r="CJ58" i="29" s="1"/>
  <c r="BT57" i="29"/>
  <c r="CJ57" i="29" s="1"/>
  <c r="BT56" i="29"/>
  <c r="CJ56" i="29" s="1"/>
  <c r="BT55" i="29"/>
  <c r="CJ55" i="29" s="1"/>
  <c r="BT54" i="29"/>
  <c r="CJ54" i="29" s="1"/>
  <c r="BT53" i="29"/>
  <c r="CJ53" i="29" s="1"/>
  <c r="BT52" i="29"/>
  <c r="CJ52" i="29" s="1"/>
  <c r="BT51" i="29"/>
  <c r="CJ51" i="29" s="1"/>
  <c r="BT50" i="29"/>
  <c r="CJ50" i="29" s="1"/>
  <c r="BT49" i="29"/>
  <c r="CJ49" i="29" s="1"/>
  <c r="BT48" i="29"/>
  <c r="CJ48" i="29" s="1"/>
  <c r="BT47" i="29"/>
  <c r="CJ47" i="29" s="1"/>
  <c r="BT46" i="29"/>
  <c r="CJ46" i="29" s="1"/>
  <c r="BT45" i="29"/>
  <c r="CJ45" i="29" s="1"/>
  <c r="BT44" i="29"/>
  <c r="CJ44" i="29" s="1"/>
  <c r="BT43" i="29"/>
  <c r="CJ43" i="29" s="1"/>
  <c r="BT42" i="29"/>
  <c r="CJ42" i="29" s="1"/>
  <c r="BT41" i="29"/>
  <c r="CJ41" i="29" s="1"/>
  <c r="BT40" i="29"/>
  <c r="CJ40" i="29" s="1"/>
  <c r="BT39" i="29"/>
  <c r="CJ39" i="29" s="1"/>
  <c r="BT38" i="29"/>
  <c r="CJ38" i="29" s="1"/>
  <c r="BT37" i="29"/>
  <c r="CJ37" i="29" s="1"/>
  <c r="BT36" i="29"/>
  <c r="CJ36" i="29" s="1"/>
  <c r="BT35" i="29"/>
  <c r="CJ35" i="29" s="1"/>
  <c r="BT34" i="29"/>
  <c r="CJ34" i="29" s="1"/>
  <c r="BT33" i="29"/>
  <c r="CJ33" i="29" s="1"/>
  <c r="BT32" i="29"/>
  <c r="CJ32" i="29" s="1"/>
  <c r="BT31" i="29"/>
  <c r="CJ31" i="29" s="1"/>
  <c r="BT30" i="29"/>
  <c r="CJ30" i="29" s="1"/>
  <c r="BT29" i="29"/>
  <c r="CJ29" i="29" s="1"/>
  <c r="BT28" i="29"/>
  <c r="CJ28" i="29" s="1"/>
  <c r="BT27" i="29"/>
  <c r="CJ27" i="29" s="1"/>
  <c r="BT26" i="29"/>
  <c r="CJ26" i="29" s="1"/>
  <c r="BT25" i="29"/>
  <c r="CJ25" i="29" s="1"/>
  <c r="BT24" i="29"/>
  <c r="CJ24" i="29" s="1"/>
  <c r="BT23" i="29"/>
  <c r="CJ23" i="29" s="1"/>
  <c r="BT22" i="29"/>
  <c r="CJ22" i="29" s="1"/>
  <c r="BT21" i="29"/>
  <c r="CJ21" i="29" s="1"/>
  <c r="BT20" i="29"/>
  <c r="CJ20" i="29" s="1"/>
  <c r="BT19" i="29"/>
  <c r="CJ19" i="29" s="1"/>
  <c r="BT18" i="29"/>
  <c r="CJ18" i="29" s="1"/>
  <c r="BT17" i="29"/>
  <c r="CJ17" i="29" s="1"/>
  <c r="BT16" i="29"/>
  <c r="CJ16" i="29" s="1"/>
  <c r="BT15" i="29"/>
  <c r="CJ15" i="29" s="1"/>
  <c r="BT14" i="29"/>
  <c r="CJ14" i="29" s="1"/>
  <c r="BT13" i="29"/>
  <c r="CJ13" i="29" s="1"/>
  <c r="BT12" i="29"/>
  <c r="CJ12" i="29" s="1"/>
  <c r="BT11" i="29"/>
  <c r="CJ11" i="29" s="1"/>
  <c r="BT10" i="29"/>
  <c r="CJ10" i="29" s="1"/>
  <c r="BT9" i="29"/>
  <c r="CJ9" i="29" s="1"/>
  <c r="BT8" i="29"/>
  <c r="CJ8" i="29" s="1"/>
  <c r="BT7" i="29"/>
  <c r="CJ7" i="29" s="1"/>
  <c r="BT6" i="29"/>
  <c r="CJ6" i="29" s="1"/>
  <c r="BT5" i="29"/>
  <c r="CJ5" i="29" s="1"/>
  <c r="CJ74" i="29" l="1"/>
  <c r="BT74" i="29"/>
  <c r="BT156" i="28"/>
  <c r="CI153" i="28"/>
  <c r="CH153" i="28"/>
  <c r="CG153" i="28"/>
  <c r="CF153" i="28"/>
  <c r="CE153" i="28"/>
  <c r="CD153" i="28"/>
  <c r="CC153" i="28"/>
  <c r="CB153" i="28"/>
  <c r="CA153" i="28"/>
  <c r="BZ153" i="28"/>
  <c r="BY153" i="28"/>
  <c r="BX153" i="28"/>
  <c r="BW153" i="28"/>
  <c r="BV153" i="28"/>
  <c r="BU153" i="28"/>
  <c r="BS153" i="28"/>
  <c r="BS157" i="28" s="1"/>
  <c r="BR153" i="28"/>
  <c r="BR157" i="28" s="1"/>
  <c r="BQ153" i="28"/>
  <c r="BQ157" i="28" s="1"/>
  <c r="BP153" i="28"/>
  <c r="BP157" i="28" s="1"/>
  <c r="BO153" i="28"/>
  <c r="BO157" i="28" s="1"/>
  <c r="BN153" i="28"/>
  <c r="BN157" i="28" s="1"/>
  <c r="BM153" i="28"/>
  <c r="BM157" i="28" s="1"/>
  <c r="BL153" i="28"/>
  <c r="BL157" i="28" s="1"/>
  <c r="BK153" i="28"/>
  <c r="BK157" i="28" s="1"/>
  <c r="BJ153" i="28"/>
  <c r="BJ157" i="28" s="1"/>
  <c r="BI153" i="28"/>
  <c r="BI157" i="28" s="1"/>
  <c r="BH153" i="28"/>
  <c r="BH157" i="28" s="1"/>
  <c r="BG153" i="28"/>
  <c r="BG157" i="28" s="1"/>
  <c r="BF153" i="28"/>
  <c r="BF157" i="28" s="1"/>
  <c r="BE153" i="28"/>
  <c r="BE157" i="28" s="1"/>
  <c r="BD153" i="28"/>
  <c r="BD157" i="28" s="1"/>
  <c r="BC153" i="28"/>
  <c r="BC157" i="28" s="1"/>
  <c r="BB153" i="28"/>
  <c r="BB157" i="28" s="1"/>
  <c r="BA153" i="28"/>
  <c r="BA157" i="28" s="1"/>
  <c r="AZ153" i="28"/>
  <c r="AZ157" i="28" s="1"/>
  <c r="AY153" i="28"/>
  <c r="AY157" i="28" s="1"/>
  <c r="AX153" i="28"/>
  <c r="AX157" i="28" s="1"/>
  <c r="AW153" i="28"/>
  <c r="AW157" i="28" s="1"/>
  <c r="AV153" i="28"/>
  <c r="AV157" i="28" s="1"/>
  <c r="AU153" i="28"/>
  <c r="AU157" i="28" s="1"/>
  <c r="AT153" i="28"/>
  <c r="AT157" i="28" s="1"/>
  <c r="AS153" i="28"/>
  <c r="AS157" i="28" s="1"/>
  <c r="AR153" i="28"/>
  <c r="AR157" i="28" s="1"/>
  <c r="AQ153" i="28"/>
  <c r="AQ157" i="28" s="1"/>
  <c r="AP153" i="28"/>
  <c r="AP157" i="28" s="1"/>
  <c r="AO153" i="28"/>
  <c r="AO157" i="28" s="1"/>
  <c r="AN153" i="28"/>
  <c r="AN157" i="28" s="1"/>
  <c r="AM153" i="28"/>
  <c r="AM157" i="28" s="1"/>
  <c r="AL153" i="28"/>
  <c r="AL157" i="28" s="1"/>
  <c r="AK153" i="28"/>
  <c r="AK157" i="28" s="1"/>
  <c r="AJ153" i="28"/>
  <c r="AJ157" i="28" s="1"/>
  <c r="AI153" i="28"/>
  <c r="AI157" i="28" s="1"/>
  <c r="AH153" i="28"/>
  <c r="AH157" i="28" s="1"/>
  <c r="AG153" i="28"/>
  <c r="AG157" i="28" s="1"/>
  <c r="AF153" i="28"/>
  <c r="AF157" i="28" s="1"/>
  <c r="AE153" i="28"/>
  <c r="AE157" i="28" s="1"/>
  <c r="AD153" i="28"/>
  <c r="AD157" i="28" s="1"/>
  <c r="AC153" i="28"/>
  <c r="AC157" i="28" s="1"/>
  <c r="AB153" i="28"/>
  <c r="AB157" i="28" s="1"/>
  <c r="AA153" i="28"/>
  <c r="AA157" i="28" s="1"/>
  <c r="Z153" i="28"/>
  <c r="Z157" i="28" s="1"/>
  <c r="Y153" i="28"/>
  <c r="Y157" i="28" s="1"/>
  <c r="X153" i="28"/>
  <c r="X157" i="28" s="1"/>
  <c r="W153" i="28"/>
  <c r="W157" i="28" s="1"/>
  <c r="V153" i="28"/>
  <c r="V157" i="28" s="1"/>
  <c r="U153" i="28"/>
  <c r="U157" i="28" s="1"/>
  <c r="T153" i="28"/>
  <c r="T157" i="28" s="1"/>
  <c r="S153" i="28"/>
  <c r="S157" i="28" s="1"/>
  <c r="R153" i="28"/>
  <c r="R157" i="28" s="1"/>
  <c r="Q153" i="28"/>
  <c r="Q157" i="28" s="1"/>
  <c r="P153" i="28"/>
  <c r="P157" i="28" s="1"/>
  <c r="O153" i="28"/>
  <c r="O157" i="28" s="1"/>
  <c r="N153" i="28"/>
  <c r="N157" i="28" s="1"/>
  <c r="M153" i="28"/>
  <c r="M157" i="28" s="1"/>
  <c r="L153" i="28"/>
  <c r="L157" i="28" s="1"/>
  <c r="K153" i="28"/>
  <c r="K157" i="28" s="1"/>
  <c r="J153" i="28"/>
  <c r="J157" i="28" s="1"/>
  <c r="I153" i="28"/>
  <c r="I157" i="28" s="1"/>
  <c r="H153" i="28"/>
  <c r="H157" i="28" s="1"/>
  <c r="G153" i="28"/>
  <c r="G157" i="28" s="1"/>
  <c r="F153" i="28"/>
  <c r="F157" i="28" s="1"/>
  <c r="E153" i="28"/>
  <c r="E157" i="28" s="1"/>
  <c r="D153" i="28"/>
  <c r="D157" i="28" s="1"/>
  <c r="C153" i="28"/>
  <c r="C157" i="28" s="1"/>
  <c r="BT152" i="28"/>
  <c r="CJ152" i="28" s="1"/>
  <c r="BT151" i="28"/>
  <c r="CJ151" i="28" s="1"/>
  <c r="BT149" i="28"/>
  <c r="CJ149" i="28" s="1"/>
  <c r="BT148" i="28"/>
  <c r="CJ148" i="28" s="1"/>
  <c r="BT147" i="28"/>
  <c r="CJ147" i="28" s="1"/>
  <c r="BT146" i="28"/>
  <c r="CJ146" i="28" s="1"/>
  <c r="BT145" i="28"/>
  <c r="CJ145" i="28" s="1"/>
  <c r="BT143" i="28"/>
  <c r="CJ143" i="28" s="1"/>
  <c r="BT142" i="28"/>
  <c r="CJ142" i="28" s="1"/>
  <c r="BT141" i="28"/>
  <c r="CJ141" i="28" s="1"/>
  <c r="BT140" i="28"/>
  <c r="CJ140" i="28" s="1"/>
  <c r="BT139" i="28"/>
  <c r="CJ139" i="28" s="1"/>
  <c r="BT138" i="28"/>
  <c r="CJ138" i="28" s="1"/>
  <c r="BT137" i="28"/>
  <c r="CJ137" i="28" s="1"/>
  <c r="BT136" i="28"/>
  <c r="CJ136" i="28" s="1"/>
  <c r="BT135" i="28"/>
  <c r="CJ135" i="28" s="1"/>
  <c r="BT134" i="28"/>
  <c r="CJ134" i="28" s="1"/>
  <c r="BT133" i="28"/>
  <c r="CJ133" i="28" s="1"/>
  <c r="BT132" i="28"/>
  <c r="CJ132" i="28" s="1"/>
  <c r="BT131" i="28"/>
  <c r="CJ131" i="28" s="1"/>
  <c r="BT130" i="28"/>
  <c r="CJ130" i="28" s="1"/>
  <c r="BT129" i="28"/>
  <c r="CJ129" i="28" s="1"/>
  <c r="BT128" i="28"/>
  <c r="CJ128" i="28" s="1"/>
  <c r="BT127" i="28"/>
  <c r="CJ127" i="28" s="1"/>
  <c r="BT126" i="28"/>
  <c r="CJ126" i="28" s="1"/>
  <c r="BT125" i="28"/>
  <c r="CJ125" i="28" s="1"/>
  <c r="BT124" i="28"/>
  <c r="CJ124" i="28" s="1"/>
  <c r="BT123" i="28"/>
  <c r="CJ123" i="28" s="1"/>
  <c r="BT122" i="28"/>
  <c r="CJ122" i="28" s="1"/>
  <c r="BT121" i="28"/>
  <c r="CJ121" i="28" s="1"/>
  <c r="BT120" i="28"/>
  <c r="CJ120" i="28" s="1"/>
  <c r="BT119" i="28"/>
  <c r="CJ119" i="28" s="1"/>
  <c r="BT118" i="28"/>
  <c r="CJ118" i="28" s="1"/>
  <c r="BT117" i="28"/>
  <c r="CJ117" i="28" s="1"/>
  <c r="BT116" i="28"/>
  <c r="CJ116" i="28" s="1"/>
  <c r="BT115" i="28"/>
  <c r="CJ115" i="28" s="1"/>
  <c r="BT114" i="28"/>
  <c r="CJ114" i="28" s="1"/>
  <c r="BT113" i="28"/>
  <c r="CJ113" i="28" s="1"/>
  <c r="BT112" i="28"/>
  <c r="CJ112" i="28" s="1"/>
  <c r="BT111" i="28"/>
  <c r="CJ111" i="28" s="1"/>
  <c r="BT110" i="28"/>
  <c r="CJ110" i="28" s="1"/>
  <c r="BT109" i="28"/>
  <c r="CJ109" i="28" s="1"/>
  <c r="BT108" i="28"/>
  <c r="CJ108" i="28" s="1"/>
  <c r="BT107" i="28"/>
  <c r="CJ107" i="28" s="1"/>
  <c r="BT106" i="28"/>
  <c r="CJ106" i="28" s="1"/>
  <c r="BT105" i="28"/>
  <c r="CJ105" i="28" s="1"/>
  <c r="BT104" i="28"/>
  <c r="CJ104" i="28" s="1"/>
  <c r="BT103" i="28"/>
  <c r="CJ103" i="28" s="1"/>
  <c r="BT102" i="28"/>
  <c r="CJ102" i="28" s="1"/>
  <c r="BT101" i="28"/>
  <c r="CJ101" i="28" s="1"/>
  <c r="BT100" i="28"/>
  <c r="CJ100" i="28" s="1"/>
  <c r="BT99" i="28"/>
  <c r="CJ99" i="28" s="1"/>
  <c r="BT98" i="28"/>
  <c r="CJ98" i="28" s="1"/>
  <c r="BT97" i="28"/>
  <c r="CJ97" i="28" s="1"/>
  <c r="BT96" i="28"/>
  <c r="CJ96" i="28" s="1"/>
  <c r="BT95" i="28"/>
  <c r="CJ95" i="28" s="1"/>
  <c r="BT94" i="28"/>
  <c r="CJ94" i="28" s="1"/>
  <c r="BT93" i="28"/>
  <c r="CJ93" i="28" s="1"/>
  <c r="BT92" i="28"/>
  <c r="CJ92" i="28" s="1"/>
  <c r="BT91" i="28"/>
  <c r="CJ91" i="28" s="1"/>
  <c r="BT90" i="28"/>
  <c r="CJ90" i="28" s="1"/>
  <c r="BT89" i="28"/>
  <c r="CJ89" i="28" s="1"/>
  <c r="BT88" i="28"/>
  <c r="CJ88" i="28" s="1"/>
  <c r="BT87" i="28"/>
  <c r="CJ87" i="28" s="1"/>
  <c r="BT86" i="28"/>
  <c r="CJ86" i="28" s="1"/>
  <c r="BT85" i="28"/>
  <c r="CJ85" i="28" s="1"/>
  <c r="BT84" i="28"/>
  <c r="CJ84" i="28" s="1"/>
  <c r="BT83" i="28"/>
  <c r="CJ83" i="28" s="1"/>
  <c r="BT82" i="28"/>
  <c r="CJ82" i="28" s="1"/>
  <c r="BT81" i="28"/>
  <c r="CJ81" i="28" s="1"/>
  <c r="BT80" i="28"/>
  <c r="CJ80" i="28" s="1"/>
  <c r="BT79" i="28"/>
  <c r="CJ79" i="28" s="1"/>
  <c r="BT78" i="28"/>
  <c r="CJ78" i="28" s="1"/>
  <c r="BT77" i="28"/>
  <c r="CJ77" i="28" s="1"/>
  <c r="BT76" i="28"/>
  <c r="CJ76" i="28" s="1"/>
  <c r="BT75" i="28"/>
  <c r="CJ75" i="28" s="1"/>
  <c r="BT73" i="28"/>
  <c r="CJ73" i="28" s="1"/>
  <c r="BT72" i="28"/>
  <c r="CJ72" i="28" s="1"/>
  <c r="BT71" i="28"/>
  <c r="CJ71" i="28" s="1"/>
  <c r="BT70" i="28"/>
  <c r="CJ70" i="28" s="1"/>
  <c r="BT69" i="28"/>
  <c r="CJ69" i="28" s="1"/>
  <c r="BT68" i="28"/>
  <c r="CJ68" i="28" s="1"/>
  <c r="BT67" i="28"/>
  <c r="CJ67" i="28" s="1"/>
  <c r="BT66" i="28"/>
  <c r="CJ66" i="28" s="1"/>
  <c r="BT65" i="28"/>
  <c r="CJ65" i="28" s="1"/>
  <c r="BT64" i="28"/>
  <c r="CJ64" i="28" s="1"/>
  <c r="BT63" i="28"/>
  <c r="CJ63" i="28" s="1"/>
  <c r="BT62" i="28"/>
  <c r="CJ62" i="28" s="1"/>
  <c r="BT61" i="28"/>
  <c r="CJ61" i="28" s="1"/>
  <c r="BT60" i="28"/>
  <c r="CJ60" i="28" s="1"/>
  <c r="BT59" i="28"/>
  <c r="CJ59" i="28" s="1"/>
  <c r="BT58" i="28"/>
  <c r="CJ58" i="28" s="1"/>
  <c r="BT57" i="28"/>
  <c r="CJ57" i="28" s="1"/>
  <c r="BT56" i="28"/>
  <c r="CJ56" i="28" s="1"/>
  <c r="BT55" i="28"/>
  <c r="CJ55" i="28" s="1"/>
  <c r="BT54" i="28"/>
  <c r="CJ54" i="28" s="1"/>
  <c r="BT53" i="28"/>
  <c r="CJ53" i="28" s="1"/>
  <c r="BT52" i="28"/>
  <c r="CJ52" i="28" s="1"/>
  <c r="BT51" i="28"/>
  <c r="CJ51" i="28" s="1"/>
  <c r="BT50" i="28"/>
  <c r="CJ50" i="28" s="1"/>
  <c r="BT49" i="28"/>
  <c r="CJ49" i="28" s="1"/>
  <c r="BT48" i="28"/>
  <c r="CJ48" i="28" s="1"/>
  <c r="BT47" i="28"/>
  <c r="CJ47" i="28" s="1"/>
  <c r="BT46" i="28"/>
  <c r="CJ46" i="28" s="1"/>
  <c r="BT45" i="28"/>
  <c r="CJ45" i="28" s="1"/>
  <c r="BT44" i="28"/>
  <c r="CJ44" i="28" s="1"/>
  <c r="BT43" i="28"/>
  <c r="CJ43" i="28" s="1"/>
  <c r="BT42" i="28"/>
  <c r="CJ42" i="28" s="1"/>
  <c r="BT41" i="28"/>
  <c r="CJ41" i="28" s="1"/>
  <c r="BT40" i="28"/>
  <c r="CJ40" i="28" s="1"/>
  <c r="BT39" i="28"/>
  <c r="CJ39" i="28" s="1"/>
  <c r="BT38" i="28"/>
  <c r="CJ38" i="28" s="1"/>
  <c r="BT37" i="28"/>
  <c r="CJ37" i="28" s="1"/>
  <c r="BT36" i="28"/>
  <c r="CJ36" i="28" s="1"/>
  <c r="BT35" i="28"/>
  <c r="CJ35" i="28" s="1"/>
  <c r="BT34" i="28"/>
  <c r="CJ34" i="28" s="1"/>
  <c r="BT33" i="28"/>
  <c r="CJ33" i="28" s="1"/>
  <c r="BT32" i="28"/>
  <c r="CJ32" i="28" s="1"/>
  <c r="BT31" i="28"/>
  <c r="CJ31" i="28" s="1"/>
  <c r="BT30" i="28"/>
  <c r="CJ30" i="28" s="1"/>
  <c r="BT29" i="28"/>
  <c r="CJ29" i="28" s="1"/>
  <c r="BT28" i="28"/>
  <c r="CJ28" i="28" s="1"/>
  <c r="BT27" i="28"/>
  <c r="CJ27" i="28" s="1"/>
  <c r="BT26" i="28"/>
  <c r="CJ26" i="28" s="1"/>
  <c r="BT25" i="28"/>
  <c r="CJ25" i="28" s="1"/>
  <c r="BT24" i="28"/>
  <c r="CJ24" i="28" s="1"/>
  <c r="BT23" i="28"/>
  <c r="CJ23" i="28" s="1"/>
  <c r="BT22" i="28"/>
  <c r="CJ22" i="28" s="1"/>
  <c r="BT21" i="28"/>
  <c r="CJ21" i="28" s="1"/>
  <c r="BT20" i="28"/>
  <c r="CJ20" i="28" s="1"/>
  <c r="BT19" i="28"/>
  <c r="CJ19" i="28" s="1"/>
  <c r="BT18" i="28"/>
  <c r="CJ18" i="28" s="1"/>
  <c r="BT17" i="28"/>
  <c r="CJ17" i="28" s="1"/>
  <c r="BT16" i="28"/>
  <c r="CJ16" i="28" s="1"/>
  <c r="BT15" i="28"/>
  <c r="CJ15" i="28" s="1"/>
  <c r="BT14" i="28"/>
  <c r="CJ14" i="28" s="1"/>
  <c r="BT13" i="28"/>
  <c r="CJ13" i="28" s="1"/>
  <c r="BT12" i="28"/>
  <c r="CJ12" i="28" s="1"/>
  <c r="BT11" i="28"/>
  <c r="CJ11" i="28" s="1"/>
  <c r="BT10" i="28"/>
  <c r="CJ10" i="28" s="1"/>
  <c r="BT9" i="28"/>
  <c r="CJ9" i="28" s="1"/>
  <c r="BT8" i="28"/>
  <c r="CJ8" i="28" s="1"/>
  <c r="BT7" i="28"/>
  <c r="CJ7" i="28" s="1"/>
  <c r="BT6" i="28"/>
  <c r="CJ6" i="28" s="1"/>
  <c r="BT5" i="28"/>
  <c r="CJ5" i="28" s="1"/>
  <c r="CF153" i="27"/>
  <c r="CE153" i="27"/>
  <c r="CD153" i="27"/>
  <c r="CJ153" i="28" l="1"/>
  <c r="BT157" i="28"/>
  <c r="BT153" i="28"/>
  <c r="L73" i="7"/>
  <c r="K73" i="7"/>
  <c r="H73" i="7"/>
  <c r="G73" i="7"/>
  <c r="D73" i="7"/>
  <c r="C73" i="7"/>
  <c r="B2" i="7"/>
  <c r="B2" i="26"/>
  <c r="B2" i="25"/>
  <c r="BT156" i="27"/>
  <c r="CI153" i="27"/>
  <c r="CH153" i="27"/>
  <c r="CG153" i="27"/>
  <c r="CC153" i="27"/>
  <c r="CB153" i="27"/>
  <c r="CA153" i="27"/>
  <c r="BZ153" i="27"/>
  <c r="BY153" i="27"/>
  <c r="BX153" i="27"/>
  <c r="BW153" i="27"/>
  <c r="BV153" i="27"/>
  <c r="BU153" i="27"/>
  <c r="BS153" i="27"/>
  <c r="BS157" i="27" s="1"/>
  <c r="BR153" i="27"/>
  <c r="BR157" i="27" s="1"/>
  <c r="BQ153" i="27"/>
  <c r="BQ157" i="27" s="1"/>
  <c r="BP153" i="27"/>
  <c r="BP157" i="27" s="1"/>
  <c r="BO153" i="27"/>
  <c r="BO157" i="27" s="1"/>
  <c r="BN153" i="27"/>
  <c r="BN157" i="27" s="1"/>
  <c r="BM153" i="27"/>
  <c r="BM157" i="27" s="1"/>
  <c r="BL153" i="27"/>
  <c r="BL157" i="27" s="1"/>
  <c r="BK153" i="27"/>
  <c r="BK157" i="27" s="1"/>
  <c r="BJ153" i="27"/>
  <c r="BJ157" i="27" s="1"/>
  <c r="BI153" i="27"/>
  <c r="BI157" i="27" s="1"/>
  <c r="BH153" i="27"/>
  <c r="BH157" i="27" s="1"/>
  <c r="BG153" i="27"/>
  <c r="BG157" i="27" s="1"/>
  <c r="BF153" i="27"/>
  <c r="BF157" i="27" s="1"/>
  <c r="BE153" i="27"/>
  <c r="BE157" i="27" s="1"/>
  <c r="BD153" i="27"/>
  <c r="BD157" i="27" s="1"/>
  <c r="BC153" i="27"/>
  <c r="BC157" i="27" s="1"/>
  <c r="BB153" i="27"/>
  <c r="BB157" i="27" s="1"/>
  <c r="BA153" i="27"/>
  <c r="BA157" i="27" s="1"/>
  <c r="AZ153" i="27"/>
  <c r="AZ157" i="27" s="1"/>
  <c r="AY153" i="27"/>
  <c r="AY157" i="27" s="1"/>
  <c r="AX153" i="27"/>
  <c r="AX157" i="27" s="1"/>
  <c r="AW153" i="27"/>
  <c r="AW157" i="27" s="1"/>
  <c r="AV153" i="27"/>
  <c r="AV157" i="27" s="1"/>
  <c r="AU153" i="27"/>
  <c r="AU157" i="27" s="1"/>
  <c r="AT153" i="27"/>
  <c r="AT157" i="27" s="1"/>
  <c r="AS153" i="27"/>
  <c r="AS157" i="27" s="1"/>
  <c r="AR153" i="27"/>
  <c r="AR157" i="27" s="1"/>
  <c r="AQ153" i="27"/>
  <c r="AQ157" i="27" s="1"/>
  <c r="AP153" i="27"/>
  <c r="AP157" i="27" s="1"/>
  <c r="AO153" i="27"/>
  <c r="AO157" i="27" s="1"/>
  <c r="AN153" i="27"/>
  <c r="AN157" i="27" s="1"/>
  <c r="AM153" i="27"/>
  <c r="AM157" i="27" s="1"/>
  <c r="AL153" i="27"/>
  <c r="AL157" i="27" s="1"/>
  <c r="AK153" i="27"/>
  <c r="AK157" i="27" s="1"/>
  <c r="AJ153" i="27"/>
  <c r="AJ157" i="27" s="1"/>
  <c r="AI153" i="27"/>
  <c r="AI157" i="27" s="1"/>
  <c r="AH153" i="27"/>
  <c r="AH157" i="27" s="1"/>
  <c r="AG153" i="27"/>
  <c r="AG157" i="27" s="1"/>
  <c r="AF153" i="27"/>
  <c r="AF157" i="27" s="1"/>
  <c r="AE153" i="27"/>
  <c r="AE157" i="27" s="1"/>
  <c r="AD153" i="27"/>
  <c r="AD157" i="27" s="1"/>
  <c r="AC153" i="27"/>
  <c r="AC157" i="27" s="1"/>
  <c r="AB153" i="27"/>
  <c r="AB157" i="27" s="1"/>
  <c r="AA153" i="27"/>
  <c r="AA157" i="27" s="1"/>
  <c r="Z153" i="27"/>
  <c r="Z157" i="27" s="1"/>
  <c r="Y153" i="27"/>
  <c r="Y157" i="27" s="1"/>
  <c r="X153" i="27"/>
  <c r="X157" i="27" s="1"/>
  <c r="W153" i="27"/>
  <c r="W157" i="27" s="1"/>
  <c r="V153" i="27"/>
  <c r="V157" i="27" s="1"/>
  <c r="U153" i="27"/>
  <c r="U157" i="27" s="1"/>
  <c r="T153" i="27"/>
  <c r="T157" i="27" s="1"/>
  <c r="S153" i="27"/>
  <c r="S157" i="27" s="1"/>
  <c r="R153" i="27"/>
  <c r="R157" i="27" s="1"/>
  <c r="Q153" i="27"/>
  <c r="Q157" i="27" s="1"/>
  <c r="P153" i="27"/>
  <c r="P157" i="27" s="1"/>
  <c r="O153" i="27"/>
  <c r="O157" i="27" s="1"/>
  <c r="N153" i="27"/>
  <c r="N157" i="27" s="1"/>
  <c r="M153" i="27"/>
  <c r="M157" i="27" s="1"/>
  <c r="L153" i="27"/>
  <c r="L157" i="27" s="1"/>
  <c r="K153" i="27"/>
  <c r="K157" i="27" s="1"/>
  <c r="J153" i="27"/>
  <c r="J157" i="27" s="1"/>
  <c r="I153" i="27"/>
  <c r="I157" i="27" s="1"/>
  <c r="H153" i="27"/>
  <c r="H157" i="27" s="1"/>
  <c r="G153" i="27"/>
  <c r="G157" i="27" s="1"/>
  <c r="F153" i="27"/>
  <c r="F157" i="27" s="1"/>
  <c r="E153" i="27"/>
  <c r="E157" i="27" s="1"/>
  <c r="D153" i="27"/>
  <c r="D157" i="27" s="1"/>
  <c r="C153" i="27"/>
  <c r="C157" i="27" s="1"/>
  <c r="BT152" i="27"/>
  <c r="CJ152" i="27" s="1"/>
  <c r="BT151" i="27"/>
  <c r="CJ151" i="27" s="1"/>
  <c r="BT149" i="27"/>
  <c r="CJ149" i="27" s="1"/>
  <c r="BT148" i="27"/>
  <c r="CJ148" i="27" s="1"/>
  <c r="BT147" i="27"/>
  <c r="CJ147" i="27" s="1"/>
  <c r="BT146" i="27"/>
  <c r="CJ146" i="27" s="1"/>
  <c r="BT145" i="27"/>
  <c r="CJ145" i="27" s="1"/>
  <c r="BT143" i="27"/>
  <c r="CJ143" i="27" s="1"/>
  <c r="BT142" i="27"/>
  <c r="CJ142" i="27" s="1"/>
  <c r="BT141" i="27"/>
  <c r="CJ141" i="27" s="1"/>
  <c r="BT140" i="27"/>
  <c r="CJ140" i="27" s="1"/>
  <c r="BT139" i="27"/>
  <c r="CJ139" i="27" s="1"/>
  <c r="BT138" i="27"/>
  <c r="CJ138" i="27" s="1"/>
  <c r="BT137" i="27"/>
  <c r="CJ137" i="27" s="1"/>
  <c r="BT136" i="27"/>
  <c r="CJ136" i="27" s="1"/>
  <c r="BT135" i="27"/>
  <c r="CJ135" i="27" s="1"/>
  <c r="BT134" i="27"/>
  <c r="CJ134" i="27" s="1"/>
  <c r="BT133" i="27"/>
  <c r="CJ133" i="27" s="1"/>
  <c r="BT132" i="27"/>
  <c r="CJ132" i="27" s="1"/>
  <c r="BT131" i="27"/>
  <c r="CJ131" i="27" s="1"/>
  <c r="BT130" i="27"/>
  <c r="CJ130" i="27" s="1"/>
  <c r="BT129" i="27"/>
  <c r="CJ129" i="27" s="1"/>
  <c r="BT128" i="27"/>
  <c r="CJ128" i="27" s="1"/>
  <c r="BT127" i="27"/>
  <c r="CJ127" i="27" s="1"/>
  <c r="BT126" i="27"/>
  <c r="CJ126" i="27" s="1"/>
  <c r="BT125" i="27"/>
  <c r="CJ125" i="27" s="1"/>
  <c r="BT124" i="27"/>
  <c r="CJ124" i="27" s="1"/>
  <c r="BT123" i="27"/>
  <c r="CJ123" i="27" s="1"/>
  <c r="BT122" i="27"/>
  <c r="CJ122" i="27" s="1"/>
  <c r="BT121" i="27"/>
  <c r="CJ121" i="27" s="1"/>
  <c r="BT120" i="27"/>
  <c r="CJ120" i="27" s="1"/>
  <c r="BT119" i="27"/>
  <c r="CJ119" i="27" s="1"/>
  <c r="BT118" i="27"/>
  <c r="CJ118" i="27" s="1"/>
  <c r="BT117" i="27"/>
  <c r="CJ117" i="27" s="1"/>
  <c r="BT116" i="27"/>
  <c r="CJ116" i="27" s="1"/>
  <c r="BT115" i="27"/>
  <c r="CJ115" i="27" s="1"/>
  <c r="BT114" i="27"/>
  <c r="CJ114" i="27" s="1"/>
  <c r="BT113" i="27"/>
  <c r="CJ113" i="27" s="1"/>
  <c r="BT112" i="27"/>
  <c r="CJ112" i="27" s="1"/>
  <c r="BT111" i="27"/>
  <c r="CJ111" i="27" s="1"/>
  <c r="BT110" i="27"/>
  <c r="CJ110" i="27" s="1"/>
  <c r="BT109" i="27"/>
  <c r="CJ109" i="27" s="1"/>
  <c r="BT108" i="27"/>
  <c r="CJ108" i="27" s="1"/>
  <c r="BT107" i="27"/>
  <c r="CJ107" i="27" s="1"/>
  <c r="BT106" i="27"/>
  <c r="CJ106" i="27" s="1"/>
  <c r="BT105" i="27"/>
  <c r="CJ105" i="27" s="1"/>
  <c r="BT104" i="27"/>
  <c r="CJ104" i="27" s="1"/>
  <c r="BT103" i="27"/>
  <c r="CJ103" i="27" s="1"/>
  <c r="BT102" i="27"/>
  <c r="CJ102" i="27" s="1"/>
  <c r="BT101" i="27"/>
  <c r="CJ101" i="27" s="1"/>
  <c r="BT100" i="27"/>
  <c r="CJ100" i="27" s="1"/>
  <c r="BT99" i="27"/>
  <c r="CJ99" i="27" s="1"/>
  <c r="BT98" i="27"/>
  <c r="CJ98" i="27" s="1"/>
  <c r="BT97" i="27"/>
  <c r="CJ97" i="27" s="1"/>
  <c r="BT96" i="27"/>
  <c r="CJ96" i="27" s="1"/>
  <c r="BT95" i="27"/>
  <c r="CJ95" i="27" s="1"/>
  <c r="BT94" i="27"/>
  <c r="CJ94" i="27" s="1"/>
  <c r="BT93" i="27"/>
  <c r="CJ93" i="27" s="1"/>
  <c r="BT92" i="27"/>
  <c r="CJ92" i="27" s="1"/>
  <c r="BT91" i="27"/>
  <c r="CJ91" i="27" s="1"/>
  <c r="BT90" i="27"/>
  <c r="CJ90" i="27" s="1"/>
  <c r="BT89" i="27"/>
  <c r="CJ89" i="27" s="1"/>
  <c r="BT88" i="27"/>
  <c r="CJ88" i="27" s="1"/>
  <c r="BT87" i="27"/>
  <c r="CJ87" i="27" s="1"/>
  <c r="BT86" i="27"/>
  <c r="CJ86" i="27" s="1"/>
  <c r="BT85" i="27"/>
  <c r="CJ85" i="27" s="1"/>
  <c r="BT84" i="27"/>
  <c r="CJ84" i="27" s="1"/>
  <c r="BT83" i="27"/>
  <c r="CJ83" i="27" s="1"/>
  <c r="BT82" i="27"/>
  <c r="CJ82" i="27" s="1"/>
  <c r="BT81" i="27"/>
  <c r="CJ81" i="27" s="1"/>
  <c r="BT80" i="27"/>
  <c r="CJ80" i="27" s="1"/>
  <c r="BT79" i="27"/>
  <c r="CJ79" i="27" s="1"/>
  <c r="BT78" i="27"/>
  <c r="CJ78" i="27" s="1"/>
  <c r="BT77" i="27"/>
  <c r="CJ77" i="27" s="1"/>
  <c r="BT76" i="27"/>
  <c r="CJ76" i="27" s="1"/>
  <c r="BT75" i="27"/>
  <c r="CJ75" i="27" s="1"/>
  <c r="BT73" i="27"/>
  <c r="CJ73" i="27" s="1"/>
  <c r="BT72" i="27"/>
  <c r="CJ72" i="27" s="1"/>
  <c r="BT71" i="27"/>
  <c r="CJ71" i="27" s="1"/>
  <c r="BT70" i="27"/>
  <c r="CJ70" i="27" s="1"/>
  <c r="BT69" i="27"/>
  <c r="CJ69" i="27" s="1"/>
  <c r="BT68" i="27"/>
  <c r="CJ68" i="27" s="1"/>
  <c r="BT67" i="27"/>
  <c r="CJ67" i="27" s="1"/>
  <c r="BT66" i="27"/>
  <c r="CJ66" i="27" s="1"/>
  <c r="BT65" i="27"/>
  <c r="CJ65" i="27" s="1"/>
  <c r="BT64" i="27"/>
  <c r="CJ64" i="27" s="1"/>
  <c r="BT63" i="27"/>
  <c r="CJ63" i="27" s="1"/>
  <c r="BT62" i="27"/>
  <c r="CJ62" i="27" s="1"/>
  <c r="BT61" i="27"/>
  <c r="CJ61" i="27" s="1"/>
  <c r="BT60" i="27"/>
  <c r="CJ60" i="27" s="1"/>
  <c r="BT59" i="27"/>
  <c r="CJ59" i="27" s="1"/>
  <c r="BT58" i="27"/>
  <c r="CJ58" i="27" s="1"/>
  <c r="BT57" i="27"/>
  <c r="CJ57" i="27" s="1"/>
  <c r="BT56" i="27"/>
  <c r="CJ56" i="27" s="1"/>
  <c r="BT55" i="27"/>
  <c r="CJ55" i="27" s="1"/>
  <c r="BT54" i="27"/>
  <c r="CJ54" i="27" s="1"/>
  <c r="BT53" i="27"/>
  <c r="CJ53" i="27" s="1"/>
  <c r="BT52" i="27"/>
  <c r="CJ52" i="27" s="1"/>
  <c r="BT51" i="27"/>
  <c r="CJ51" i="27" s="1"/>
  <c r="BT50" i="27"/>
  <c r="CJ50" i="27" s="1"/>
  <c r="BT49" i="27"/>
  <c r="CJ49" i="27" s="1"/>
  <c r="BT48" i="27"/>
  <c r="CJ48" i="27" s="1"/>
  <c r="BT47" i="27"/>
  <c r="CJ47" i="27" s="1"/>
  <c r="BT46" i="27"/>
  <c r="CJ46" i="27" s="1"/>
  <c r="BT45" i="27"/>
  <c r="CJ45" i="27" s="1"/>
  <c r="BT44" i="27"/>
  <c r="CJ44" i="27" s="1"/>
  <c r="BT43" i="27"/>
  <c r="CJ43" i="27" s="1"/>
  <c r="BT42" i="27"/>
  <c r="CJ42" i="27" s="1"/>
  <c r="BT41" i="27"/>
  <c r="CJ41" i="27" s="1"/>
  <c r="BT40" i="27"/>
  <c r="CJ40" i="27" s="1"/>
  <c r="BT39" i="27"/>
  <c r="CJ39" i="27" s="1"/>
  <c r="BT38" i="27"/>
  <c r="CJ38" i="27" s="1"/>
  <c r="BT37" i="27"/>
  <c r="CJ37" i="27" s="1"/>
  <c r="BT36" i="27"/>
  <c r="CJ36" i="27" s="1"/>
  <c r="BT35" i="27"/>
  <c r="CJ35" i="27" s="1"/>
  <c r="BT34" i="27"/>
  <c r="CJ34" i="27" s="1"/>
  <c r="BT33" i="27"/>
  <c r="CJ33" i="27" s="1"/>
  <c r="BT32" i="27"/>
  <c r="CJ32" i="27" s="1"/>
  <c r="BT31" i="27"/>
  <c r="CJ31" i="27" s="1"/>
  <c r="BT30" i="27"/>
  <c r="CJ30" i="27" s="1"/>
  <c r="BT29" i="27"/>
  <c r="CJ29" i="27" s="1"/>
  <c r="BT28" i="27"/>
  <c r="CJ28" i="27" s="1"/>
  <c r="BT27" i="27"/>
  <c r="CJ27" i="27" s="1"/>
  <c r="BT26" i="27"/>
  <c r="CJ26" i="27" s="1"/>
  <c r="BT25" i="27"/>
  <c r="CJ25" i="27" s="1"/>
  <c r="BT24" i="27"/>
  <c r="CJ24" i="27" s="1"/>
  <c r="BT23" i="27"/>
  <c r="CJ23" i="27" s="1"/>
  <c r="BT22" i="27"/>
  <c r="CJ22" i="27" s="1"/>
  <c r="BT21" i="27"/>
  <c r="CJ21" i="27" s="1"/>
  <c r="BT20" i="27"/>
  <c r="CJ20" i="27" s="1"/>
  <c r="BT19" i="27"/>
  <c r="CJ19" i="27" s="1"/>
  <c r="BT18" i="27"/>
  <c r="CJ18" i="27" s="1"/>
  <c r="BT17" i="27"/>
  <c r="CJ17" i="27" s="1"/>
  <c r="BT16" i="27"/>
  <c r="CJ16" i="27" s="1"/>
  <c r="BT15" i="27"/>
  <c r="CJ15" i="27" s="1"/>
  <c r="BT14" i="27"/>
  <c r="CJ14" i="27" s="1"/>
  <c r="BT13" i="27"/>
  <c r="CJ13" i="27" s="1"/>
  <c r="BT12" i="27"/>
  <c r="CJ12" i="27" s="1"/>
  <c r="BT11" i="27"/>
  <c r="CJ11" i="27" s="1"/>
  <c r="BT10" i="27"/>
  <c r="CJ10" i="27" s="1"/>
  <c r="BT9" i="27"/>
  <c r="CJ9" i="27" s="1"/>
  <c r="BT8" i="27"/>
  <c r="CJ8" i="27" s="1"/>
  <c r="BT7" i="27"/>
  <c r="CJ7" i="27" s="1"/>
  <c r="BT6" i="27"/>
  <c r="CJ6" i="27" s="1"/>
  <c r="BT5" i="27"/>
  <c r="CJ5" i="27" s="1"/>
  <c r="CJ153" i="27" l="1"/>
  <c r="BT157" i="27"/>
  <c r="BT153" i="27"/>
  <c r="AV156" i="26"/>
  <c r="AU156" i="26"/>
  <c r="AV156" i="25"/>
  <c r="AU156" i="25"/>
  <c r="AT156" i="26" l="1"/>
  <c r="AS156" i="26"/>
  <c r="AR156" i="26"/>
  <c r="AQ156" i="26"/>
  <c r="AP156" i="26"/>
  <c r="AO156" i="26"/>
  <c r="AN156" i="26"/>
  <c r="AM156" i="26"/>
  <c r="AL156" i="26"/>
  <c r="AK156" i="26"/>
  <c r="AJ156" i="26"/>
  <c r="AI156" i="26"/>
  <c r="AH156" i="26"/>
  <c r="AG156" i="26"/>
  <c r="AF156" i="26"/>
  <c r="AE156" i="26"/>
  <c r="AD156" i="26"/>
  <c r="AC156" i="26"/>
  <c r="AB156" i="26"/>
  <c r="AA156" i="26"/>
  <c r="Z156" i="26"/>
  <c r="Y156" i="26"/>
  <c r="X156" i="26"/>
  <c r="W156" i="26"/>
  <c r="V156" i="26"/>
  <c r="U156" i="26"/>
  <c r="T156" i="26"/>
  <c r="S156" i="26"/>
  <c r="R156" i="26"/>
  <c r="Q156" i="26"/>
  <c r="P156" i="26"/>
  <c r="O156" i="26"/>
  <c r="N156" i="26"/>
  <c r="M156" i="26"/>
  <c r="L156" i="26"/>
  <c r="K156" i="26"/>
  <c r="J156" i="26"/>
  <c r="I156" i="26"/>
  <c r="H156" i="26"/>
  <c r="G156" i="26"/>
  <c r="F156" i="26"/>
  <c r="E156" i="26"/>
  <c r="D156" i="26"/>
  <c r="C156" i="26"/>
  <c r="AT156" i="25"/>
  <c r="AS156" i="25" l="1"/>
  <c r="AR156" i="25"/>
  <c r="AQ156" i="25"/>
  <c r="AP156" i="25"/>
  <c r="AO156" i="25"/>
  <c r="AN156" i="25"/>
  <c r="AM156" i="25"/>
  <c r="AL156" i="25"/>
  <c r="AK156" i="25"/>
  <c r="AJ156" i="25"/>
  <c r="AI156" i="25"/>
  <c r="AH156" i="25"/>
  <c r="AG156" i="25"/>
  <c r="AF156" i="25"/>
  <c r="AE156" i="25"/>
  <c r="AD156" i="25"/>
  <c r="M61" i="7" l="1"/>
  <c r="I61" i="7"/>
  <c r="E61" i="7"/>
  <c r="M5" i="7" l="1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2" i="7"/>
  <c r="M63" i="7"/>
  <c r="M64" i="7"/>
  <c r="M65" i="7"/>
  <c r="M66" i="7"/>
  <c r="M67" i="7"/>
  <c r="M68" i="7"/>
  <c r="M69" i="7"/>
  <c r="M70" i="7"/>
  <c r="M71" i="7"/>
  <c r="M72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2" i="7"/>
  <c r="I63" i="7"/>
  <c r="I64" i="7"/>
  <c r="I65" i="7"/>
  <c r="I66" i="7"/>
  <c r="I67" i="7"/>
  <c r="I68" i="7"/>
  <c r="I69" i="7"/>
  <c r="I70" i="7"/>
  <c r="I71" i="7"/>
  <c r="I72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2" i="7"/>
  <c r="E63" i="7"/>
  <c r="E64" i="7"/>
  <c r="E65" i="7"/>
  <c r="E66" i="7"/>
  <c r="E67" i="7"/>
  <c r="E68" i="7"/>
  <c r="E69" i="7"/>
  <c r="E70" i="7"/>
  <c r="E71" i="7"/>
  <c r="E72" i="7"/>
  <c r="E4" i="7"/>
  <c r="AC156" i="25"/>
  <c r="AB156" i="25"/>
  <c r="AA156" i="25"/>
  <c r="Z156" i="25"/>
  <c r="Y156" i="25"/>
  <c r="X156" i="25"/>
  <c r="W156" i="25"/>
  <c r="V156" i="25"/>
  <c r="U156" i="25"/>
  <c r="T156" i="25"/>
  <c r="S156" i="25"/>
  <c r="R156" i="25"/>
  <c r="Q156" i="25"/>
  <c r="P156" i="25"/>
  <c r="O156" i="25"/>
  <c r="N156" i="25"/>
  <c r="M156" i="25"/>
  <c r="L156" i="25"/>
  <c r="K156" i="25"/>
  <c r="J156" i="25"/>
  <c r="I156" i="25"/>
  <c r="H156" i="25"/>
  <c r="G156" i="25"/>
  <c r="F156" i="25"/>
  <c r="E156" i="25"/>
  <c r="D156" i="25"/>
  <c r="C156" i="25"/>
  <c r="I73" i="7" l="1"/>
  <c r="M73" i="7"/>
  <c r="E73" i="7"/>
</calcChain>
</file>

<file path=xl/sharedStrings.xml><?xml version="1.0" encoding="utf-8"?>
<sst xmlns="http://schemas.openxmlformats.org/spreadsheetml/2006/main" count="2898" uniqueCount="283">
  <si>
    <t>Fra/Til</t>
  </si>
  <si>
    <t>Beskæftigelse og præsterede timer</t>
  </si>
  <si>
    <t>Dansk produktion</t>
  </si>
  <si>
    <t>Privat forbrug (Transaktionskode 3110)</t>
  </si>
  <si>
    <t>Total</t>
  </si>
  <si>
    <t>NPISH</t>
  </si>
  <si>
    <t>Primære inputs</t>
  </si>
  <si>
    <t>01000</t>
  </si>
  <si>
    <t>02000</t>
  </si>
  <si>
    <t>03000</t>
  </si>
  <si>
    <t>06090</t>
  </si>
  <si>
    <t>10120</t>
  </si>
  <si>
    <t>13150</t>
  </si>
  <si>
    <t>16000</t>
  </si>
  <si>
    <t>17000</t>
  </si>
  <si>
    <t>18000</t>
  </si>
  <si>
    <t>19000</t>
  </si>
  <si>
    <t>20000</t>
  </si>
  <si>
    <t>21000</t>
  </si>
  <si>
    <t>22000</t>
  </si>
  <si>
    <t>23000</t>
  </si>
  <si>
    <t>24000</t>
  </si>
  <si>
    <t>25000</t>
  </si>
  <si>
    <t>26000</t>
  </si>
  <si>
    <t>27000</t>
  </si>
  <si>
    <t>28000</t>
  </si>
  <si>
    <t>29000</t>
  </si>
  <si>
    <t>30000</t>
  </si>
  <si>
    <t>31320</t>
  </si>
  <si>
    <t>33000</t>
  </si>
  <si>
    <t>35000</t>
  </si>
  <si>
    <t>36000</t>
  </si>
  <si>
    <t>37390</t>
  </si>
  <si>
    <t>41430</t>
  </si>
  <si>
    <t>45000</t>
  </si>
  <si>
    <t>46000</t>
  </si>
  <si>
    <t>47000</t>
  </si>
  <si>
    <t>49000</t>
  </si>
  <si>
    <t>50000</t>
  </si>
  <si>
    <t>51000</t>
  </si>
  <si>
    <t>52000</t>
  </si>
  <si>
    <t>53000</t>
  </si>
  <si>
    <t>55560</t>
  </si>
  <si>
    <t>58000</t>
  </si>
  <si>
    <t>59600</t>
  </si>
  <si>
    <t>61000</t>
  </si>
  <si>
    <t>62630</t>
  </si>
  <si>
    <t>64000</t>
  </si>
  <si>
    <t>65000</t>
  </si>
  <si>
    <t>66000</t>
  </si>
  <si>
    <t>68100</t>
  </si>
  <si>
    <t>68300</t>
  </si>
  <si>
    <t>68203</t>
  </si>
  <si>
    <t>68204</t>
  </si>
  <si>
    <t>69700</t>
  </si>
  <si>
    <t>71000</t>
  </si>
  <si>
    <t>72001</t>
  </si>
  <si>
    <t>72002</t>
  </si>
  <si>
    <t>73000</t>
  </si>
  <si>
    <t>74750</t>
  </si>
  <si>
    <t>77000</t>
  </si>
  <si>
    <t>78000</t>
  </si>
  <si>
    <t>79000</t>
  </si>
  <si>
    <t>80820</t>
  </si>
  <si>
    <t>84101</t>
  </si>
  <si>
    <t>84202</t>
  </si>
  <si>
    <t>85101</t>
  </si>
  <si>
    <t>85202</t>
  </si>
  <si>
    <t>86000</t>
  </si>
  <si>
    <t>87880</t>
  </si>
  <si>
    <t>90920</t>
  </si>
  <si>
    <t>93000</t>
  </si>
  <si>
    <t>94000</t>
  </si>
  <si>
    <t>95000</t>
  </si>
  <si>
    <t>96000</t>
  </si>
  <si>
    <t>97000</t>
  </si>
  <si>
    <t>3141</t>
  </si>
  <si>
    <t>513x</t>
  </si>
  <si>
    <t>517x</t>
  </si>
  <si>
    <t>0113</t>
  </si>
  <si>
    <t>0120</t>
  </si>
  <si>
    <t>0212</t>
  </si>
  <si>
    <t>0290</t>
  </si>
  <si>
    <t>0310</t>
  </si>
  <si>
    <t>0320</t>
  </si>
  <si>
    <t>0410</t>
  </si>
  <si>
    <t>0420</t>
  </si>
  <si>
    <t>0430</t>
  </si>
  <si>
    <t>0440</t>
  </si>
  <si>
    <t>0450</t>
  </si>
  <si>
    <t>0510</t>
  </si>
  <si>
    <t>0520</t>
  </si>
  <si>
    <t>0530</t>
  </si>
  <si>
    <t>0540</t>
  </si>
  <si>
    <t>0550</t>
  </si>
  <si>
    <t>0560</t>
  </si>
  <si>
    <t>0610</t>
  </si>
  <si>
    <t>0620</t>
  </si>
  <si>
    <t>0634</t>
  </si>
  <si>
    <t>0710</t>
  </si>
  <si>
    <t>0720</t>
  </si>
  <si>
    <t>0730</t>
  </si>
  <si>
    <t>0740</t>
  </si>
  <si>
    <t>0810</t>
  </si>
  <si>
    <t>0820</t>
  </si>
  <si>
    <t>0830</t>
  </si>
  <si>
    <t>0910</t>
  </si>
  <si>
    <t>0920</t>
  </si>
  <si>
    <t>0930</t>
  </si>
  <si>
    <t>0940</t>
  </si>
  <si>
    <t>0950</t>
  </si>
  <si>
    <t>0960</t>
  </si>
  <si>
    <t>0970</t>
  </si>
  <si>
    <t>0980</t>
  </si>
  <si>
    <t>1000</t>
  </si>
  <si>
    <t>1110</t>
  </si>
  <si>
    <t>1120</t>
  </si>
  <si>
    <t>1210</t>
  </si>
  <si>
    <t>1220</t>
  </si>
  <si>
    <t>1310</t>
  </si>
  <si>
    <t>1320</t>
  </si>
  <si>
    <t>1330</t>
  </si>
  <si>
    <t>1390</t>
  </si>
  <si>
    <t>Danish production</t>
  </si>
  <si>
    <t>Agriculture and horticulture</t>
  </si>
  <si>
    <t>Forestry</t>
  </si>
  <si>
    <t>Fishing</t>
  </si>
  <si>
    <t>Mining and quarrying</t>
  </si>
  <si>
    <t>Manufacture of food products, beverages and tobacco</t>
  </si>
  <si>
    <t>Textiles and leather products</t>
  </si>
  <si>
    <t>Manufacture of wood and wood products</t>
  </si>
  <si>
    <t>Manufacture of paper and paper products</t>
  </si>
  <si>
    <t>Printing etc.</t>
  </si>
  <si>
    <t>Oil refinery etc.</t>
  </si>
  <si>
    <t>Manufacture of chemicals</t>
  </si>
  <si>
    <t>Pharmaceuticals</t>
  </si>
  <si>
    <t>Manufacture of rubber and plastic products</t>
  </si>
  <si>
    <t>Manufacture of other non-metallic mineral products</t>
  </si>
  <si>
    <t>Manufacture of basic metals</t>
  </si>
  <si>
    <t>Manufacture of fabricated metal products</t>
  </si>
  <si>
    <t>Manufacture of electronic components</t>
  </si>
  <si>
    <t>Electrical equipment</t>
  </si>
  <si>
    <t>Manufacture of machinery</t>
  </si>
  <si>
    <t>Manufacture of motor vehicles and related parts</t>
  </si>
  <si>
    <t>Manufacture of ships and other transport equipment</t>
  </si>
  <si>
    <t>Manufacture of furniture and other manufacturing</t>
  </si>
  <si>
    <t>Repair and installation of machinery and equipment</t>
  </si>
  <si>
    <t>Electricity, gas, steam and air conditioning supply</t>
  </si>
  <si>
    <t>Water collection, purification and supply</t>
  </si>
  <si>
    <t>Sewerage; waste collection, treatment and disposal activities etc.</t>
  </si>
  <si>
    <t>Construction</t>
  </si>
  <si>
    <t>Wholesale and retail trade and repair of motor vehicles and motorcycles</t>
  </si>
  <si>
    <t>Wholesale</t>
  </si>
  <si>
    <t>Retail sale</t>
  </si>
  <si>
    <t>Land transport and transport via pipelines</t>
  </si>
  <si>
    <t>Water transport</t>
  </si>
  <si>
    <t>Air transport</t>
  </si>
  <si>
    <t>Support activities for transportation</t>
  </si>
  <si>
    <t>Postal and courier activities</t>
  </si>
  <si>
    <t>Accommodation and food service activities</t>
  </si>
  <si>
    <t>Publishing activities</t>
  </si>
  <si>
    <t>Motion picture and television programme prod., sound recording; radio and television broadcasting</t>
  </si>
  <si>
    <t>Telecommunications</t>
  </si>
  <si>
    <t>IT and information service activities</t>
  </si>
  <si>
    <t>Financial service activities, except insurance and pension funding</t>
  </si>
  <si>
    <t>Insurance and pension funding</t>
  </si>
  <si>
    <t>Other financial activities</t>
  </si>
  <si>
    <t>Buying and selling of real estate</t>
  </si>
  <si>
    <t>Renting of non-residential buildings</t>
  </si>
  <si>
    <t>Renting of residential buildings</t>
  </si>
  <si>
    <t>Owner-occupied dwellings</t>
  </si>
  <si>
    <t>Legal and accounting activities; activities of head offices; management consultancy activities</t>
  </si>
  <si>
    <t>Architectural and engineering activities</t>
  </si>
  <si>
    <t>Scientific research and development (market)</t>
  </si>
  <si>
    <t>Scientific research and development (non-market)</t>
  </si>
  <si>
    <t>Advertising and market research</t>
  </si>
  <si>
    <t>Other professional, scientific and technical activities; veterinary activities</t>
  </si>
  <si>
    <t>Rental and leasing activities</t>
  </si>
  <si>
    <t>Employment activities</t>
  </si>
  <si>
    <t>Travel agent activities</t>
  </si>
  <si>
    <t>Security and investigation; services to buildings and landscape; other businness service activities</t>
  </si>
  <si>
    <t>Public administration ect.</t>
  </si>
  <si>
    <t>Rescue service ect. (market)</t>
  </si>
  <si>
    <t>Education (non-market)</t>
  </si>
  <si>
    <t>Adult and other education (market)</t>
  </si>
  <si>
    <t>Human health activities</t>
  </si>
  <si>
    <t>Residential care</t>
  </si>
  <si>
    <t>Arts and entertainment; libraries, museums and other cultural activities; gambling and betting</t>
  </si>
  <si>
    <t>Sports activities and amusement and recreation activities</t>
  </si>
  <si>
    <t>Activities of membership organizations</t>
  </si>
  <si>
    <t>Repair of personal goods</t>
  </si>
  <si>
    <t>Other personal service activities</t>
  </si>
  <si>
    <t>Activities of households as employers of domestic personnel</t>
  </si>
  <si>
    <t>Imports</t>
  </si>
  <si>
    <t>Other Foreign Transactions</t>
  </si>
  <si>
    <t>Transac. conc. oil activ. in North Sea</t>
  </si>
  <si>
    <t>Tourism</t>
  </si>
  <si>
    <t>Expencenses by Danish Ships abroad</t>
  </si>
  <si>
    <t>Unspec. imports n.e.c</t>
  </si>
  <si>
    <t>Unspec public imports</t>
  </si>
  <si>
    <t>Primary Factors</t>
  </si>
  <si>
    <t>Product taxes (excl. VAT)</t>
  </si>
  <si>
    <t>VAT</t>
  </si>
  <si>
    <t>Input / final demand, purchasers prices</t>
  </si>
  <si>
    <t>Other production taxes</t>
  </si>
  <si>
    <t>Wages and Salaries</t>
  </si>
  <si>
    <t>Gross Surplus and mixed income</t>
  </si>
  <si>
    <t>Total Output</t>
  </si>
  <si>
    <t>Input in production (Transaction code 2000)</t>
  </si>
  <si>
    <t>Total Input</t>
  </si>
  <si>
    <t>GFCF</t>
  </si>
  <si>
    <t>Other uses</t>
  </si>
  <si>
    <t>Household consumption</t>
  </si>
  <si>
    <t>Marketed individual government consumption</t>
  </si>
  <si>
    <t>Non-arketed individual government consumption</t>
  </si>
  <si>
    <t>Collective government consumption</t>
  </si>
  <si>
    <t xml:space="preserve">Dwellings </t>
  </si>
  <si>
    <t xml:space="preserve">Buildings other than dwellings </t>
  </si>
  <si>
    <t xml:space="preserve">Other structures and land improvements </t>
  </si>
  <si>
    <t xml:space="preserve">Transport equipment </t>
  </si>
  <si>
    <t>ICT equipment, other machinery and equipment and weapon systems</t>
  </si>
  <si>
    <t xml:space="preserve">Cultivated biological resources </t>
  </si>
  <si>
    <t>Intellectual property products</t>
  </si>
  <si>
    <t>Valuables</t>
  </si>
  <si>
    <t>Inventories</t>
  </si>
  <si>
    <t>Exports</t>
  </si>
  <si>
    <t>Household consumption, purchasers prices</t>
  </si>
  <si>
    <t>Food etc.</t>
  </si>
  <si>
    <t>Non-alcoholic beverages</t>
  </si>
  <si>
    <t>Alcoholic beverages</t>
  </si>
  <si>
    <t>Tobacco etc.</t>
  </si>
  <si>
    <t>Clothing</t>
  </si>
  <si>
    <t>Footwear</t>
  </si>
  <si>
    <t>Actual rentals for housing</t>
  </si>
  <si>
    <t>Imputed rentals for housing</t>
  </si>
  <si>
    <t>Maintenance, repair and security of the dwelling</t>
  </si>
  <si>
    <t>Water supply and miscellaneous services relating to the dwelling</t>
  </si>
  <si>
    <t>Electricity, gas and other fuels</t>
  </si>
  <si>
    <t>Furniture, furnishings, and loose carpets</t>
  </si>
  <si>
    <t>Household textiles</t>
  </si>
  <si>
    <t>Household appliances</t>
  </si>
  <si>
    <t>Glassware, tableware and household utensils</t>
  </si>
  <si>
    <t>Tools and equipment for house and garden</t>
  </si>
  <si>
    <t>Goods and services for routine household maintenance</t>
  </si>
  <si>
    <t>Medicines and health products</t>
  </si>
  <si>
    <t>Outpatient care services</t>
  </si>
  <si>
    <t>Inpatient care services</t>
  </si>
  <si>
    <t>Purchase of vehicles</t>
  </si>
  <si>
    <t>Operation of personal transport equipment</t>
  </si>
  <si>
    <t>Passenger transport services</t>
  </si>
  <si>
    <t>Transport services of goods</t>
  </si>
  <si>
    <t>Information and communication equipment</t>
  </si>
  <si>
    <t>Software excluding games</t>
  </si>
  <si>
    <t>Information and communication services</t>
  </si>
  <si>
    <t>Recreational durables</t>
  </si>
  <si>
    <t>Other recreational goods</t>
  </si>
  <si>
    <t>Garden products and pets</t>
  </si>
  <si>
    <t>Recreational services</t>
  </si>
  <si>
    <t>Cultural goods</t>
  </si>
  <si>
    <t>Cultural services</t>
  </si>
  <si>
    <t>Newspapers, books and stationery</t>
  </si>
  <si>
    <t>Package holidays</t>
  </si>
  <si>
    <t>Education services</t>
  </si>
  <si>
    <t>Food and beverage serving services</t>
  </si>
  <si>
    <t>Accommodation services</t>
  </si>
  <si>
    <t>Insurance</t>
  </si>
  <si>
    <t>Financial services</t>
  </si>
  <si>
    <t>Personal care</t>
  </si>
  <si>
    <t>Other personal effects</t>
  </si>
  <si>
    <t>Social protection</t>
  </si>
  <si>
    <t>Other services</t>
  </si>
  <si>
    <t>Final consumption expenditure of non-resident households on the economic territory</t>
  </si>
  <si>
    <t xml:space="preserve">Final consumption expenditure of resident households in the rest of the world </t>
  </si>
  <si>
    <t>Employment, incl. leave of absence</t>
  </si>
  <si>
    <t>Employment, excl. leave of absence</t>
  </si>
  <si>
    <t>Hours worked</t>
  </si>
  <si>
    <t>Self employed</t>
  </si>
  <si>
    <t>Employees</t>
  </si>
  <si>
    <t>Danish Input-output table, 1000 DKK. Current prices</t>
  </si>
  <si>
    <t>From/To</t>
  </si>
  <si>
    <t>Danish Input-output table, 1000 DKK. Previous years prices</t>
  </si>
  <si>
    <t>Customs on imports</t>
  </si>
  <si>
    <t>Customs,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</si>
</sst>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4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4" borderId="0" xfId="0" applyFill="1"/>
    <xf numFmtId="0" fontId="0" fillId="5" borderId="0" xfId="0" applyFill="1"/>
    <xf numFmtId="49" fontId="0" fillId="0" borderId="0" xfId="0" applyNumberFormat="1" applyBorder="1"/>
    <xf numFmtId="0" fontId="1" fillId="7" borderId="4" xfId="0" applyFont="1" applyFill="1" applyBorder="1"/>
    <xf numFmtId="3" fontId="1" fillId="7" borderId="4" xfId="0" applyNumberFormat="1" applyFont="1" applyFill="1" applyBorder="1"/>
    <xf numFmtId="0" fontId="2" fillId="9" borderId="2" xfId="0" applyFont="1" applyFill="1" applyBorder="1" applyAlignment="1">
      <alignment horizontal="center" vertical="center"/>
    </xf>
    <xf numFmtId="0" fontId="0" fillId="8" borderId="0" xfId="0" applyFill="1"/>
    <xf numFmtId="0" fontId="0" fillId="10" borderId="0" xfId="0" applyFill="1"/>
    <xf numFmtId="0" fontId="1" fillId="10" borderId="3" xfId="0" applyFont="1" applyFill="1" applyBorder="1"/>
    <xf numFmtId="0" fontId="0" fillId="10" borderId="3" xfId="0" applyFill="1" applyBorder="1"/>
    <xf numFmtId="3" fontId="0" fillId="10" borderId="3" xfId="0" applyNumberFormat="1" applyFill="1" applyBorder="1"/>
    <xf numFmtId="3" fontId="0" fillId="10" borderId="0" xfId="0" applyNumberFormat="1" applyFill="1"/>
    <xf numFmtId="0" fontId="0" fillId="9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0" fontId="0" fillId="10" borderId="6" xfId="0" applyFill="1" applyBorder="1"/>
    <xf numFmtId="3" fontId="0" fillId="0" borderId="0" xfId="0" applyNumberFormat="1"/>
    <xf numFmtId="0" fontId="0" fillId="11" borderId="0" xfId="0" applyFill="1"/>
    <xf numFmtId="0" fontId="0" fillId="12" borderId="0" xfId="0" applyFill="1"/>
    <xf numFmtId="0" fontId="5" fillId="12" borderId="0" xfId="0" applyFont="1" applyFill="1"/>
    <xf numFmtId="0" fontId="6" fillId="8" borderId="0" xfId="0" applyFont="1" applyFill="1"/>
    <xf numFmtId="0" fontId="1" fillId="11" borderId="0" xfId="0" applyFont="1" applyFill="1"/>
    <xf numFmtId="0" fontId="1" fillId="12" borderId="0" xfId="0" applyFont="1" applyFill="1"/>
    <xf numFmtId="0" fontId="1" fillId="5" borderId="0" xfId="0" applyFont="1" applyFill="1"/>
    <xf numFmtId="0" fontId="1" fillId="6" borderId="0" xfId="0" applyFont="1" applyFill="1"/>
    <xf numFmtId="3" fontId="1" fillId="0" borderId="0" xfId="0" applyNumberFormat="1" applyFont="1"/>
    <xf numFmtId="3" fontId="1" fillId="10" borderId="3" xfId="0" applyNumberFormat="1" applyFont="1" applyFill="1" applyBorder="1"/>
    <xf numFmtId="0" fontId="2" fillId="9" borderId="0" xfId="0" applyFont="1" applyFill="1" applyBorder="1" applyAlignment="1">
      <alignment horizontal="center" vertical="center"/>
    </xf>
    <xf numFmtId="0" fontId="7" fillId="9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1" borderId="0" xfId="0" applyNumberFormat="1" applyFont="1" applyFill="1" applyAlignment="1">
      <alignment wrapText="1"/>
    </xf>
    <xf numFmtId="0" fontId="7" fillId="9" borderId="2" xfId="0" applyFont="1" applyFill="1" applyBorder="1" applyAlignment="1">
      <alignment horizontal="center" vertical="center"/>
    </xf>
    <xf numFmtId="0" fontId="8" fillId="8" borderId="0" xfId="0" applyFont="1" applyFill="1"/>
    <xf numFmtId="0" fontId="0" fillId="0" borderId="0" xfId="0" applyBorder="1" applyAlignment="1">
      <alignment horizontal="right" wrapText="1"/>
    </xf>
    <xf numFmtId="0" fontId="6" fillId="10" borderId="6" xfId="0" applyFont="1" applyFill="1" applyBorder="1"/>
    <xf numFmtId="0" fontId="6" fillId="10" borderId="3" xfId="0" applyFont="1" applyFill="1" applyBorder="1"/>
    <xf numFmtId="0" fontId="9" fillId="0" borderId="0" xfId="0" applyFont="1"/>
    <xf numFmtId="3" fontId="0" fillId="0" borderId="0" xfId="0" applyNumberFormat="1" applyFill="1"/>
    <xf numFmtId="0" fontId="0" fillId="0" borderId="0" xfId="0" applyFill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0" borderId="9" xfId="0" applyFont="1" applyFill="1" applyBorder="1"/>
    <xf numFmtId="3" fontId="1" fillId="10" borderId="9" xfId="0" applyNumberFormat="1" applyFont="1" applyFill="1" applyBorder="1"/>
    <xf numFmtId="3" fontId="1" fillId="7" borderId="3" xfId="0" applyNumberFormat="1" applyFont="1" applyFill="1" applyBorder="1"/>
    <xf numFmtId="0" fontId="1" fillId="7" borderId="3" xfId="0" applyFont="1" applyFill="1" applyBorder="1"/>
    <xf numFmtId="3" fontId="1" fillId="0" borderId="0" xfId="0" applyNumberFormat="1" applyFont="1" applyFill="1" applyBorder="1"/>
    <xf numFmtId="3" fontId="1" fillId="7" borderId="9" xfId="0" applyNumberFormat="1" applyFont="1" applyFill="1" applyBorder="1"/>
    <xf numFmtId="3" fontId="1" fillId="0" borderId="7" xfId="0" applyNumberFormat="1" applyFont="1" applyFill="1" applyBorder="1"/>
    <xf numFmtId="3" fontId="0" fillId="0" borderId="0" xfId="0" applyNumberFormat="1" applyAlignment="1">
      <alignment horizontal="right" wrapText="1"/>
    </xf>
    <xf numFmtId="0" fontId="0" fillId="0" borderId="0" xfId="0" applyAlignment="1">
      <alignment horizontal="right" wrapText="1"/>
    </xf>
    <xf numFmtId="0" fontId="4" fillId="0" borderId="0" xfId="0" applyFont="1" applyAlignment="1">
      <alignment horizontal="right" wrapText="1"/>
    </xf>
    <xf numFmtId="0" fontId="10" fillId="0" borderId="0" xfId="0" applyFont="1" applyAlignment="1">
      <alignment horizontal="right" wrapText="1"/>
    </xf>
    <xf numFmtId="49" fontId="10" fillId="0" borderId="0" xfId="0" quotePrefix="1" applyNumberFormat="1" applyFont="1" applyAlignment="1">
      <alignment horizontal="right"/>
    </xf>
    <xf numFmtId="49" fontId="10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1" fillId="5" borderId="0" xfId="0" applyFont="1" applyFill="1" applyAlignment="1">
      <alignment wrapText="1"/>
    </xf>
    <xf numFmtId="0" fontId="1" fillId="2" borderId="0" xfId="0" applyFont="1" applyFill="1" applyAlignment="1">
      <alignment wrapText="1"/>
    </xf>
    <xf numFmtId="0" fontId="1" fillId="3" borderId="0" xfId="0" applyFont="1" applyFill="1" applyAlignment="1">
      <alignment wrapText="1"/>
    </xf>
    <xf numFmtId="3" fontId="0" fillId="0" borderId="1" xfId="0" applyNumberFormat="1" applyBorder="1"/>
    <xf numFmtId="0" fontId="6" fillId="10" borderId="1" xfId="0" applyFont="1" applyFill="1" applyBorder="1"/>
    <xf numFmtId="0" fontId="0" fillId="10" borderId="1" xfId="0" applyFill="1" applyBorder="1"/>
    <xf numFmtId="0" fontId="0" fillId="12" borderId="7" xfId="0" applyFill="1" applyBorder="1"/>
    <xf numFmtId="0" fontId="1" fillId="13" borderId="0" xfId="0" applyFont="1" applyFill="1" applyAlignment="1">
      <alignment wrapText="1"/>
    </xf>
    <xf numFmtId="0" fontId="1" fillId="4" borderId="0" xfId="0" applyFont="1" applyFill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378"/>
  <sheetViews>
    <sheetView tabSelected="1" workbookViewId="0">
      <pane xSplit="2" ySplit="3" topLeftCell="C4" activePane="bottomRight" state="frozen"/>
      <selection activeCell="B78" sqref="B78"/>
      <selection pane="topRight" activeCell="B78" sqref="B78"/>
      <selection pane="bottomLeft" activeCell="B78" sqref="B78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278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123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8830269.9916722476</v>
      </c>
      <c r="D5" s="29">
        <v>6316.010823356406</v>
      </c>
      <c r="E5" s="29">
        <v>42.462351619430521</v>
      </c>
      <c r="F5" s="29">
        <v>363.99127335590669</v>
      </c>
      <c r="G5" s="29">
        <v>46091117.397060893</v>
      </c>
      <c r="H5" s="29">
        <v>25752.474157683431</v>
      </c>
      <c r="I5" s="29">
        <v>2462.3952843688985</v>
      </c>
      <c r="J5" s="29">
        <v>12.126528262426994</v>
      </c>
      <c r="K5" s="29">
        <v>64.758142453885696</v>
      </c>
      <c r="L5" s="29">
        <v>198.51853176883037</v>
      </c>
      <c r="M5" s="29">
        <v>3970.3829174300081</v>
      </c>
      <c r="N5" s="29">
        <v>418.77249357245682</v>
      </c>
      <c r="O5" s="29">
        <v>97.017323961851702</v>
      </c>
      <c r="P5" s="29">
        <v>215.29915586865761</v>
      </c>
      <c r="Q5" s="29">
        <v>1.3217978625277389</v>
      </c>
      <c r="R5" s="29">
        <v>126.41426707882059</v>
      </c>
      <c r="S5" s="29">
        <v>343.2036479578212</v>
      </c>
      <c r="T5" s="29">
        <v>143.00667679237856</v>
      </c>
      <c r="U5" s="29">
        <v>820.58648242443985</v>
      </c>
      <c r="V5" s="29">
        <v>52.972523834278313</v>
      </c>
      <c r="W5" s="29">
        <v>39.316008639850914</v>
      </c>
      <c r="X5" s="29">
        <v>22075.757370251169</v>
      </c>
      <c r="Y5" s="29">
        <v>430.79736110164612</v>
      </c>
      <c r="Z5" s="29">
        <v>613425.533921808</v>
      </c>
      <c r="AA5" s="29">
        <v>29.0200803113609</v>
      </c>
      <c r="AB5" s="29">
        <v>917.17304939153848</v>
      </c>
      <c r="AC5" s="29">
        <v>320.58436780386495</v>
      </c>
      <c r="AD5" s="29">
        <v>1312.2112470522195</v>
      </c>
      <c r="AE5" s="29">
        <v>15252.009343830978</v>
      </c>
      <c r="AF5" s="29">
        <v>3097.7771608360822</v>
      </c>
      <c r="AG5" s="29">
        <v>1688.7377865565463</v>
      </c>
      <c r="AH5" s="29">
        <v>400.24916981798566</v>
      </c>
      <c r="AI5" s="29">
        <v>172.51242344800875</v>
      </c>
      <c r="AJ5" s="29">
        <v>963.26567087502701</v>
      </c>
      <c r="AK5" s="29">
        <v>220.60405893471</v>
      </c>
      <c r="AL5" s="29">
        <v>497084.23656921106</v>
      </c>
      <c r="AM5" s="29">
        <v>635.88579113754781</v>
      </c>
      <c r="AN5" s="29">
        <v>5673.6516284682402</v>
      </c>
      <c r="AO5" s="29">
        <v>328.70977838328974</v>
      </c>
      <c r="AP5" s="29">
        <v>3759.2832471952361</v>
      </c>
      <c r="AQ5" s="29">
        <v>6098.9740857035322</v>
      </c>
      <c r="AR5" s="29">
        <v>3598.9376676322945</v>
      </c>
      <c r="AS5" s="29">
        <v>1306.0222117250808</v>
      </c>
      <c r="AT5" s="29">
        <v>1583.4345325686445</v>
      </c>
      <c r="AU5" s="29">
        <v>188.83752571184658</v>
      </c>
      <c r="AV5" s="29">
        <v>11.166057389393224</v>
      </c>
      <c r="AW5" s="29">
        <v>0.22109043931566724</v>
      </c>
      <c r="AX5" s="29">
        <v>5557.1275616622615</v>
      </c>
      <c r="AY5" s="29">
        <v>1541.1229206627916</v>
      </c>
      <c r="AZ5" s="29">
        <v>1055.7888914996661</v>
      </c>
      <c r="BA5" s="29">
        <v>155.674515645197</v>
      </c>
      <c r="BB5" s="29">
        <v>761.90640553584421</v>
      </c>
      <c r="BC5" s="29">
        <v>2144.6993795694784</v>
      </c>
      <c r="BD5" s="29">
        <v>779.10208909496964</v>
      </c>
      <c r="BE5" s="29">
        <v>882.05249490870199</v>
      </c>
      <c r="BF5" s="29">
        <v>17.508610222883853</v>
      </c>
      <c r="BG5" s="29">
        <v>313992.83378890011</v>
      </c>
      <c r="BH5" s="29">
        <v>47589.100156084729</v>
      </c>
      <c r="BI5" s="29">
        <v>211.09535870898867</v>
      </c>
      <c r="BJ5" s="29">
        <v>31741.096607152478</v>
      </c>
      <c r="BK5" s="29">
        <v>578.55033235856638</v>
      </c>
      <c r="BL5" s="29">
        <v>29979.389388642583</v>
      </c>
      <c r="BM5" s="29">
        <v>160278.93593723961</v>
      </c>
      <c r="BN5" s="29">
        <v>32273.091867856616</v>
      </c>
      <c r="BO5" s="29">
        <v>7463.3131607588439</v>
      </c>
      <c r="BP5" s="29">
        <v>14298.454319146729</v>
      </c>
      <c r="BQ5" s="29">
        <v>168.77947221593027</v>
      </c>
      <c r="BR5" s="29">
        <v>653.17998191293168</v>
      </c>
      <c r="BS5" s="29">
        <v>0</v>
      </c>
      <c r="BT5" s="59">
        <f t="shared" ref="BT5:BT68" si="0">SUM(C5:BS5)</f>
        <v>56795526.815558799</v>
      </c>
      <c r="BU5" s="29">
        <v>4932917.7691773456</v>
      </c>
      <c r="BV5" s="29">
        <v>0</v>
      </c>
      <c r="BW5" s="29">
        <v>9.3979413119834625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2289</v>
      </c>
      <c r="CE5" s="29">
        <v>23748.034802423233</v>
      </c>
      <c r="CF5" s="29">
        <v>162189</v>
      </c>
      <c r="CG5" s="29">
        <v>0</v>
      </c>
      <c r="CH5" s="29">
        <v>1030474.4266236012</v>
      </c>
      <c r="CI5" s="29">
        <v>17556356.683044154</v>
      </c>
      <c r="CJ5" s="38">
        <f t="shared" ref="CJ5:CJ36" si="1">SUM(BT5:CI5)</f>
        <v>80503511.12714763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694872.83863245975</v>
      </c>
      <c r="D6" s="29">
        <v>1321434.1381778477</v>
      </c>
      <c r="E6" s="29">
        <v>0</v>
      </c>
      <c r="F6" s="29">
        <v>13412.257609296561</v>
      </c>
      <c r="G6" s="29">
        <v>7303.1255343252406</v>
      </c>
      <c r="H6" s="29">
        <v>0</v>
      </c>
      <c r="I6" s="29">
        <v>336415.22758039122</v>
      </c>
      <c r="J6" s="29">
        <v>7866.8437300843962</v>
      </c>
      <c r="K6" s="29">
        <v>0</v>
      </c>
      <c r="L6" s="29">
        <v>0</v>
      </c>
      <c r="M6" s="29">
        <v>12889.88547082922</v>
      </c>
      <c r="N6" s="29">
        <v>0</v>
      </c>
      <c r="O6" s="29">
        <v>0</v>
      </c>
      <c r="P6" s="29">
        <v>6993.7793655071637</v>
      </c>
      <c r="Q6" s="29">
        <v>35.257555672777833</v>
      </c>
      <c r="R6" s="29">
        <v>14231.447341351426</v>
      </c>
      <c r="S6" s="29">
        <v>75.529859266038471</v>
      </c>
      <c r="T6" s="29">
        <v>0</v>
      </c>
      <c r="U6" s="29">
        <v>970.62390593593523</v>
      </c>
      <c r="V6" s="29">
        <v>0</v>
      </c>
      <c r="W6" s="29">
        <v>0</v>
      </c>
      <c r="X6" s="29">
        <v>52283.329376121103</v>
      </c>
      <c r="Y6" s="29">
        <v>299.45500630370816</v>
      </c>
      <c r="Z6" s="29">
        <v>514203.26683094067</v>
      </c>
      <c r="AA6" s="29">
        <v>0</v>
      </c>
      <c r="AB6" s="29">
        <v>186.56147802404988</v>
      </c>
      <c r="AC6" s="29">
        <v>87414.17093845144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42720</v>
      </c>
      <c r="BH6" s="29">
        <v>232.94973742462446</v>
      </c>
      <c r="BI6" s="29">
        <v>20.673028645908232</v>
      </c>
      <c r="BJ6" s="29">
        <v>624.22462106425348</v>
      </c>
      <c r="BK6" s="29">
        <v>0</v>
      </c>
      <c r="BL6" s="29">
        <v>390.26644321787734</v>
      </c>
      <c r="BM6" s="29">
        <v>682.71416552584742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3115558.5663886871</v>
      </c>
      <c r="BU6" s="29">
        <v>186821.78439351451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5346.9999999999991</v>
      </c>
      <c r="CG6" s="29">
        <v>0</v>
      </c>
      <c r="CH6" s="29">
        <v>220587.69911057877</v>
      </c>
      <c r="CI6" s="29">
        <v>210357.45432743049</v>
      </c>
      <c r="CJ6" s="38">
        <f t="shared" si="1"/>
        <v>3738672.5042202109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17973.21132995528</v>
      </c>
      <c r="D7" s="29">
        <v>3.0664836289321542</v>
      </c>
      <c r="E7" s="29">
        <v>20761.940942248639</v>
      </c>
      <c r="F7" s="29">
        <v>7.0716638209500937</v>
      </c>
      <c r="G7" s="29">
        <v>924804.65551485226</v>
      </c>
      <c r="H7" s="29">
        <v>1.3867108318312744</v>
      </c>
      <c r="I7" s="29">
        <v>2.1311555941828009</v>
      </c>
      <c r="J7" s="29">
        <v>0.19312895795544877</v>
      </c>
      <c r="K7" s="29">
        <v>1.4372387568777583</v>
      </c>
      <c r="L7" s="29">
        <v>4.3364188117671114</v>
      </c>
      <c r="M7" s="29">
        <v>15110.906128593628</v>
      </c>
      <c r="N7" s="29">
        <v>10.040176178479292</v>
      </c>
      <c r="O7" s="29">
        <v>2.0155027879652936</v>
      </c>
      <c r="P7" s="29">
        <v>4.0220228337001007</v>
      </c>
      <c r="Q7" s="29">
        <v>2.6948226691457966E-2</v>
      </c>
      <c r="R7" s="29">
        <v>1.969466234034053</v>
      </c>
      <c r="S7" s="29">
        <v>6.8740434918794033</v>
      </c>
      <c r="T7" s="29">
        <v>2.9317424954748645</v>
      </c>
      <c r="U7" s="29">
        <v>16.505788848518005</v>
      </c>
      <c r="V7" s="29">
        <v>0.99483870202632319</v>
      </c>
      <c r="W7" s="29">
        <v>0.84100924132925059</v>
      </c>
      <c r="X7" s="29">
        <v>4.3734726234678654</v>
      </c>
      <c r="Y7" s="29">
        <v>9.1601513895380862</v>
      </c>
      <c r="Z7" s="29">
        <v>6.509119588765909</v>
      </c>
      <c r="AA7" s="29">
        <v>0.55805286106894203</v>
      </c>
      <c r="AB7" s="29">
        <v>17.47817069496811</v>
      </c>
      <c r="AC7" s="29">
        <v>6.147564213988848</v>
      </c>
      <c r="AD7" s="29">
        <v>29.000783291124012</v>
      </c>
      <c r="AE7" s="29">
        <v>341.08033670544705</v>
      </c>
      <c r="AF7" s="29">
        <v>60.241637925975468</v>
      </c>
      <c r="AG7" s="29">
        <v>38.017210804974326</v>
      </c>
      <c r="AH7" s="29">
        <v>8.3786528154858058</v>
      </c>
      <c r="AI7" s="29">
        <v>4.0815335009770708</v>
      </c>
      <c r="AJ7" s="29">
        <v>18.909795237951815</v>
      </c>
      <c r="AK7" s="29">
        <v>4.7664675960516281</v>
      </c>
      <c r="AL7" s="29">
        <v>23371.007954412955</v>
      </c>
      <c r="AM7" s="29">
        <v>13.334880841156449</v>
      </c>
      <c r="AN7" s="29">
        <v>61.064681682843748</v>
      </c>
      <c r="AO7" s="29">
        <v>6.5023825320930451</v>
      </c>
      <c r="AP7" s="29">
        <v>80.122692167598586</v>
      </c>
      <c r="AQ7" s="29">
        <v>143.09059236052656</v>
      </c>
      <c r="AR7" s="29">
        <v>84.70164501958881</v>
      </c>
      <c r="AS7" s="29">
        <v>29.991130622035094</v>
      </c>
      <c r="AT7" s="29">
        <v>37.305328483208307</v>
      </c>
      <c r="AU7" s="29">
        <v>3.4100735192482432</v>
      </c>
      <c r="AV7" s="29">
        <v>4.8282239488862191E-2</v>
      </c>
      <c r="AW7" s="29">
        <v>0</v>
      </c>
      <c r="AX7" s="29">
        <v>128.08043009338448</v>
      </c>
      <c r="AY7" s="29">
        <v>27.444523199692316</v>
      </c>
      <c r="AZ7" s="29">
        <v>12.32881371134202</v>
      </c>
      <c r="BA7" s="29">
        <v>3.6986441134026053</v>
      </c>
      <c r="BB7" s="29">
        <v>16.461997980144382</v>
      </c>
      <c r="BC7" s="29">
        <v>49.129985786864296</v>
      </c>
      <c r="BD7" s="29">
        <v>11.844868473674586</v>
      </c>
      <c r="BE7" s="29">
        <v>19.723856252589609</v>
      </c>
      <c r="BF7" s="29">
        <v>0.33909851920084599</v>
      </c>
      <c r="BG7" s="29">
        <v>62.258263556719577</v>
      </c>
      <c r="BH7" s="29">
        <v>693.44524333794209</v>
      </c>
      <c r="BI7" s="29">
        <v>2.0559251280024808</v>
      </c>
      <c r="BJ7" s="29">
        <v>507.87750865500493</v>
      </c>
      <c r="BK7" s="29">
        <v>13.297827029455691</v>
      </c>
      <c r="BL7" s="29">
        <v>628.24962307185353</v>
      </c>
      <c r="BM7" s="29">
        <v>2628.1550019966871</v>
      </c>
      <c r="BN7" s="29">
        <v>32.338994872528367</v>
      </c>
      <c r="BO7" s="29">
        <v>40.064153190746318</v>
      </c>
      <c r="BP7" s="29">
        <v>307.71057216197039</v>
      </c>
      <c r="BQ7" s="29">
        <v>3.622290804443475</v>
      </c>
      <c r="BR7" s="29">
        <v>14.235400749762672</v>
      </c>
      <c r="BS7" s="29">
        <v>0</v>
      </c>
      <c r="BT7" s="59">
        <f t="shared" si="0"/>
        <v>1008298.203870908</v>
      </c>
      <c r="BU7" s="29">
        <v>142372.5129662425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583</v>
      </c>
      <c r="CE7" s="29">
        <v>0</v>
      </c>
      <c r="CF7" s="29">
        <v>0</v>
      </c>
      <c r="CG7" s="29">
        <v>0</v>
      </c>
      <c r="CH7" s="29">
        <v>-2132.2529068057547</v>
      </c>
      <c r="CI7" s="29">
        <v>3823790.5360696549</v>
      </c>
      <c r="CJ7" s="38">
        <f t="shared" si="1"/>
        <v>4972912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187744.40341742785</v>
      </c>
      <c r="D8" s="29">
        <v>6.8464135662451167</v>
      </c>
      <c r="E8" s="29">
        <v>6.8510951033129803</v>
      </c>
      <c r="F8" s="29">
        <v>2402035.2334844158</v>
      </c>
      <c r="G8" s="29">
        <v>30511.197377722041</v>
      </c>
      <c r="H8" s="29">
        <v>42.35977107059535</v>
      </c>
      <c r="I8" s="29">
        <v>66.611957582871739</v>
      </c>
      <c r="J8" s="29">
        <v>18525.940280645067</v>
      </c>
      <c r="K8" s="29">
        <v>10.276479949085505</v>
      </c>
      <c r="L8" s="29">
        <v>6112828.326349155</v>
      </c>
      <c r="M8" s="29">
        <v>56258.618452662915</v>
      </c>
      <c r="N8" s="29">
        <v>4378.8573762271908</v>
      </c>
      <c r="O8" s="29">
        <v>23587.504209220133</v>
      </c>
      <c r="P8" s="29">
        <v>693656.09047293523</v>
      </c>
      <c r="Q8" s="29">
        <v>8562.3966701689224</v>
      </c>
      <c r="R8" s="29">
        <v>37713.357703258764</v>
      </c>
      <c r="S8" s="29">
        <v>141.49202816703786</v>
      </c>
      <c r="T8" s="29">
        <v>52.726684550315767</v>
      </c>
      <c r="U8" s="29">
        <v>5222.1429998322055</v>
      </c>
      <c r="V8" s="29">
        <v>26.632212880273077</v>
      </c>
      <c r="W8" s="29">
        <v>40.743655552670091</v>
      </c>
      <c r="X8" s="29">
        <v>1111.6246263980283</v>
      </c>
      <c r="Y8" s="29">
        <v>350.54375508808909</v>
      </c>
      <c r="Z8" s="29">
        <v>503468.55310784047</v>
      </c>
      <c r="AA8" s="29">
        <v>13.254769021140172</v>
      </c>
      <c r="AB8" s="29">
        <v>15111.076216219808</v>
      </c>
      <c r="AC8" s="29">
        <v>922838.4114209828</v>
      </c>
      <c r="AD8" s="29">
        <v>219.71227453744802</v>
      </c>
      <c r="AE8" s="29">
        <v>4323.3791405131424</v>
      </c>
      <c r="AF8" s="29">
        <v>1347.555237106925</v>
      </c>
      <c r="AG8" s="29">
        <v>212.98227535449215</v>
      </c>
      <c r="AH8" s="29">
        <v>114.05227483829353</v>
      </c>
      <c r="AI8" s="29">
        <v>1.7428693712645085</v>
      </c>
      <c r="AJ8" s="29">
        <v>3511.9858739307042</v>
      </c>
      <c r="AK8" s="29">
        <v>47.945133099953345</v>
      </c>
      <c r="AL8" s="29">
        <v>2605.3454670174424</v>
      </c>
      <c r="AM8" s="29">
        <v>178.82735929126849</v>
      </c>
      <c r="AN8" s="29">
        <v>15570.055545797297</v>
      </c>
      <c r="AO8" s="29">
        <v>131.96568678501708</v>
      </c>
      <c r="AP8" s="29">
        <v>927.29010438893033</v>
      </c>
      <c r="AQ8" s="29">
        <v>183.34704893478556</v>
      </c>
      <c r="AR8" s="29">
        <v>81.423967848315954</v>
      </c>
      <c r="AS8" s="29">
        <v>104.80423275623461</v>
      </c>
      <c r="AT8" s="29">
        <v>31.900662371429696</v>
      </c>
      <c r="AU8" s="29">
        <v>108.56016306668029</v>
      </c>
      <c r="AV8" s="29">
        <v>59.825204125091673</v>
      </c>
      <c r="AW8" s="29">
        <v>2.3364616362439321</v>
      </c>
      <c r="AX8" s="29">
        <v>921.30036716243046</v>
      </c>
      <c r="AY8" s="29">
        <v>1579.2213276146267</v>
      </c>
      <c r="AZ8" s="29">
        <v>1286.2656852156144</v>
      </c>
      <c r="BA8" s="29">
        <v>12.77206531623186</v>
      </c>
      <c r="BB8" s="29">
        <v>165.42411866597607</v>
      </c>
      <c r="BC8" s="29">
        <v>186.50003885780407</v>
      </c>
      <c r="BD8" s="29">
        <v>672.21599569897126</v>
      </c>
      <c r="BE8" s="29">
        <v>124.37274875028808</v>
      </c>
      <c r="BF8" s="29">
        <v>7.7539629664008878</v>
      </c>
      <c r="BG8" s="29">
        <v>323827.41206174449</v>
      </c>
      <c r="BH8" s="29">
        <v>15952.31113967202</v>
      </c>
      <c r="BI8" s="29">
        <v>166.73111769684971</v>
      </c>
      <c r="BJ8" s="29">
        <v>7066.5699682132927</v>
      </c>
      <c r="BK8" s="29">
        <v>45.200909181229115</v>
      </c>
      <c r="BL8" s="29">
        <v>919.40689729242501</v>
      </c>
      <c r="BM8" s="29">
        <v>21844.474502106597</v>
      </c>
      <c r="BN8" s="29">
        <v>9500.0136338343709</v>
      </c>
      <c r="BO8" s="29">
        <v>2927.5770682600792</v>
      </c>
      <c r="BP8" s="29">
        <v>787.00182703132168</v>
      </c>
      <c r="BQ8" s="29">
        <v>39.111272196817971</v>
      </c>
      <c r="BR8" s="29">
        <v>129.51406924412578</v>
      </c>
      <c r="BS8" s="29">
        <v>0</v>
      </c>
      <c r="BT8" s="59">
        <f t="shared" si="0"/>
        <v>11442238.260747133</v>
      </c>
      <c r="BU8" s="29">
        <v>233715.39085273255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152074.06176385487</v>
      </c>
      <c r="CE8" s="29">
        <v>0</v>
      </c>
      <c r="CF8" s="29">
        <v>74442</v>
      </c>
      <c r="CG8" s="29">
        <v>0</v>
      </c>
      <c r="CH8" s="29">
        <v>53377.786798094727</v>
      </c>
      <c r="CI8" s="29">
        <v>5011837.1991938893</v>
      </c>
      <c r="CJ8" s="38">
        <f t="shared" si="1"/>
        <v>16967684.699355707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10904267.296802862</v>
      </c>
      <c r="D9" s="29">
        <v>1593.8455003937268</v>
      </c>
      <c r="E9" s="29">
        <v>793322.28719597065</v>
      </c>
      <c r="F9" s="29">
        <v>19973.268165694375</v>
      </c>
      <c r="G9" s="29">
        <v>17236153.042569775</v>
      </c>
      <c r="H9" s="29">
        <v>83591.278856532997</v>
      </c>
      <c r="I9" s="29">
        <v>7432.5678200662323</v>
      </c>
      <c r="J9" s="29">
        <v>65454.497471052317</v>
      </c>
      <c r="K9" s="29">
        <v>1563.1713252660343</v>
      </c>
      <c r="L9" s="29">
        <v>497081.75643100275</v>
      </c>
      <c r="M9" s="29">
        <v>1356988.7668584208</v>
      </c>
      <c r="N9" s="29">
        <v>707050.53130007454</v>
      </c>
      <c r="O9" s="29">
        <v>25424.444430994074</v>
      </c>
      <c r="P9" s="29">
        <v>29507.732088698787</v>
      </c>
      <c r="Q9" s="29">
        <v>1453.1872787775978</v>
      </c>
      <c r="R9" s="29">
        <v>13824.179709371654</v>
      </c>
      <c r="S9" s="29">
        <v>16070.509046187593</v>
      </c>
      <c r="T9" s="29">
        <v>5717.9747252891802</v>
      </c>
      <c r="U9" s="29">
        <v>168978.06390417242</v>
      </c>
      <c r="V9" s="29">
        <v>2948.3647465781537</v>
      </c>
      <c r="W9" s="29">
        <v>1193.3674346802056</v>
      </c>
      <c r="X9" s="29">
        <v>132449.3578093051</v>
      </c>
      <c r="Y9" s="29">
        <v>14037.914989665813</v>
      </c>
      <c r="Z9" s="29">
        <v>104664.94568798662</v>
      </c>
      <c r="AA9" s="29">
        <v>1475.6042317065803</v>
      </c>
      <c r="AB9" s="29">
        <v>48474.967665101045</v>
      </c>
      <c r="AC9" s="29">
        <v>37520.51539346185</v>
      </c>
      <c r="AD9" s="29">
        <v>30234.494095555579</v>
      </c>
      <c r="AE9" s="29">
        <v>525035.85200360534</v>
      </c>
      <c r="AF9" s="29">
        <v>149842.73169385098</v>
      </c>
      <c r="AG9" s="29">
        <v>32480.187954309375</v>
      </c>
      <c r="AH9" s="29">
        <v>13655.996395929689</v>
      </c>
      <c r="AI9" s="29">
        <v>1409.403647071638</v>
      </c>
      <c r="AJ9" s="29">
        <v>53265.642157369046</v>
      </c>
      <c r="AK9" s="29">
        <v>6145.1834087403122</v>
      </c>
      <c r="AL9" s="29">
        <v>5006934.7293160241</v>
      </c>
      <c r="AM9" s="29">
        <v>21546.391224686198</v>
      </c>
      <c r="AN9" s="29">
        <v>35073.614566610369</v>
      </c>
      <c r="AO9" s="29">
        <v>14980.666578534363</v>
      </c>
      <c r="AP9" s="29">
        <v>114870.9129679537</v>
      </c>
      <c r="AQ9" s="29">
        <v>61019.53789403275</v>
      </c>
      <c r="AR9" s="29">
        <v>33470.022351915926</v>
      </c>
      <c r="AS9" s="29">
        <v>19291.290302864392</v>
      </c>
      <c r="AT9" s="29">
        <v>14360.919608610811</v>
      </c>
      <c r="AU9" s="29">
        <v>11606.166051011092</v>
      </c>
      <c r="AV9" s="29">
        <v>2147.0069662451151</v>
      </c>
      <c r="AW9" s="29">
        <v>51.648244000491481</v>
      </c>
      <c r="AX9" s="29">
        <v>128178.5868497554</v>
      </c>
      <c r="AY9" s="29">
        <v>161940.75682228245</v>
      </c>
      <c r="AZ9" s="29">
        <v>135622.51697340381</v>
      </c>
      <c r="BA9" s="29">
        <v>1117.1978565451413</v>
      </c>
      <c r="BB9" s="29">
        <v>21087.028219281565</v>
      </c>
      <c r="BC9" s="29">
        <v>32856.728717207414</v>
      </c>
      <c r="BD9" s="29">
        <v>69081.163228909398</v>
      </c>
      <c r="BE9" s="29">
        <v>18066.543730507445</v>
      </c>
      <c r="BF9" s="29">
        <v>869.00488513144205</v>
      </c>
      <c r="BG9" s="29">
        <v>43294.02608959582</v>
      </c>
      <c r="BH9" s="29">
        <v>277977.86498965055</v>
      </c>
      <c r="BI9" s="29">
        <v>3253.3165433976374</v>
      </c>
      <c r="BJ9" s="29">
        <v>170208.25958698045</v>
      </c>
      <c r="BK9" s="29">
        <v>8419.7406465390068</v>
      </c>
      <c r="BL9" s="29">
        <v>212442.84612067603</v>
      </c>
      <c r="BM9" s="29">
        <v>974305.09824534017</v>
      </c>
      <c r="BN9" s="29">
        <v>73183.673687365517</v>
      </c>
      <c r="BO9" s="29">
        <v>33099.76349353751</v>
      </c>
      <c r="BP9" s="29">
        <v>169466.71572394713</v>
      </c>
      <c r="BQ9" s="29">
        <v>7257.7016927514478</v>
      </c>
      <c r="BR9" s="29">
        <v>17150.461825746308</v>
      </c>
      <c r="BS9" s="29">
        <v>0</v>
      </c>
      <c r="BT9" s="59">
        <f t="shared" si="0"/>
        <v>40984514.832796566</v>
      </c>
      <c r="BU9" s="29">
        <v>31335185.114469431</v>
      </c>
      <c r="BV9" s="29">
        <v>0</v>
      </c>
      <c r="BW9" s="29">
        <v>22049.462929894737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14598.446581562423</v>
      </c>
      <c r="CE9" s="29">
        <v>0</v>
      </c>
      <c r="CF9" s="29">
        <v>671320</v>
      </c>
      <c r="CG9" s="29">
        <v>0</v>
      </c>
      <c r="CH9" s="29">
        <v>1408551.5143004048</v>
      </c>
      <c r="CI9" s="29">
        <v>86941638.871675447</v>
      </c>
      <c r="CJ9" s="38">
        <f t="shared" si="1"/>
        <v>161377858.2427533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8004.0515781740214</v>
      </c>
      <c r="D10" s="29">
        <v>370.83512473187739</v>
      </c>
      <c r="E10" s="29">
        <v>1570.7099513483445</v>
      </c>
      <c r="F10" s="29">
        <v>3260.1406101805906</v>
      </c>
      <c r="G10" s="29">
        <v>27973.29482159307</v>
      </c>
      <c r="H10" s="29">
        <v>1075686.0611641128</v>
      </c>
      <c r="I10" s="29">
        <v>11472.0890102824</v>
      </c>
      <c r="J10" s="29">
        <v>135268.27400839026</v>
      </c>
      <c r="K10" s="29">
        <v>25214.102499375975</v>
      </c>
      <c r="L10" s="29">
        <v>650.70780466510837</v>
      </c>
      <c r="M10" s="29">
        <v>8658.1459282878823</v>
      </c>
      <c r="N10" s="29">
        <v>11347.523932245798</v>
      </c>
      <c r="O10" s="29">
        <v>41012.014229261542</v>
      </c>
      <c r="P10" s="29">
        <v>74218.362665367793</v>
      </c>
      <c r="Q10" s="29">
        <v>4089.415204263486</v>
      </c>
      <c r="R10" s="29">
        <v>62344.355955051084</v>
      </c>
      <c r="S10" s="29">
        <v>7880.5244294351724</v>
      </c>
      <c r="T10" s="29">
        <v>9759.4126601412408</v>
      </c>
      <c r="U10" s="29">
        <v>74083.4746578224</v>
      </c>
      <c r="V10" s="29">
        <v>15797.636497253527</v>
      </c>
      <c r="W10" s="29">
        <v>30536.2302875434</v>
      </c>
      <c r="X10" s="29">
        <v>155531.62695917423</v>
      </c>
      <c r="Y10" s="29">
        <v>18504.813602392376</v>
      </c>
      <c r="Z10" s="29">
        <v>6258.3665523732088</v>
      </c>
      <c r="AA10" s="29">
        <v>248.44254571887689</v>
      </c>
      <c r="AB10" s="29">
        <v>48711.145354403852</v>
      </c>
      <c r="AC10" s="29">
        <v>233861.22733321518</v>
      </c>
      <c r="AD10" s="29">
        <v>7175.0179023870896</v>
      </c>
      <c r="AE10" s="29">
        <v>91356.79853255341</v>
      </c>
      <c r="AF10" s="29">
        <v>13937.836679227652</v>
      </c>
      <c r="AG10" s="29">
        <v>11323.033560831696</v>
      </c>
      <c r="AH10" s="29">
        <v>9938.0986206819634</v>
      </c>
      <c r="AI10" s="29">
        <v>540.20897018741584</v>
      </c>
      <c r="AJ10" s="29">
        <v>3929.7922652054081</v>
      </c>
      <c r="AK10" s="29">
        <v>11341.094873709328</v>
      </c>
      <c r="AL10" s="29">
        <v>10488.583697956221</v>
      </c>
      <c r="AM10" s="29">
        <v>3802.9691802829439</v>
      </c>
      <c r="AN10" s="29">
        <v>40702.914671337028</v>
      </c>
      <c r="AO10" s="29">
        <v>13168.768002143666</v>
      </c>
      <c r="AP10" s="29">
        <v>11137.651907331321</v>
      </c>
      <c r="AQ10" s="29">
        <v>2023.7513732691896</v>
      </c>
      <c r="AR10" s="29">
        <v>893.44274461532746</v>
      </c>
      <c r="AS10" s="29">
        <v>1272.3263006185434</v>
      </c>
      <c r="AT10" s="29">
        <v>407.52147261003904</v>
      </c>
      <c r="AU10" s="29">
        <v>931.15255776792151</v>
      </c>
      <c r="AV10" s="29">
        <v>513.82334254476882</v>
      </c>
      <c r="AW10" s="29">
        <v>129.28358756439579</v>
      </c>
      <c r="AX10" s="29">
        <v>5078.9480035609113</v>
      </c>
      <c r="AY10" s="29">
        <v>10078.99340556431</v>
      </c>
      <c r="AZ10" s="29">
        <v>13589.41895553346</v>
      </c>
      <c r="BA10" s="29">
        <v>18.179242194871851</v>
      </c>
      <c r="BB10" s="29">
        <v>1489.385462879555</v>
      </c>
      <c r="BC10" s="29">
        <v>2350.0857095856627</v>
      </c>
      <c r="BD10" s="29">
        <v>6745.5589569984595</v>
      </c>
      <c r="BE10" s="29">
        <v>2179.6367758221736</v>
      </c>
      <c r="BF10" s="29">
        <v>164.77441829405811</v>
      </c>
      <c r="BG10" s="29">
        <v>44280.817744615095</v>
      </c>
      <c r="BH10" s="29">
        <v>64886.282288574817</v>
      </c>
      <c r="BI10" s="29">
        <v>6763.6272365588757</v>
      </c>
      <c r="BJ10" s="29">
        <v>10758.545270239973</v>
      </c>
      <c r="BK10" s="29">
        <v>469.4860594342374</v>
      </c>
      <c r="BL10" s="29">
        <v>32367.012213991529</v>
      </c>
      <c r="BM10" s="29">
        <v>81372.357532170645</v>
      </c>
      <c r="BN10" s="29">
        <v>28746.669725770858</v>
      </c>
      <c r="BO10" s="29">
        <v>9165.5215580921467</v>
      </c>
      <c r="BP10" s="29">
        <v>14223.078454539695</v>
      </c>
      <c r="BQ10" s="29">
        <v>899.00897831791917</v>
      </c>
      <c r="BR10" s="29">
        <v>32143.391202227038</v>
      </c>
      <c r="BS10" s="29">
        <v>0</v>
      </c>
      <c r="BT10" s="59">
        <f t="shared" si="0"/>
        <v>2695097.8348045973</v>
      </c>
      <c r="BU10" s="29">
        <v>1818441.6415465351</v>
      </c>
      <c r="BV10" s="29">
        <v>0</v>
      </c>
      <c r="BW10" s="29">
        <v>23164.749271171473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181110.18734728071</v>
      </c>
      <c r="CE10" s="29">
        <v>0</v>
      </c>
      <c r="CF10" s="29">
        <v>69318.000000000015</v>
      </c>
      <c r="CG10" s="29">
        <v>0</v>
      </c>
      <c r="CH10" s="29">
        <v>-69138.211334653693</v>
      </c>
      <c r="CI10" s="29">
        <v>5684351.8435551971</v>
      </c>
      <c r="CJ10" s="38">
        <f t="shared" si="1"/>
        <v>10402346.045190128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4255.8895699500872</v>
      </c>
      <c r="D11" s="29">
        <v>35.14529499335373</v>
      </c>
      <c r="E11" s="29">
        <v>86.367096481751872</v>
      </c>
      <c r="F11" s="29">
        <v>11021.993753700837</v>
      </c>
      <c r="G11" s="29">
        <v>48910.297081206249</v>
      </c>
      <c r="H11" s="29">
        <v>6057.732984922307</v>
      </c>
      <c r="I11" s="29">
        <v>528943.90963711031</v>
      </c>
      <c r="J11" s="29">
        <v>16790.687940608517</v>
      </c>
      <c r="K11" s="29">
        <v>8342.1620503286322</v>
      </c>
      <c r="L11" s="29">
        <v>265.56402556681576</v>
      </c>
      <c r="M11" s="29">
        <v>31979.638112209519</v>
      </c>
      <c r="N11" s="29">
        <v>5913.1150750696825</v>
      </c>
      <c r="O11" s="29">
        <v>28890.254665683169</v>
      </c>
      <c r="P11" s="29">
        <v>41379.411108494249</v>
      </c>
      <c r="Q11" s="29">
        <v>22835.183963765499</v>
      </c>
      <c r="R11" s="29">
        <v>112079.79735935593</v>
      </c>
      <c r="S11" s="29">
        <v>29055.604819144341</v>
      </c>
      <c r="T11" s="29">
        <v>17047.678781349201</v>
      </c>
      <c r="U11" s="29">
        <v>107388.66664735597</v>
      </c>
      <c r="V11" s="29">
        <v>8104.3828679379485</v>
      </c>
      <c r="W11" s="29">
        <v>26979.197298387131</v>
      </c>
      <c r="X11" s="29">
        <v>431738.46318031132</v>
      </c>
      <c r="Y11" s="29">
        <v>32942.458724013755</v>
      </c>
      <c r="Z11" s="29">
        <v>68269.046055184648</v>
      </c>
      <c r="AA11" s="29">
        <v>101.43631502749297</v>
      </c>
      <c r="AB11" s="29">
        <v>47900.904611644233</v>
      </c>
      <c r="AC11" s="29">
        <v>6557380.3948009051</v>
      </c>
      <c r="AD11" s="29">
        <v>7443.3301814615825</v>
      </c>
      <c r="AE11" s="29">
        <v>203468.09203336941</v>
      </c>
      <c r="AF11" s="29">
        <v>17327.199880456781</v>
      </c>
      <c r="AG11" s="29">
        <v>16791.434692361119</v>
      </c>
      <c r="AH11" s="29">
        <v>468.51629065942757</v>
      </c>
      <c r="AI11" s="29">
        <v>145.23687148780027</v>
      </c>
      <c r="AJ11" s="29">
        <v>20901.724679164025</v>
      </c>
      <c r="AK11" s="29">
        <v>1596.9338212726921</v>
      </c>
      <c r="AL11" s="29">
        <v>2472.8040793536065</v>
      </c>
      <c r="AM11" s="29">
        <v>1107.2848705611013</v>
      </c>
      <c r="AN11" s="29">
        <v>9223.9616406002351</v>
      </c>
      <c r="AO11" s="29">
        <v>3964.8196655304378</v>
      </c>
      <c r="AP11" s="29">
        <v>4959.004850644923</v>
      </c>
      <c r="AQ11" s="29">
        <v>909.31895666226455</v>
      </c>
      <c r="AR11" s="29">
        <v>374.36421424105259</v>
      </c>
      <c r="AS11" s="29">
        <v>558.96628543846828</v>
      </c>
      <c r="AT11" s="29">
        <v>237.87318897030022</v>
      </c>
      <c r="AU11" s="29">
        <v>386.38944402047542</v>
      </c>
      <c r="AV11" s="29">
        <v>1867.2856942393241</v>
      </c>
      <c r="AW11" s="29">
        <v>639.61983123729794</v>
      </c>
      <c r="AX11" s="29">
        <v>6641.7590884201818</v>
      </c>
      <c r="AY11" s="29">
        <v>5536.239766547129</v>
      </c>
      <c r="AZ11" s="29">
        <v>4825.9921960621241</v>
      </c>
      <c r="BA11" s="29">
        <v>6.6968363839228919</v>
      </c>
      <c r="BB11" s="29">
        <v>1874.5776337879129</v>
      </c>
      <c r="BC11" s="29">
        <v>913.9896943016995</v>
      </c>
      <c r="BD11" s="29">
        <v>3942.6788995719635</v>
      </c>
      <c r="BE11" s="29">
        <v>1980.6736864199468</v>
      </c>
      <c r="BF11" s="29">
        <v>68.527604802220395</v>
      </c>
      <c r="BG11" s="29">
        <v>52819.73843298397</v>
      </c>
      <c r="BH11" s="29">
        <v>5634.8373724127368</v>
      </c>
      <c r="BI11" s="29">
        <v>599.46958474753046</v>
      </c>
      <c r="BJ11" s="29">
        <v>3621.9059296267037</v>
      </c>
      <c r="BK11" s="29">
        <v>206.29138526585027</v>
      </c>
      <c r="BL11" s="29">
        <v>1814.2072818353472</v>
      </c>
      <c r="BM11" s="29">
        <v>3377.4081212799338</v>
      </c>
      <c r="BN11" s="29">
        <v>44019.843144425278</v>
      </c>
      <c r="BO11" s="29">
        <v>20263.586369489403</v>
      </c>
      <c r="BP11" s="29">
        <v>3185.078505903899</v>
      </c>
      <c r="BQ11" s="29">
        <v>10054.825982664988</v>
      </c>
      <c r="BR11" s="29">
        <v>2973.1707539787803</v>
      </c>
      <c r="BS11" s="29">
        <v>0</v>
      </c>
      <c r="BT11" s="59">
        <f t="shared" si="0"/>
        <v>8663901.0432633553</v>
      </c>
      <c r="BU11" s="29">
        <v>510262.14319902583</v>
      </c>
      <c r="BV11" s="29">
        <v>0</v>
      </c>
      <c r="BW11" s="29">
        <v>4.6826528486120527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170670.72449692266</v>
      </c>
      <c r="CE11" s="29">
        <v>0</v>
      </c>
      <c r="CF11" s="29">
        <v>34936</v>
      </c>
      <c r="CG11" s="29">
        <v>0</v>
      </c>
      <c r="CH11" s="29">
        <v>6992.3727011941555</v>
      </c>
      <c r="CI11" s="29">
        <v>2932005.0476110065</v>
      </c>
      <c r="CJ11" s="38">
        <f t="shared" si="1"/>
        <v>12318772.013924353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7497.8652117959273</v>
      </c>
      <c r="D12" s="29">
        <v>30.970176851959778</v>
      </c>
      <c r="E12" s="29">
        <v>39.005034698454708</v>
      </c>
      <c r="F12" s="29">
        <v>12866.114433905535</v>
      </c>
      <c r="G12" s="29">
        <v>902190.96254198242</v>
      </c>
      <c r="H12" s="29">
        <v>7815.6290502457396</v>
      </c>
      <c r="I12" s="29">
        <v>18038.282138509614</v>
      </c>
      <c r="J12" s="29">
        <v>146292.86582705355</v>
      </c>
      <c r="K12" s="29">
        <v>209693.83017332866</v>
      </c>
      <c r="L12" s="29">
        <v>179.30978878890988</v>
      </c>
      <c r="M12" s="29">
        <v>208125.21069767428</v>
      </c>
      <c r="N12" s="29">
        <v>111474.15993235346</v>
      </c>
      <c r="O12" s="29">
        <v>111907.18088240793</v>
      </c>
      <c r="P12" s="29">
        <v>30980.092847802091</v>
      </c>
      <c r="Q12" s="29">
        <v>6848.7336925173095</v>
      </c>
      <c r="R12" s="29">
        <v>58481.266239457982</v>
      </c>
      <c r="S12" s="29">
        <v>31171.376402508056</v>
      </c>
      <c r="T12" s="29">
        <v>20292.917484981226</v>
      </c>
      <c r="U12" s="29">
        <v>48218.264767964341</v>
      </c>
      <c r="V12" s="29">
        <v>4241.2214346448254</v>
      </c>
      <c r="W12" s="29">
        <v>736.44715573061387</v>
      </c>
      <c r="X12" s="29">
        <v>73160.212361924641</v>
      </c>
      <c r="Y12" s="29">
        <v>8065.1399401541012</v>
      </c>
      <c r="Z12" s="29">
        <v>1932.4525290433301</v>
      </c>
      <c r="AA12" s="29">
        <v>62.335155645870522</v>
      </c>
      <c r="AB12" s="29">
        <v>47542.550969442782</v>
      </c>
      <c r="AC12" s="29">
        <v>2773.6957175301545</v>
      </c>
      <c r="AD12" s="29">
        <v>140029.30250943644</v>
      </c>
      <c r="AE12" s="29">
        <v>1595392.3314668362</v>
      </c>
      <c r="AF12" s="29">
        <v>193162.16054266872</v>
      </c>
      <c r="AG12" s="29">
        <v>27023.103584278251</v>
      </c>
      <c r="AH12" s="29">
        <v>471.63663340937677</v>
      </c>
      <c r="AI12" s="29">
        <v>683.14620839772692</v>
      </c>
      <c r="AJ12" s="29">
        <v>1731.1569010087453</v>
      </c>
      <c r="AK12" s="29">
        <v>17510.678101061301</v>
      </c>
      <c r="AL12" s="29">
        <v>6756.1444673829546</v>
      </c>
      <c r="AM12" s="29">
        <v>18256.547709136765</v>
      </c>
      <c r="AN12" s="29">
        <v>1555.3315563400583</v>
      </c>
      <c r="AO12" s="29">
        <v>30811.085056666885</v>
      </c>
      <c r="AP12" s="29">
        <v>14375.54215670602</v>
      </c>
      <c r="AQ12" s="29">
        <v>6734.3434056552396</v>
      </c>
      <c r="AR12" s="29">
        <v>1882.3488846595878</v>
      </c>
      <c r="AS12" s="29">
        <v>1708.575647259446</v>
      </c>
      <c r="AT12" s="29">
        <v>769.84405813781927</v>
      </c>
      <c r="AU12" s="29">
        <v>437.80272553736955</v>
      </c>
      <c r="AV12" s="29">
        <v>131.36503394895294</v>
      </c>
      <c r="AW12" s="29">
        <v>28.389352152434149</v>
      </c>
      <c r="AX12" s="29">
        <v>10903.196881178508</v>
      </c>
      <c r="AY12" s="29">
        <v>8120.8997698998219</v>
      </c>
      <c r="AZ12" s="29">
        <v>5776.3747771059316</v>
      </c>
      <c r="BA12" s="29">
        <v>4.3119754485880932</v>
      </c>
      <c r="BB12" s="29">
        <v>8589.4107342862917</v>
      </c>
      <c r="BC12" s="29">
        <v>3999.3358855244678</v>
      </c>
      <c r="BD12" s="29">
        <v>3241.539581681749</v>
      </c>
      <c r="BE12" s="29">
        <v>1587.2114539072861</v>
      </c>
      <c r="BF12" s="29">
        <v>207.38535437073719</v>
      </c>
      <c r="BG12" s="29">
        <v>71673.078070040501</v>
      </c>
      <c r="BH12" s="29">
        <v>26743.19996842567</v>
      </c>
      <c r="BI12" s="29">
        <v>1046.204684394442</v>
      </c>
      <c r="BJ12" s="29">
        <v>16864.978327611301</v>
      </c>
      <c r="BK12" s="29">
        <v>237.98028351109187</v>
      </c>
      <c r="BL12" s="29">
        <v>12139.363025435345</v>
      </c>
      <c r="BM12" s="29">
        <v>45213.083367667408</v>
      </c>
      <c r="BN12" s="29">
        <v>6161.6994307001187</v>
      </c>
      <c r="BO12" s="29">
        <v>3255.7860741947279</v>
      </c>
      <c r="BP12" s="29">
        <v>5054.8139746447314</v>
      </c>
      <c r="BQ12" s="29">
        <v>3582.3879114097977</v>
      </c>
      <c r="BR12" s="29">
        <v>857.45206653925322</v>
      </c>
      <c r="BS12" s="29">
        <v>0</v>
      </c>
      <c r="BT12" s="59">
        <f t="shared" si="0"/>
        <v>4365368.6221876014</v>
      </c>
      <c r="BU12" s="29">
        <v>233471.74060893708</v>
      </c>
      <c r="BV12" s="29">
        <v>0</v>
      </c>
      <c r="BW12" s="29">
        <v>56791.890249335775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17172.646413085076</v>
      </c>
      <c r="CE12" s="29">
        <v>0</v>
      </c>
      <c r="CF12" s="29">
        <v>33157</v>
      </c>
      <c r="CG12" s="29">
        <v>0</v>
      </c>
      <c r="CH12" s="29">
        <v>-83390.122348752004</v>
      </c>
      <c r="CI12" s="29">
        <v>4117715.9435983812</v>
      </c>
      <c r="CJ12" s="38">
        <f t="shared" si="1"/>
        <v>8740287.72070859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5293.6321716611847</v>
      </c>
      <c r="D13" s="29">
        <v>72.480759870675143</v>
      </c>
      <c r="E13" s="29">
        <v>179.89366350819535</v>
      </c>
      <c r="F13" s="29">
        <v>2362.6772338967612</v>
      </c>
      <c r="G13" s="29">
        <v>14178.993270048926</v>
      </c>
      <c r="H13" s="29">
        <v>3693.6065484334936</v>
      </c>
      <c r="I13" s="29">
        <v>1341.3512940324545</v>
      </c>
      <c r="J13" s="29">
        <v>70434.659904705375</v>
      </c>
      <c r="K13" s="29">
        <v>677911.58406556072</v>
      </c>
      <c r="L13" s="29">
        <v>566.11270274389574</v>
      </c>
      <c r="M13" s="29">
        <v>5379.0729861727832</v>
      </c>
      <c r="N13" s="29">
        <v>17494.293158252109</v>
      </c>
      <c r="O13" s="29">
        <v>19056.704619134034</v>
      </c>
      <c r="P13" s="29">
        <v>3756.1041864018748</v>
      </c>
      <c r="Q13" s="29">
        <v>1121.6412741827428</v>
      </c>
      <c r="R13" s="29">
        <v>5639.8521219090562</v>
      </c>
      <c r="S13" s="29">
        <v>31244.960164547345</v>
      </c>
      <c r="T13" s="29">
        <v>3918.9578294048542</v>
      </c>
      <c r="U13" s="29">
        <v>20659.37079724385</v>
      </c>
      <c r="V13" s="29">
        <v>438.78953343227653</v>
      </c>
      <c r="W13" s="29">
        <v>905.3795029299813</v>
      </c>
      <c r="X13" s="29">
        <v>17460.490301041817</v>
      </c>
      <c r="Y13" s="29">
        <v>5928.5085836418784</v>
      </c>
      <c r="Z13" s="29">
        <v>4143.9293824668312</v>
      </c>
      <c r="AA13" s="29">
        <v>214.7447393828983</v>
      </c>
      <c r="AB13" s="29">
        <v>12789.118069281052</v>
      </c>
      <c r="AC13" s="29">
        <v>56724.292650576434</v>
      </c>
      <c r="AD13" s="29">
        <v>17542.685251429128</v>
      </c>
      <c r="AE13" s="29">
        <v>269580.33437600057</v>
      </c>
      <c r="AF13" s="29">
        <v>67003.834175626544</v>
      </c>
      <c r="AG13" s="29">
        <v>9630.8236938209266</v>
      </c>
      <c r="AH13" s="29">
        <v>1029.1673954603693</v>
      </c>
      <c r="AI13" s="29">
        <v>6438.9722942620965</v>
      </c>
      <c r="AJ13" s="29">
        <v>3839.9143330855977</v>
      </c>
      <c r="AK13" s="29">
        <v>11140.701051542093</v>
      </c>
      <c r="AL13" s="29">
        <v>4625.3566509116745</v>
      </c>
      <c r="AM13" s="29">
        <v>2587141.6692066146</v>
      </c>
      <c r="AN13" s="29">
        <v>32250.022035901311</v>
      </c>
      <c r="AO13" s="29">
        <v>27865.656479159796</v>
      </c>
      <c r="AP13" s="29">
        <v>168922.44120097932</v>
      </c>
      <c r="AQ13" s="29">
        <v>43518.743950581025</v>
      </c>
      <c r="AR13" s="29">
        <v>7257.287231368181</v>
      </c>
      <c r="AS13" s="29">
        <v>23550.977554415567</v>
      </c>
      <c r="AT13" s="29">
        <v>82626.795394590867</v>
      </c>
      <c r="AU13" s="29">
        <v>856.61803783629739</v>
      </c>
      <c r="AV13" s="29">
        <v>248.23411725416261</v>
      </c>
      <c r="AW13" s="29">
        <v>49.195172793603106</v>
      </c>
      <c r="AX13" s="29">
        <v>103789.93209548664</v>
      </c>
      <c r="AY13" s="29">
        <v>39458.083160764974</v>
      </c>
      <c r="AZ13" s="29">
        <v>13566.926413154371</v>
      </c>
      <c r="BA13" s="29">
        <v>38.048957396902416</v>
      </c>
      <c r="BB13" s="29">
        <v>309910.63804827241</v>
      </c>
      <c r="BC13" s="29">
        <v>46775.144386727676</v>
      </c>
      <c r="BD13" s="29">
        <v>7434.0653557939722</v>
      </c>
      <c r="BE13" s="29">
        <v>40818.821435696329</v>
      </c>
      <c r="BF13" s="29">
        <v>616.901570010412</v>
      </c>
      <c r="BG13" s="29">
        <v>81385.273549297272</v>
      </c>
      <c r="BH13" s="29">
        <v>182967.23047364297</v>
      </c>
      <c r="BI13" s="29">
        <v>9236.3045960651252</v>
      </c>
      <c r="BJ13" s="29">
        <v>42262.144404473933</v>
      </c>
      <c r="BK13" s="29">
        <v>2872.7293259045655</v>
      </c>
      <c r="BL13" s="29">
        <v>11755.131675295801</v>
      </c>
      <c r="BM13" s="29">
        <v>8743.0805021475862</v>
      </c>
      <c r="BN13" s="29">
        <v>48452.627403037928</v>
      </c>
      <c r="BO13" s="29">
        <v>20331.169519518677</v>
      </c>
      <c r="BP13" s="29">
        <v>46910.955993304044</v>
      </c>
      <c r="BQ13" s="29">
        <v>1985.659423490996</v>
      </c>
      <c r="BR13" s="29">
        <v>4333.3838908845646</v>
      </c>
      <c r="BS13" s="29">
        <v>0</v>
      </c>
      <c r="BT13" s="59">
        <f t="shared" si="0"/>
        <v>5371674.8832984632</v>
      </c>
      <c r="BU13" s="29">
        <v>59005.011036887881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14386.238178938562</v>
      </c>
      <c r="CE13" s="29">
        <v>0</v>
      </c>
      <c r="CF13" s="29">
        <v>76546.15122315925</v>
      </c>
      <c r="CG13" s="29">
        <v>0</v>
      </c>
      <c r="CH13" s="29">
        <v>17062.397533345862</v>
      </c>
      <c r="CI13" s="29">
        <v>1277570.982732004</v>
      </c>
      <c r="CJ13" s="38">
        <f t="shared" si="1"/>
        <v>6816245.6640027985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576945.80194342777</v>
      </c>
      <c r="D14" s="29">
        <v>41097.14684655716</v>
      </c>
      <c r="E14" s="29">
        <v>144774.48765031912</v>
      </c>
      <c r="F14" s="29">
        <v>60244.638742070994</v>
      </c>
      <c r="G14" s="29">
        <v>109092.7283251468</v>
      </c>
      <c r="H14" s="29">
        <v>5422.1559015440989</v>
      </c>
      <c r="I14" s="29">
        <v>16201.910920128583</v>
      </c>
      <c r="J14" s="29">
        <v>4949.1086800606517</v>
      </c>
      <c r="K14" s="29">
        <v>3651.5524488449778</v>
      </c>
      <c r="L14" s="29">
        <v>379261.15450118849</v>
      </c>
      <c r="M14" s="29">
        <v>9301.7865314403043</v>
      </c>
      <c r="N14" s="29">
        <v>7062.5886082985608</v>
      </c>
      <c r="O14" s="29">
        <v>13186.230741460098</v>
      </c>
      <c r="P14" s="29">
        <v>96579.563426300272</v>
      </c>
      <c r="Q14" s="29">
        <v>7000.1194776622287</v>
      </c>
      <c r="R14" s="29">
        <v>88150.373930192203</v>
      </c>
      <c r="S14" s="29">
        <v>5327.9829428318626</v>
      </c>
      <c r="T14" s="29">
        <v>6983.6175047064553</v>
      </c>
      <c r="U14" s="29">
        <v>70375.976338434266</v>
      </c>
      <c r="V14" s="29">
        <v>6176.0576837868166</v>
      </c>
      <c r="W14" s="29">
        <v>3095.567964046319</v>
      </c>
      <c r="X14" s="29">
        <v>20295.758648069801</v>
      </c>
      <c r="Y14" s="29">
        <v>49311.597135838107</v>
      </c>
      <c r="Z14" s="29">
        <v>89318.632728242868</v>
      </c>
      <c r="AA14" s="29">
        <v>5933.4672545206595</v>
      </c>
      <c r="AB14" s="29">
        <v>140449.10626809622</v>
      </c>
      <c r="AC14" s="29">
        <v>1242449.1972623195</v>
      </c>
      <c r="AD14" s="29">
        <v>247478.7775278897</v>
      </c>
      <c r="AE14" s="29">
        <v>395715.64140685374</v>
      </c>
      <c r="AF14" s="29">
        <v>96410.42016803319</v>
      </c>
      <c r="AG14" s="29">
        <v>1684769.9669407182</v>
      </c>
      <c r="AH14" s="29">
        <v>196978.52873226433</v>
      </c>
      <c r="AI14" s="29">
        <v>58472.751752289034</v>
      </c>
      <c r="AJ14" s="29">
        <v>159721.59489779649</v>
      </c>
      <c r="AK14" s="29">
        <v>77936.147211952746</v>
      </c>
      <c r="AL14" s="29">
        <v>40371.617701730094</v>
      </c>
      <c r="AM14" s="29">
        <v>3987.5273752112448</v>
      </c>
      <c r="AN14" s="29">
        <v>8970.4655043481453</v>
      </c>
      <c r="AO14" s="29">
        <v>13972.816255425503</v>
      </c>
      <c r="AP14" s="29">
        <v>16436.956251702755</v>
      </c>
      <c r="AQ14" s="29">
        <v>26716.063913929669</v>
      </c>
      <c r="AR14" s="29">
        <v>2874.5704741338982</v>
      </c>
      <c r="AS14" s="29">
        <v>2125.1408421349784</v>
      </c>
      <c r="AT14" s="29">
        <v>15123.10295689233</v>
      </c>
      <c r="AU14" s="29">
        <v>45397.425440590239</v>
      </c>
      <c r="AV14" s="29">
        <v>24391.251327585742</v>
      </c>
      <c r="AW14" s="29">
        <v>7281.6934056136406</v>
      </c>
      <c r="AX14" s="29">
        <v>48848.205927829651</v>
      </c>
      <c r="AY14" s="29">
        <v>39818.932345977388</v>
      </c>
      <c r="AZ14" s="29">
        <v>1937.1383043398798</v>
      </c>
      <c r="BA14" s="29">
        <v>2646.7431961380112</v>
      </c>
      <c r="BB14" s="29">
        <v>7449.4431165441265</v>
      </c>
      <c r="BC14" s="29">
        <v>14027.392175850511</v>
      </c>
      <c r="BD14" s="29">
        <v>28583.291520337225</v>
      </c>
      <c r="BE14" s="29">
        <v>7106.6903035695159</v>
      </c>
      <c r="BF14" s="29">
        <v>1346.4142880739621</v>
      </c>
      <c r="BG14" s="29">
        <v>190814.81124907653</v>
      </c>
      <c r="BH14" s="29">
        <v>278513.6808552806</v>
      </c>
      <c r="BI14" s="29">
        <v>2002.1538156572308</v>
      </c>
      <c r="BJ14" s="29">
        <v>49469.532819595996</v>
      </c>
      <c r="BK14" s="29">
        <v>3876.29211091257</v>
      </c>
      <c r="BL14" s="29">
        <v>18189.743483578153</v>
      </c>
      <c r="BM14" s="29">
        <v>26633.342396341766</v>
      </c>
      <c r="BN14" s="29">
        <v>17129.570031491399</v>
      </c>
      <c r="BO14" s="29">
        <v>14458.538431193308</v>
      </c>
      <c r="BP14" s="29">
        <v>12534.65477173221</v>
      </c>
      <c r="BQ14" s="29">
        <v>16452.743952647845</v>
      </c>
      <c r="BR14" s="29">
        <v>23121.834099461008</v>
      </c>
      <c r="BS14" s="29">
        <v>0</v>
      </c>
      <c r="BT14" s="59">
        <f t="shared" si="0"/>
        <v>7132731.9196882574</v>
      </c>
      <c r="BU14" s="29">
        <v>4129509.8741292255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7621</v>
      </c>
      <c r="CG14" s="29">
        <v>0</v>
      </c>
      <c r="CH14" s="29">
        <v>838816.19467490132</v>
      </c>
      <c r="CI14" s="29">
        <v>8295174.2613312639</v>
      </c>
      <c r="CJ14" s="38">
        <f t="shared" si="1"/>
        <v>20403853.249823648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506564.34664120793</v>
      </c>
      <c r="D15" s="29">
        <v>197.33682911046134</v>
      </c>
      <c r="E15" s="29">
        <v>1381.4633982357452</v>
      </c>
      <c r="F15" s="29">
        <v>146222.3682833577</v>
      </c>
      <c r="G15" s="29">
        <v>1161440.4525829409</v>
      </c>
      <c r="H15" s="29">
        <v>77587.688037111744</v>
      </c>
      <c r="I15" s="29">
        <v>42782.865547563633</v>
      </c>
      <c r="J15" s="29">
        <v>73502.497245892198</v>
      </c>
      <c r="K15" s="29">
        <v>12118.233264098206</v>
      </c>
      <c r="L15" s="29">
        <v>322906.30955876783</v>
      </c>
      <c r="M15" s="29">
        <v>4218624.0046909265</v>
      </c>
      <c r="N15" s="29">
        <v>882897.89767511724</v>
      </c>
      <c r="O15" s="29">
        <v>289552.3969578637</v>
      </c>
      <c r="P15" s="29">
        <v>276048.95594641491</v>
      </c>
      <c r="Q15" s="29">
        <v>58887.85103783619</v>
      </c>
      <c r="R15" s="29">
        <v>198567.7759392419</v>
      </c>
      <c r="S15" s="29">
        <v>191103.35774167522</v>
      </c>
      <c r="T15" s="29">
        <v>56893.795033931587</v>
      </c>
      <c r="U15" s="29">
        <v>277450.02022400737</v>
      </c>
      <c r="V15" s="29">
        <v>19281.155206787622</v>
      </c>
      <c r="W15" s="29">
        <v>29560.632842379011</v>
      </c>
      <c r="X15" s="29">
        <v>104917.63518770866</v>
      </c>
      <c r="Y15" s="29">
        <v>62517.274750008677</v>
      </c>
      <c r="Z15" s="29">
        <v>25513.015415734517</v>
      </c>
      <c r="AA15" s="29">
        <v>435.15304368385029</v>
      </c>
      <c r="AB15" s="29">
        <v>45477.359150270262</v>
      </c>
      <c r="AC15" s="29">
        <v>503944.67193752551</v>
      </c>
      <c r="AD15" s="29">
        <v>60128.065596556757</v>
      </c>
      <c r="AE15" s="29">
        <v>232152.06560746123</v>
      </c>
      <c r="AF15" s="29">
        <v>46516.806328912062</v>
      </c>
      <c r="AG15" s="29">
        <v>44711.038229113525</v>
      </c>
      <c r="AH15" s="29">
        <v>3587.7082481131056</v>
      </c>
      <c r="AI15" s="29">
        <v>316.64099821896019</v>
      </c>
      <c r="AJ15" s="29">
        <v>23973.05033766909</v>
      </c>
      <c r="AK15" s="29">
        <v>1487.4827149734931</v>
      </c>
      <c r="AL15" s="29">
        <v>56251.143350555751</v>
      </c>
      <c r="AM15" s="29">
        <v>6817.2098480650011</v>
      </c>
      <c r="AN15" s="29">
        <v>39217.864375411329</v>
      </c>
      <c r="AO15" s="29">
        <v>4403.8411924591601</v>
      </c>
      <c r="AP15" s="29">
        <v>24937.269141562185</v>
      </c>
      <c r="AQ15" s="29">
        <v>6483.5101678636147</v>
      </c>
      <c r="AR15" s="29">
        <v>2508.4922327716431</v>
      </c>
      <c r="AS15" s="29">
        <v>3064.9031358756774</v>
      </c>
      <c r="AT15" s="29">
        <v>1048.6110573213045</v>
      </c>
      <c r="AU15" s="29">
        <v>4526.4704889848344</v>
      </c>
      <c r="AV15" s="29">
        <v>2844.9712734869654</v>
      </c>
      <c r="AW15" s="29">
        <v>22.548974240591086</v>
      </c>
      <c r="AX15" s="29">
        <v>15356.930582021356</v>
      </c>
      <c r="AY15" s="29">
        <v>29581.223959017156</v>
      </c>
      <c r="AZ15" s="29">
        <v>632621.29703769239</v>
      </c>
      <c r="BA15" s="29">
        <v>48.096200644862776</v>
      </c>
      <c r="BB15" s="29">
        <v>4056.9083394648037</v>
      </c>
      <c r="BC15" s="29">
        <v>71111.286931614246</v>
      </c>
      <c r="BD15" s="29">
        <v>17220.548316912867</v>
      </c>
      <c r="BE15" s="29">
        <v>7783.4550430670188</v>
      </c>
      <c r="BF15" s="29">
        <v>264.47683042302742</v>
      </c>
      <c r="BG15" s="29">
        <v>351023.0981778031</v>
      </c>
      <c r="BH15" s="29">
        <v>107122.49438077702</v>
      </c>
      <c r="BI15" s="29">
        <v>3674.5272311648896</v>
      </c>
      <c r="BJ15" s="29">
        <v>141311.91284082909</v>
      </c>
      <c r="BK15" s="29">
        <v>1202.4889004564939</v>
      </c>
      <c r="BL15" s="29">
        <v>682454.90522949223</v>
      </c>
      <c r="BM15" s="29">
        <v>144586.49877270509</v>
      </c>
      <c r="BN15" s="29">
        <v>21369.422539490552</v>
      </c>
      <c r="BO15" s="29">
        <v>10049.332951388125</v>
      </c>
      <c r="BP15" s="29">
        <v>21020.359879803193</v>
      </c>
      <c r="BQ15" s="29">
        <v>2077.6157409550378</v>
      </c>
      <c r="BR15" s="29">
        <v>141497.92075472415</v>
      </c>
      <c r="BS15" s="29">
        <v>0</v>
      </c>
      <c r="BT15" s="59">
        <f t="shared" si="0"/>
        <v>12556811.008109452</v>
      </c>
      <c r="BU15" s="29">
        <v>1364359.7862138592</v>
      </c>
      <c r="BV15" s="29">
        <v>0</v>
      </c>
      <c r="BW15" s="29">
        <v>93809.828956570156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12723.179693563585</v>
      </c>
      <c r="CE15" s="29">
        <v>0</v>
      </c>
      <c r="CF15" s="29">
        <v>2435173</v>
      </c>
      <c r="CG15" s="29">
        <v>0</v>
      </c>
      <c r="CH15" s="29">
        <v>-122106.28539247133</v>
      </c>
      <c r="CI15" s="29">
        <v>32864935.718060546</v>
      </c>
      <c r="CJ15" s="38">
        <f t="shared" si="1"/>
        <v>49205706.235641524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212779.22244134039</v>
      </c>
      <c r="D16" s="29">
        <v>510.23801577760219</v>
      </c>
      <c r="E16" s="29">
        <v>87.917494656322077</v>
      </c>
      <c r="F16" s="29">
        <v>4362.6556454447091</v>
      </c>
      <c r="G16" s="29">
        <v>625804.2408371194</v>
      </c>
      <c r="H16" s="29">
        <v>3099.6235403495848</v>
      </c>
      <c r="I16" s="29">
        <v>1523.4155060650432</v>
      </c>
      <c r="J16" s="29">
        <v>883.27910368284938</v>
      </c>
      <c r="K16" s="29">
        <v>300.21629144494108</v>
      </c>
      <c r="L16" s="29">
        <v>2387.8891475383698</v>
      </c>
      <c r="M16" s="29">
        <v>243335.36747149832</v>
      </c>
      <c r="N16" s="29">
        <v>3394103.8901677425</v>
      </c>
      <c r="O16" s="29">
        <v>2776.7309875054998</v>
      </c>
      <c r="P16" s="29">
        <v>2539.5614739117218</v>
      </c>
      <c r="Q16" s="29">
        <v>37.699029901552088</v>
      </c>
      <c r="R16" s="29">
        <v>2683.7585778247067</v>
      </c>
      <c r="S16" s="29">
        <v>53581.44348294966</v>
      </c>
      <c r="T16" s="29">
        <v>1096.2914055772003</v>
      </c>
      <c r="U16" s="29">
        <v>7815.2772907381559</v>
      </c>
      <c r="V16" s="29">
        <v>277.50241772110837</v>
      </c>
      <c r="W16" s="29">
        <v>162.47005975200167</v>
      </c>
      <c r="X16" s="29">
        <v>21742.224102250308</v>
      </c>
      <c r="Y16" s="29">
        <v>2438.6125662872346</v>
      </c>
      <c r="Z16" s="29">
        <v>7789.7630111245244</v>
      </c>
      <c r="AA16" s="29">
        <v>1523.281711665235</v>
      </c>
      <c r="AB16" s="29">
        <v>13076.551146041902</v>
      </c>
      <c r="AC16" s="29">
        <v>15284.946951663642</v>
      </c>
      <c r="AD16" s="29">
        <v>6140.5760911602247</v>
      </c>
      <c r="AE16" s="29">
        <v>109211.13761112622</v>
      </c>
      <c r="AF16" s="29">
        <v>26059.800426166545</v>
      </c>
      <c r="AG16" s="29">
        <v>9396.660397672098</v>
      </c>
      <c r="AH16" s="29">
        <v>9592.0810649502437</v>
      </c>
      <c r="AI16" s="29">
        <v>737.7865714808147</v>
      </c>
      <c r="AJ16" s="29">
        <v>30024.880447028725</v>
      </c>
      <c r="AK16" s="29">
        <v>3638.4485299268063</v>
      </c>
      <c r="AL16" s="29">
        <v>10336.263540442291</v>
      </c>
      <c r="AM16" s="29">
        <v>6747.2121503993203</v>
      </c>
      <c r="AN16" s="29">
        <v>6488.2719288318722</v>
      </c>
      <c r="AO16" s="29">
        <v>6947.9392943221073</v>
      </c>
      <c r="AP16" s="29">
        <v>65097.695206431694</v>
      </c>
      <c r="AQ16" s="29">
        <v>30357.998091136844</v>
      </c>
      <c r="AR16" s="29">
        <v>1178.8831125842057</v>
      </c>
      <c r="AS16" s="29">
        <v>2759.069043116493</v>
      </c>
      <c r="AT16" s="29">
        <v>8352.4439165158055</v>
      </c>
      <c r="AU16" s="29">
        <v>7422.3699885971164</v>
      </c>
      <c r="AV16" s="29">
        <v>1434.6309553316132</v>
      </c>
      <c r="AW16" s="29">
        <v>316.45095182535817</v>
      </c>
      <c r="AX16" s="29">
        <v>62133.036418632706</v>
      </c>
      <c r="AY16" s="29">
        <v>59569.048287534635</v>
      </c>
      <c r="AZ16" s="29">
        <v>333129.59002651006</v>
      </c>
      <c r="BA16" s="29">
        <v>174.88962760829452</v>
      </c>
      <c r="BB16" s="29">
        <v>12964.781295596425</v>
      </c>
      <c r="BC16" s="29">
        <v>101247.31847084804</v>
      </c>
      <c r="BD16" s="29">
        <v>74858.793601472309</v>
      </c>
      <c r="BE16" s="29">
        <v>17906.961950050187</v>
      </c>
      <c r="BF16" s="29">
        <v>199.44686572132028</v>
      </c>
      <c r="BG16" s="29">
        <v>42101.686345402988</v>
      </c>
      <c r="BH16" s="29">
        <v>111968.63175754729</v>
      </c>
      <c r="BI16" s="29">
        <v>17566.915406582844</v>
      </c>
      <c r="BJ16" s="29">
        <v>118492.77030626597</v>
      </c>
      <c r="BK16" s="29">
        <v>1618.2050048443557</v>
      </c>
      <c r="BL16" s="29">
        <v>1571623.0836845646</v>
      </c>
      <c r="BM16" s="29">
        <v>254082.06889321268</v>
      </c>
      <c r="BN16" s="29">
        <v>7735.7213474232231</v>
      </c>
      <c r="BO16" s="29">
        <v>3570.5264365169737</v>
      </c>
      <c r="BP16" s="29">
        <v>11628.163348287573</v>
      </c>
      <c r="BQ16" s="29">
        <v>1874.6986243125625</v>
      </c>
      <c r="BR16" s="29">
        <v>4077.57864854332</v>
      </c>
      <c r="BS16" s="29">
        <v>0</v>
      </c>
      <c r="BT16" s="59">
        <f t="shared" si="0"/>
        <v>7772768.5855441019</v>
      </c>
      <c r="BU16" s="29">
        <v>867334.36984094558</v>
      </c>
      <c r="BV16" s="29">
        <v>0</v>
      </c>
      <c r="BW16" s="29">
        <v>543478.07015744364</v>
      </c>
      <c r="BX16" s="29">
        <v>0</v>
      </c>
      <c r="BY16" s="29">
        <v>0</v>
      </c>
      <c r="BZ16" s="29">
        <v>89711.598779689288</v>
      </c>
      <c r="CA16" s="29">
        <v>26963.513397009403</v>
      </c>
      <c r="CB16" s="29">
        <v>0</v>
      </c>
      <c r="CC16" s="29">
        <v>0</v>
      </c>
      <c r="CD16" s="29">
        <v>77443.325956687913</v>
      </c>
      <c r="CE16" s="29">
        <v>0</v>
      </c>
      <c r="CF16" s="29">
        <v>11913576.999999996</v>
      </c>
      <c r="CG16" s="29">
        <v>0</v>
      </c>
      <c r="CH16" s="29">
        <v>1375613.2516250352</v>
      </c>
      <c r="CI16" s="29">
        <v>121369944.16265906</v>
      </c>
      <c r="CJ16" s="38">
        <f t="shared" si="1"/>
        <v>144036833.87795997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65543.731504319992</v>
      </c>
      <c r="D17" s="29">
        <v>499.01462529774295</v>
      </c>
      <c r="E17" s="29">
        <v>4074.7221191252765</v>
      </c>
      <c r="F17" s="29">
        <v>32507.844538595749</v>
      </c>
      <c r="G17" s="29">
        <v>910279.53246557363</v>
      </c>
      <c r="H17" s="29">
        <v>72379.189123419637</v>
      </c>
      <c r="I17" s="29">
        <v>45539.420420609982</v>
      </c>
      <c r="J17" s="29">
        <v>61191.575585625498</v>
      </c>
      <c r="K17" s="29">
        <v>40917.643820646714</v>
      </c>
      <c r="L17" s="29">
        <v>4988.0029830846634</v>
      </c>
      <c r="M17" s="29">
        <v>297267.61177965259</v>
      </c>
      <c r="N17" s="29">
        <v>241355.00519174934</v>
      </c>
      <c r="O17" s="29">
        <v>724659.88367558981</v>
      </c>
      <c r="P17" s="29">
        <v>92806.513466006087</v>
      </c>
      <c r="Q17" s="29">
        <v>44892.963342203489</v>
      </c>
      <c r="R17" s="29">
        <v>233366.3086536128</v>
      </c>
      <c r="S17" s="29">
        <v>199195.15666965087</v>
      </c>
      <c r="T17" s="29">
        <v>111035.4910004831</v>
      </c>
      <c r="U17" s="29">
        <v>613694.10650817771</v>
      </c>
      <c r="V17" s="29">
        <v>22762.969835405569</v>
      </c>
      <c r="W17" s="29">
        <v>73784.17861884</v>
      </c>
      <c r="X17" s="29">
        <v>310762.53892321244</v>
      </c>
      <c r="Y17" s="29">
        <v>114282.20695346735</v>
      </c>
      <c r="Z17" s="29">
        <v>25997.85459126483</v>
      </c>
      <c r="AA17" s="29">
        <v>1453.6223859123261</v>
      </c>
      <c r="AB17" s="29">
        <v>36152.523686608867</v>
      </c>
      <c r="AC17" s="29">
        <v>2358008.8256193032</v>
      </c>
      <c r="AD17" s="29">
        <v>269596.71758066624</v>
      </c>
      <c r="AE17" s="29">
        <v>1367527.4250569916</v>
      </c>
      <c r="AF17" s="29">
        <v>234767.50684480678</v>
      </c>
      <c r="AG17" s="29">
        <v>57761.456333186077</v>
      </c>
      <c r="AH17" s="29">
        <v>3661.699792072573</v>
      </c>
      <c r="AI17" s="29">
        <v>8811.6066531725319</v>
      </c>
      <c r="AJ17" s="29">
        <v>33081.869342533821</v>
      </c>
      <c r="AK17" s="29">
        <v>9525.7421854959284</v>
      </c>
      <c r="AL17" s="29">
        <v>25763.268245433603</v>
      </c>
      <c r="AM17" s="29">
        <v>12759.992263187729</v>
      </c>
      <c r="AN17" s="29">
        <v>33285.267120251825</v>
      </c>
      <c r="AO17" s="29">
        <v>22899.143534587165</v>
      </c>
      <c r="AP17" s="29">
        <v>45396.240240118655</v>
      </c>
      <c r="AQ17" s="29">
        <v>7524.6943340718462</v>
      </c>
      <c r="AR17" s="29">
        <v>3283.2926567319632</v>
      </c>
      <c r="AS17" s="29">
        <v>8384.5471520460706</v>
      </c>
      <c r="AT17" s="29">
        <v>1763.4447808478317</v>
      </c>
      <c r="AU17" s="29">
        <v>2218.6710962397274</v>
      </c>
      <c r="AV17" s="29">
        <v>12059.720925698117</v>
      </c>
      <c r="AW17" s="29">
        <v>7115.1495111685344</v>
      </c>
      <c r="AX17" s="29">
        <v>38448.727478944609</v>
      </c>
      <c r="AY17" s="29">
        <v>34352.369380484204</v>
      </c>
      <c r="AZ17" s="29">
        <v>62267.812953335793</v>
      </c>
      <c r="BA17" s="29">
        <v>176.76250677123619</v>
      </c>
      <c r="BB17" s="29">
        <v>3963.8150665330186</v>
      </c>
      <c r="BC17" s="29">
        <v>13997.157776785283</v>
      </c>
      <c r="BD17" s="29">
        <v>14273.315561578675</v>
      </c>
      <c r="BE17" s="29">
        <v>2539.1727020948388</v>
      </c>
      <c r="BF17" s="29">
        <v>1602.875443524943</v>
      </c>
      <c r="BG17" s="29">
        <v>62823.016626795186</v>
      </c>
      <c r="BH17" s="29">
        <v>172573.81392423823</v>
      </c>
      <c r="BI17" s="29">
        <v>15648.89830502294</v>
      </c>
      <c r="BJ17" s="29">
        <v>92072.352874457312</v>
      </c>
      <c r="BK17" s="29">
        <v>2392.1232736485263</v>
      </c>
      <c r="BL17" s="29">
        <v>88304.075181653287</v>
      </c>
      <c r="BM17" s="29">
        <v>101534.21195140672</v>
      </c>
      <c r="BN17" s="29">
        <v>54553.633482523401</v>
      </c>
      <c r="BO17" s="29">
        <v>32324.661021993998</v>
      </c>
      <c r="BP17" s="29">
        <v>36458.081340601086</v>
      </c>
      <c r="BQ17" s="29">
        <v>13834.069879889164</v>
      </c>
      <c r="BR17" s="29">
        <v>5041.993606328735</v>
      </c>
      <c r="BS17" s="29">
        <v>0</v>
      </c>
      <c r="BT17" s="59">
        <f t="shared" si="0"/>
        <v>9755768.8340753634</v>
      </c>
      <c r="BU17" s="29">
        <v>523811.24806282268</v>
      </c>
      <c r="BV17" s="29">
        <v>0</v>
      </c>
      <c r="BW17" s="29">
        <v>100407.1916857943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164716.15443992949</v>
      </c>
      <c r="CE17" s="29">
        <v>0</v>
      </c>
      <c r="CF17" s="29">
        <v>197248.00000000003</v>
      </c>
      <c r="CG17" s="29">
        <v>0</v>
      </c>
      <c r="CH17" s="29">
        <v>46219.084407437113</v>
      </c>
      <c r="CI17" s="29">
        <v>10836763.020989832</v>
      </c>
      <c r="CJ17" s="38">
        <f t="shared" si="1"/>
        <v>21624933.533661179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28426.902920125489</v>
      </c>
      <c r="D18" s="29">
        <v>197.60948609145822</v>
      </c>
      <c r="E18" s="29">
        <v>670.5580942646568</v>
      </c>
      <c r="F18" s="29">
        <v>101851.53172710678</v>
      </c>
      <c r="G18" s="29">
        <v>137552.44762912055</v>
      </c>
      <c r="H18" s="29">
        <v>7150.2267225492624</v>
      </c>
      <c r="I18" s="29">
        <v>129685.19818837661</v>
      </c>
      <c r="J18" s="29">
        <v>4231.53280222373</v>
      </c>
      <c r="K18" s="29">
        <v>843.62715333287838</v>
      </c>
      <c r="L18" s="29">
        <v>10128.504041307204</v>
      </c>
      <c r="M18" s="29">
        <v>83112.812947545463</v>
      </c>
      <c r="N18" s="29">
        <v>88551.673110634612</v>
      </c>
      <c r="O18" s="29">
        <v>79287.455158901066</v>
      </c>
      <c r="P18" s="29">
        <v>1820453.0634457034</v>
      </c>
      <c r="Q18" s="29">
        <v>38904.904506988634</v>
      </c>
      <c r="R18" s="29">
        <v>117945.73580078954</v>
      </c>
      <c r="S18" s="29">
        <v>45113.905279439568</v>
      </c>
      <c r="T18" s="29">
        <v>43705.655924506929</v>
      </c>
      <c r="U18" s="29">
        <v>261661.62419748562</v>
      </c>
      <c r="V18" s="29">
        <v>8728.664341677144</v>
      </c>
      <c r="W18" s="29">
        <v>36218.857800512022</v>
      </c>
      <c r="X18" s="29">
        <v>33311.017907584537</v>
      </c>
      <c r="Y18" s="29">
        <v>155097.9379020136</v>
      </c>
      <c r="Z18" s="29">
        <v>23389.212524752733</v>
      </c>
      <c r="AA18" s="29">
        <v>712.39642001786569</v>
      </c>
      <c r="AB18" s="29">
        <v>46283.334939110158</v>
      </c>
      <c r="AC18" s="29">
        <v>15651525.033663135</v>
      </c>
      <c r="AD18" s="29">
        <v>10851.748210398415</v>
      </c>
      <c r="AE18" s="29">
        <v>134583.98899394355</v>
      </c>
      <c r="AF18" s="29">
        <v>29591.573748779891</v>
      </c>
      <c r="AG18" s="29">
        <v>16755.487462487257</v>
      </c>
      <c r="AH18" s="29">
        <v>2509.457335014356</v>
      </c>
      <c r="AI18" s="29">
        <v>1393.6027606780394</v>
      </c>
      <c r="AJ18" s="29">
        <v>8680.3716533062161</v>
      </c>
      <c r="AK18" s="29">
        <v>1770.1197265829803</v>
      </c>
      <c r="AL18" s="29">
        <v>17736.759363090656</v>
      </c>
      <c r="AM18" s="29">
        <v>6189.632968365052</v>
      </c>
      <c r="AN18" s="29">
        <v>2424.1343210224759</v>
      </c>
      <c r="AO18" s="29">
        <v>6862.9105633967283</v>
      </c>
      <c r="AP18" s="29">
        <v>27349.924470217655</v>
      </c>
      <c r="AQ18" s="29">
        <v>4766.8549589944423</v>
      </c>
      <c r="AR18" s="29">
        <v>2098.3068762696644</v>
      </c>
      <c r="AS18" s="29">
        <v>3139.9854343990523</v>
      </c>
      <c r="AT18" s="29">
        <v>1028.5284274845096</v>
      </c>
      <c r="AU18" s="29">
        <v>1863.4672680494405</v>
      </c>
      <c r="AV18" s="29">
        <v>375.93627019290199</v>
      </c>
      <c r="AW18" s="29">
        <v>10.043003510057893</v>
      </c>
      <c r="AX18" s="29">
        <v>17697.489950347845</v>
      </c>
      <c r="AY18" s="29">
        <v>29716.52597406162</v>
      </c>
      <c r="AZ18" s="29">
        <v>26745.157440967945</v>
      </c>
      <c r="BA18" s="29">
        <v>59.187300849469828</v>
      </c>
      <c r="BB18" s="29">
        <v>3091.8213129908268</v>
      </c>
      <c r="BC18" s="29">
        <v>4000.5453577952603</v>
      </c>
      <c r="BD18" s="29">
        <v>11697.95213712545</v>
      </c>
      <c r="BE18" s="29">
        <v>2123.1629329532443</v>
      </c>
      <c r="BF18" s="29">
        <v>475.87896910036704</v>
      </c>
      <c r="BG18" s="29">
        <v>18642.349698771981</v>
      </c>
      <c r="BH18" s="29">
        <v>46207.456975860136</v>
      </c>
      <c r="BI18" s="29">
        <v>875.77306020578362</v>
      </c>
      <c r="BJ18" s="29">
        <v>8623.5306622388925</v>
      </c>
      <c r="BK18" s="29">
        <v>1069.6650856088595</v>
      </c>
      <c r="BL18" s="29">
        <v>27943.669325727504</v>
      </c>
      <c r="BM18" s="29">
        <v>20770.91306984302</v>
      </c>
      <c r="BN18" s="29">
        <v>4209.1053292504785</v>
      </c>
      <c r="BO18" s="29">
        <v>3515.8579327903267</v>
      </c>
      <c r="BP18" s="29">
        <v>16268.360662367615</v>
      </c>
      <c r="BQ18" s="29">
        <v>1208.1349141351468</v>
      </c>
      <c r="BR18" s="29">
        <v>3064.7548179767423</v>
      </c>
      <c r="BS18" s="29">
        <v>0</v>
      </c>
      <c r="BT18" s="59">
        <f t="shared" si="0"/>
        <v>19482731.55136244</v>
      </c>
      <c r="BU18" s="29">
        <v>1438386.9691674975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31098.975439174115</v>
      </c>
      <c r="CE18" s="29">
        <v>0</v>
      </c>
      <c r="CF18" s="29">
        <v>45032.000000000007</v>
      </c>
      <c r="CG18" s="29">
        <v>0</v>
      </c>
      <c r="CH18" s="29">
        <v>-76541.115870229507</v>
      </c>
      <c r="CI18" s="29">
        <v>4588999.9367916668</v>
      </c>
      <c r="CJ18" s="38">
        <f t="shared" si="1"/>
        <v>25509708.316890549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10396.64664664032</v>
      </c>
      <c r="D19" s="29">
        <v>52.33979916443856</v>
      </c>
      <c r="E19" s="29">
        <v>179.26931297196668</v>
      </c>
      <c r="F19" s="29">
        <v>2758.1348713110701</v>
      </c>
      <c r="G19" s="29">
        <v>24462.211327176963</v>
      </c>
      <c r="H19" s="29">
        <v>10889.435349932741</v>
      </c>
      <c r="I19" s="29">
        <v>33980.701058984378</v>
      </c>
      <c r="J19" s="29">
        <v>2438.1892634055735</v>
      </c>
      <c r="K19" s="29">
        <v>763.41977376770376</v>
      </c>
      <c r="L19" s="29">
        <v>790.64733907753418</v>
      </c>
      <c r="M19" s="29">
        <v>11205.53967998679</v>
      </c>
      <c r="N19" s="29">
        <v>23323.393274085163</v>
      </c>
      <c r="O19" s="29">
        <v>77052.63645926243</v>
      </c>
      <c r="P19" s="29">
        <v>48039.534751742438</v>
      </c>
      <c r="Q19" s="29">
        <v>243475.61565241683</v>
      </c>
      <c r="R19" s="29">
        <v>1148513.5746103646</v>
      </c>
      <c r="S19" s="29">
        <v>154684.69333479056</v>
      </c>
      <c r="T19" s="29">
        <v>105206.48372496157</v>
      </c>
      <c r="U19" s="29">
        <v>968694.62556675659</v>
      </c>
      <c r="V19" s="29">
        <v>163627.89078084263</v>
      </c>
      <c r="W19" s="29">
        <v>117679.64573075062</v>
      </c>
      <c r="X19" s="29">
        <v>72571.25487429084</v>
      </c>
      <c r="Y19" s="29">
        <v>221072.00698914262</v>
      </c>
      <c r="Z19" s="29">
        <v>6220.3333505190003</v>
      </c>
      <c r="AA19" s="29">
        <v>205.24473085120925</v>
      </c>
      <c r="AB19" s="29">
        <v>106001.77310964918</v>
      </c>
      <c r="AC19" s="29">
        <v>561697.87989186647</v>
      </c>
      <c r="AD19" s="29">
        <v>87446.226537269104</v>
      </c>
      <c r="AE19" s="29">
        <v>149895.04326502423</v>
      </c>
      <c r="AF19" s="29">
        <v>19245.233516479668</v>
      </c>
      <c r="AG19" s="29">
        <v>29157.486837027143</v>
      </c>
      <c r="AH19" s="29">
        <v>668.35355141736636</v>
      </c>
      <c r="AI19" s="29">
        <v>826.73332273874473</v>
      </c>
      <c r="AJ19" s="29">
        <v>3576.4491864368838</v>
      </c>
      <c r="AK19" s="29">
        <v>664.95236230392493</v>
      </c>
      <c r="AL19" s="29">
        <v>3266.6826915824713</v>
      </c>
      <c r="AM19" s="29">
        <v>1663.1418621993153</v>
      </c>
      <c r="AN19" s="29">
        <v>828.5735922679072</v>
      </c>
      <c r="AO19" s="29">
        <v>2328.4500972675851</v>
      </c>
      <c r="AP19" s="29">
        <v>7235.1582401618225</v>
      </c>
      <c r="AQ19" s="29">
        <v>1358.9898124553254</v>
      </c>
      <c r="AR19" s="29">
        <v>556.6842186261639</v>
      </c>
      <c r="AS19" s="29">
        <v>958.03209307744294</v>
      </c>
      <c r="AT19" s="29">
        <v>271.62562430581994</v>
      </c>
      <c r="AU19" s="29">
        <v>500.01277306173449</v>
      </c>
      <c r="AV19" s="29">
        <v>113.43885746307313</v>
      </c>
      <c r="AW19" s="29">
        <v>10.538552772390897</v>
      </c>
      <c r="AX19" s="29">
        <v>4837.525639953772</v>
      </c>
      <c r="AY19" s="29">
        <v>8056.2376038409839</v>
      </c>
      <c r="AZ19" s="29">
        <v>6497.732506151433</v>
      </c>
      <c r="BA19" s="29">
        <v>15.354918363550565</v>
      </c>
      <c r="BB19" s="29">
        <v>1393.451259070918</v>
      </c>
      <c r="BC19" s="29">
        <v>1009.3315710800327</v>
      </c>
      <c r="BD19" s="29">
        <v>13284.402955412763</v>
      </c>
      <c r="BE19" s="29">
        <v>572.56213105389827</v>
      </c>
      <c r="BF19" s="29">
        <v>125.16509620645466</v>
      </c>
      <c r="BG19" s="29">
        <v>1797.7850236657164</v>
      </c>
      <c r="BH19" s="29">
        <v>19470.571872731132</v>
      </c>
      <c r="BI19" s="29">
        <v>262.84916520074114</v>
      </c>
      <c r="BJ19" s="29">
        <v>6656.233767036103</v>
      </c>
      <c r="BK19" s="29">
        <v>284.35764735988766</v>
      </c>
      <c r="BL19" s="29">
        <v>3329.475484869005</v>
      </c>
      <c r="BM19" s="29">
        <v>2498.4112896441311</v>
      </c>
      <c r="BN19" s="29">
        <v>2226.8818423298135</v>
      </c>
      <c r="BO19" s="29">
        <v>1613.2091337366135</v>
      </c>
      <c r="BP19" s="29">
        <v>4639.0210454505395</v>
      </c>
      <c r="BQ19" s="29">
        <v>2133.0836656092406</v>
      </c>
      <c r="BR19" s="29">
        <v>822.87408092334624</v>
      </c>
      <c r="BS19" s="29">
        <v>0</v>
      </c>
      <c r="BT19" s="59">
        <f t="shared" si="0"/>
        <v>4508081.4459483447</v>
      </c>
      <c r="BU19" s="29">
        <v>48457.498163410317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1305.0539839575019</v>
      </c>
      <c r="CD19" s="29">
        <v>46724.447370107642</v>
      </c>
      <c r="CE19" s="29">
        <v>0</v>
      </c>
      <c r="CF19" s="29">
        <v>56358</v>
      </c>
      <c r="CG19" s="29">
        <v>0</v>
      </c>
      <c r="CH19" s="29">
        <v>26597.023391632607</v>
      </c>
      <c r="CI19" s="29">
        <v>4871165.5426694769</v>
      </c>
      <c r="CJ19" s="38">
        <f t="shared" si="1"/>
        <v>9558689.0115269292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852434.16090939718</v>
      </c>
      <c r="D20" s="29">
        <v>16746.808164769165</v>
      </c>
      <c r="E20" s="29">
        <v>110226.2521345727</v>
      </c>
      <c r="F20" s="29">
        <v>242656.82749232664</v>
      </c>
      <c r="G20" s="29">
        <v>919369.31961272447</v>
      </c>
      <c r="H20" s="29">
        <v>69710.761412908876</v>
      </c>
      <c r="I20" s="29">
        <v>245602.10545261222</v>
      </c>
      <c r="J20" s="29">
        <v>17284.332868405931</v>
      </c>
      <c r="K20" s="29">
        <v>13347.177822462643</v>
      </c>
      <c r="L20" s="29">
        <v>18346.574074462242</v>
      </c>
      <c r="M20" s="29">
        <v>262260.91989035509</v>
      </c>
      <c r="N20" s="29">
        <v>451423.8469964214</v>
      </c>
      <c r="O20" s="29">
        <v>265021.38636002096</v>
      </c>
      <c r="P20" s="29">
        <v>358692.07491391565</v>
      </c>
      <c r="Q20" s="29">
        <v>227741.96925469895</v>
      </c>
      <c r="R20" s="29">
        <v>5299195.7297013178</v>
      </c>
      <c r="S20" s="29">
        <v>442006.32584370696</v>
      </c>
      <c r="T20" s="29">
        <v>395493.40037472092</v>
      </c>
      <c r="U20" s="29">
        <v>5662723.3409177996</v>
      </c>
      <c r="V20" s="29">
        <v>127098.05664695303</v>
      </c>
      <c r="W20" s="29">
        <v>396252.24705310015</v>
      </c>
      <c r="X20" s="29">
        <v>389465.2239233416</v>
      </c>
      <c r="Y20" s="29">
        <v>1085102.7310669883</v>
      </c>
      <c r="Z20" s="29">
        <v>106732.30965327934</v>
      </c>
      <c r="AA20" s="29">
        <v>37274.699358077036</v>
      </c>
      <c r="AB20" s="29">
        <v>202062.70575420556</v>
      </c>
      <c r="AC20" s="29">
        <v>13152530.445732802</v>
      </c>
      <c r="AD20" s="29">
        <v>136238.67257872122</v>
      </c>
      <c r="AE20" s="29">
        <v>662057.08826546569</v>
      </c>
      <c r="AF20" s="29">
        <v>134709.08248810703</v>
      </c>
      <c r="AG20" s="29">
        <v>150687.6001859188</v>
      </c>
      <c r="AH20" s="29">
        <v>20010.272812405572</v>
      </c>
      <c r="AI20" s="29">
        <v>6112.3747810270434</v>
      </c>
      <c r="AJ20" s="29">
        <v>68380.474706531415</v>
      </c>
      <c r="AK20" s="29">
        <v>15839.801504798546</v>
      </c>
      <c r="AL20" s="29">
        <v>77201.881524744938</v>
      </c>
      <c r="AM20" s="29">
        <v>49468.376868724314</v>
      </c>
      <c r="AN20" s="29">
        <v>14866.74490281957</v>
      </c>
      <c r="AO20" s="29">
        <v>70927.454527316047</v>
      </c>
      <c r="AP20" s="29">
        <v>189635.45621476165</v>
      </c>
      <c r="AQ20" s="29">
        <v>32617.286128285432</v>
      </c>
      <c r="AR20" s="29">
        <v>12330.331877991766</v>
      </c>
      <c r="AS20" s="29">
        <v>26094.065248983145</v>
      </c>
      <c r="AT20" s="29">
        <v>7762.3654182145401</v>
      </c>
      <c r="AU20" s="29">
        <v>3174.7155885379398</v>
      </c>
      <c r="AV20" s="29">
        <v>1375.9737110226426</v>
      </c>
      <c r="AW20" s="29">
        <v>472.79049730636712</v>
      </c>
      <c r="AX20" s="29">
        <v>59772.569711964941</v>
      </c>
      <c r="AY20" s="29">
        <v>88755.610650073882</v>
      </c>
      <c r="AZ20" s="29">
        <v>69179.773508983984</v>
      </c>
      <c r="BA20" s="29">
        <v>838.03972704324303</v>
      </c>
      <c r="BB20" s="29">
        <v>8419.8655357188018</v>
      </c>
      <c r="BC20" s="29">
        <v>14219.343355499157</v>
      </c>
      <c r="BD20" s="29">
        <v>26347.622870706589</v>
      </c>
      <c r="BE20" s="29">
        <v>3615.1183129069927</v>
      </c>
      <c r="BF20" s="29">
        <v>5128.8595133560002</v>
      </c>
      <c r="BG20" s="29">
        <v>320048.65922632028</v>
      </c>
      <c r="BH20" s="29">
        <v>610151.96852891357</v>
      </c>
      <c r="BI20" s="29">
        <v>7331.5949328794259</v>
      </c>
      <c r="BJ20" s="29">
        <v>125955.61925318796</v>
      </c>
      <c r="BK20" s="29">
        <v>5493.5346190111932</v>
      </c>
      <c r="BL20" s="29">
        <v>68128.26982427873</v>
      </c>
      <c r="BM20" s="29">
        <v>75797.688841636438</v>
      </c>
      <c r="BN20" s="29">
        <v>29488.992506112256</v>
      </c>
      <c r="BO20" s="29">
        <v>33643.038545342482</v>
      </c>
      <c r="BP20" s="29">
        <v>64085.470694516465</v>
      </c>
      <c r="BQ20" s="29">
        <v>22277.331264305765</v>
      </c>
      <c r="BR20" s="29">
        <v>15867.348601544392</v>
      </c>
      <c r="BS20" s="29">
        <v>0</v>
      </c>
      <c r="BT20" s="59">
        <f t="shared" si="0"/>
        <v>34701310.863242313</v>
      </c>
      <c r="BU20" s="29">
        <v>390986.85259022698</v>
      </c>
      <c r="BV20" s="29">
        <v>0</v>
      </c>
      <c r="BW20" s="29">
        <v>38.124541619160595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3.3872503438913713</v>
      </c>
      <c r="CD20" s="29">
        <v>1020097.7287471881</v>
      </c>
      <c r="CE20" s="29">
        <v>0</v>
      </c>
      <c r="CF20" s="29">
        <v>112848</v>
      </c>
      <c r="CG20" s="29">
        <v>0</v>
      </c>
      <c r="CH20" s="29">
        <v>149694.50739331252</v>
      </c>
      <c r="CI20" s="29">
        <v>14206866.152414408</v>
      </c>
      <c r="CJ20" s="38">
        <f t="shared" si="1"/>
        <v>50581845.616179407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85748.609674517968</v>
      </c>
      <c r="D21" s="29">
        <v>378.47588305453945</v>
      </c>
      <c r="E21" s="29">
        <v>1988.5396908317157</v>
      </c>
      <c r="F21" s="29">
        <v>21697.473252907384</v>
      </c>
      <c r="G21" s="29">
        <v>88285.309408491608</v>
      </c>
      <c r="H21" s="29">
        <v>6553.5661048356405</v>
      </c>
      <c r="I21" s="29">
        <v>9696.194082540098</v>
      </c>
      <c r="J21" s="29">
        <v>6594.0581987354381</v>
      </c>
      <c r="K21" s="29">
        <v>4796.1653304216634</v>
      </c>
      <c r="L21" s="29">
        <v>4569.7088400770281</v>
      </c>
      <c r="M21" s="29">
        <v>92501.610072226555</v>
      </c>
      <c r="N21" s="29">
        <v>170530.05527936143</v>
      </c>
      <c r="O21" s="29">
        <v>18354.597267257242</v>
      </c>
      <c r="P21" s="29">
        <v>31198.669850048729</v>
      </c>
      <c r="Q21" s="29">
        <v>19410.831227315986</v>
      </c>
      <c r="R21" s="29">
        <v>188202.00156540106</v>
      </c>
      <c r="S21" s="29">
        <v>1875615.4762958246</v>
      </c>
      <c r="T21" s="29">
        <v>144979.42553613731</v>
      </c>
      <c r="U21" s="29">
        <v>1272389.1706229406</v>
      </c>
      <c r="V21" s="29">
        <v>6133.9143048151764</v>
      </c>
      <c r="W21" s="29">
        <v>141349.36321260603</v>
      </c>
      <c r="X21" s="29">
        <v>279175.11395895161</v>
      </c>
      <c r="Y21" s="29">
        <v>249179.08240039978</v>
      </c>
      <c r="Z21" s="29">
        <v>32684.666702987648</v>
      </c>
      <c r="AA21" s="29">
        <v>1852.5457739223814</v>
      </c>
      <c r="AB21" s="29">
        <v>65616.982161431821</v>
      </c>
      <c r="AC21" s="29">
        <v>1716003.3695844032</v>
      </c>
      <c r="AD21" s="29">
        <v>120891.25562936891</v>
      </c>
      <c r="AE21" s="29">
        <v>102045.90227508143</v>
      </c>
      <c r="AF21" s="29">
        <v>115461.10975991077</v>
      </c>
      <c r="AG21" s="29">
        <v>71874.641675555205</v>
      </c>
      <c r="AH21" s="29">
        <v>42636.925463172651</v>
      </c>
      <c r="AI21" s="29">
        <v>10175.059953706939</v>
      </c>
      <c r="AJ21" s="29">
        <v>50326.655900750025</v>
      </c>
      <c r="AK21" s="29">
        <v>31731.677042283798</v>
      </c>
      <c r="AL21" s="29">
        <v>23203.649712502811</v>
      </c>
      <c r="AM21" s="29">
        <v>17070.650057576582</v>
      </c>
      <c r="AN21" s="29">
        <v>12686.778932668822</v>
      </c>
      <c r="AO21" s="29">
        <v>73583.848798009334</v>
      </c>
      <c r="AP21" s="29">
        <v>83966.790581901645</v>
      </c>
      <c r="AQ21" s="29">
        <v>8379.2931573807946</v>
      </c>
      <c r="AR21" s="29">
        <v>3640.0743275923037</v>
      </c>
      <c r="AS21" s="29">
        <v>7342.2972889527373</v>
      </c>
      <c r="AT21" s="29">
        <v>2130.1435487080721</v>
      </c>
      <c r="AU21" s="29">
        <v>1671.9828535936313</v>
      </c>
      <c r="AV21" s="29">
        <v>427.40822620633429</v>
      </c>
      <c r="AW21" s="29">
        <v>65.974631895484691</v>
      </c>
      <c r="AX21" s="29">
        <v>22016.219852444057</v>
      </c>
      <c r="AY21" s="29">
        <v>111522.96772436274</v>
      </c>
      <c r="AZ21" s="29">
        <v>207243.55743272521</v>
      </c>
      <c r="BA21" s="29">
        <v>247.67343588702926</v>
      </c>
      <c r="BB21" s="29">
        <v>3504.4646770100067</v>
      </c>
      <c r="BC21" s="29">
        <v>31166.460687757241</v>
      </c>
      <c r="BD21" s="29">
        <v>23401.898838272544</v>
      </c>
      <c r="BE21" s="29">
        <v>1912.4849450519439</v>
      </c>
      <c r="BF21" s="29">
        <v>1300.483239558813</v>
      </c>
      <c r="BG21" s="29">
        <v>19398.572184739212</v>
      </c>
      <c r="BH21" s="29">
        <v>138466.59621202591</v>
      </c>
      <c r="BI21" s="29">
        <v>6772.2129094886013</v>
      </c>
      <c r="BJ21" s="29">
        <v>73118.788254763844</v>
      </c>
      <c r="BK21" s="29">
        <v>1696.9968716370345</v>
      </c>
      <c r="BL21" s="29">
        <v>197659.64761804993</v>
      </c>
      <c r="BM21" s="29">
        <v>17368.316345796851</v>
      </c>
      <c r="BN21" s="29">
        <v>10740.568831881619</v>
      </c>
      <c r="BO21" s="29">
        <v>8921.3807389379544</v>
      </c>
      <c r="BP21" s="29">
        <v>21603.76150425215</v>
      </c>
      <c r="BQ21" s="29">
        <v>60744.588409791759</v>
      </c>
      <c r="BR21" s="29">
        <v>5942.7347334381448</v>
      </c>
      <c r="BS21" s="29">
        <v>0</v>
      </c>
      <c r="BT21" s="59">
        <f t="shared" si="0"/>
        <v>8279547.471547137</v>
      </c>
      <c r="BU21" s="29">
        <v>620304.73591510928</v>
      </c>
      <c r="BV21" s="29">
        <v>0</v>
      </c>
      <c r="BW21" s="29">
        <v>203011.74332943143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448.04198414282024</v>
      </c>
      <c r="CD21" s="29">
        <v>2848781.9896598789</v>
      </c>
      <c r="CE21" s="29">
        <v>0</v>
      </c>
      <c r="CF21" s="29">
        <v>3399665.6772080632</v>
      </c>
      <c r="CG21" s="29">
        <v>0</v>
      </c>
      <c r="CH21" s="29">
        <v>-99076.544830441577</v>
      </c>
      <c r="CI21" s="29">
        <v>19157285.878919676</v>
      </c>
      <c r="CJ21" s="38">
        <f t="shared" si="1"/>
        <v>34409968.993732996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64761.485459477088</v>
      </c>
      <c r="D22" s="29">
        <v>269.47991890216622</v>
      </c>
      <c r="E22" s="29">
        <v>1689.4031533847221</v>
      </c>
      <c r="F22" s="29">
        <v>15906.672608349771</v>
      </c>
      <c r="G22" s="29">
        <v>62601.394052629796</v>
      </c>
      <c r="H22" s="29">
        <v>7714.4406602168519</v>
      </c>
      <c r="I22" s="29">
        <v>9279.5578737554442</v>
      </c>
      <c r="J22" s="29">
        <v>3295.0799580951798</v>
      </c>
      <c r="K22" s="29">
        <v>5394.3982718611287</v>
      </c>
      <c r="L22" s="29">
        <v>3610.1954922957007</v>
      </c>
      <c r="M22" s="29">
        <v>22138.941973820882</v>
      </c>
      <c r="N22" s="29">
        <v>71035.233886015892</v>
      </c>
      <c r="O22" s="29">
        <v>32373.734572530135</v>
      </c>
      <c r="P22" s="29">
        <v>27642.956540687399</v>
      </c>
      <c r="Q22" s="29">
        <v>30821.382592172882</v>
      </c>
      <c r="R22" s="29">
        <v>211068.93973004073</v>
      </c>
      <c r="S22" s="29">
        <v>464526.85542240291</v>
      </c>
      <c r="T22" s="29">
        <v>838338.20211809827</v>
      </c>
      <c r="U22" s="29">
        <v>2370460.1868946869</v>
      </c>
      <c r="V22" s="29">
        <v>21122.879662412601</v>
      </c>
      <c r="W22" s="29">
        <v>68226.780445558776</v>
      </c>
      <c r="X22" s="29">
        <v>114938.36431888018</v>
      </c>
      <c r="Y22" s="29">
        <v>216210.59987590049</v>
      </c>
      <c r="Z22" s="29">
        <v>47473.323723226058</v>
      </c>
      <c r="AA22" s="29">
        <v>1502.2932762222626</v>
      </c>
      <c r="AB22" s="29">
        <v>80732.300008602819</v>
      </c>
      <c r="AC22" s="29">
        <v>1001814.6847530581</v>
      </c>
      <c r="AD22" s="29">
        <v>31245.309913776739</v>
      </c>
      <c r="AE22" s="29">
        <v>51381.698786071756</v>
      </c>
      <c r="AF22" s="29">
        <v>23459.216264207615</v>
      </c>
      <c r="AG22" s="29">
        <v>26311.103709739262</v>
      </c>
      <c r="AH22" s="29">
        <v>4316.0818339015605</v>
      </c>
      <c r="AI22" s="29">
        <v>7156.5646286475685</v>
      </c>
      <c r="AJ22" s="29">
        <v>6921.2816912980625</v>
      </c>
      <c r="AK22" s="29">
        <v>35581.981858580177</v>
      </c>
      <c r="AL22" s="29">
        <v>15398.403355856428</v>
      </c>
      <c r="AM22" s="29">
        <v>10081.498672612694</v>
      </c>
      <c r="AN22" s="29">
        <v>43927.329531969706</v>
      </c>
      <c r="AO22" s="29">
        <v>61242.567995570105</v>
      </c>
      <c r="AP22" s="29">
        <v>38364.503605989237</v>
      </c>
      <c r="AQ22" s="29">
        <v>5798.5953109636657</v>
      </c>
      <c r="AR22" s="29">
        <v>2445.6942550485546</v>
      </c>
      <c r="AS22" s="29">
        <v>4652.7076579727936</v>
      </c>
      <c r="AT22" s="29">
        <v>1575.5407830434006</v>
      </c>
      <c r="AU22" s="29">
        <v>472.94035690507445</v>
      </c>
      <c r="AV22" s="29">
        <v>141.02844002219129</v>
      </c>
      <c r="AW22" s="29">
        <v>31.505712919958199</v>
      </c>
      <c r="AX22" s="29">
        <v>10707.710670382568</v>
      </c>
      <c r="AY22" s="29">
        <v>15923.113830281298</v>
      </c>
      <c r="AZ22" s="29">
        <v>12225.305493116661</v>
      </c>
      <c r="BA22" s="29">
        <v>176.29821551859601</v>
      </c>
      <c r="BB22" s="29">
        <v>1497.190435729729</v>
      </c>
      <c r="BC22" s="29">
        <v>2611.5144693827506</v>
      </c>
      <c r="BD22" s="29">
        <v>6795.7772295338355</v>
      </c>
      <c r="BE22" s="29">
        <v>510.97706501547844</v>
      </c>
      <c r="BF22" s="29">
        <v>1059.1616072805307</v>
      </c>
      <c r="BG22" s="29">
        <v>10977.128671675082</v>
      </c>
      <c r="BH22" s="29">
        <v>30932.138223942566</v>
      </c>
      <c r="BI22" s="29">
        <v>1443.4625286761261</v>
      </c>
      <c r="BJ22" s="29">
        <v>12214.345332431001</v>
      </c>
      <c r="BK22" s="29">
        <v>1073.8480689421804</v>
      </c>
      <c r="BL22" s="29">
        <v>14472.625225140329</v>
      </c>
      <c r="BM22" s="29">
        <v>14616.484529644409</v>
      </c>
      <c r="BN22" s="29">
        <v>13609.955048723083</v>
      </c>
      <c r="BO22" s="29">
        <v>11541.306759736952</v>
      </c>
      <c r="BP22" s="29">
        <v>11811.134045986993</v>
      </c>
      <c r="BQ22" s="29">
        <v>28018.423310377239</v>
      </c>
      <c r="BR22" s="29">
        <v>3071.6909078731223</v>
      </c>
      <c r="BS22" s="29">
        <v>0</v>
      </c>
      <c r="BT22" s="59">
        <f t="shared" si="0"/>
        <v>6370744.9132777704</v>
      </c>
      <c r="BU22" s="29">
        <v>370185.14626544656</v>
      </c>
      <c r="BV22" s="29">
        <v>0</v>
      </c>
      <c r="BW22" s="29">
        <v>12.555353940950781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689716.17180972127</v>
      </c>
      <c r="CE22" s="29">
        <v>0</v>
      </c>
      <c r="CF22" s="29">
        <v>477804.99999999994</v>
      </c>
      <c r="CG22" s="29">
        <v>0</v>
      </c>
      <c r="CH22" s="29">
        <v>-4870.8875447923092</v>
      </c>
      <c r="CI22" s="29">
        <v>11220264.309264969</v>
      </c>
      <c r="CJ22" s="38">
        <f t="shared" si="1"/>
        <v>19123857.208427057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316630.25111577543</v>
      </c>
      <c r="D23" s="29">
        <v>1617.5070976006348</v>
      </c>
      <c r="E23" s="29">
        <v>21977.19579459176</v>
      </c>
      <c r="F23" s="29">
        <v>106930.65066213641</v>
      </c>
      <c r="G23" s="29">
        <v>394877.44830487116</v>
      </c>
      <c r="H23" s="29">
        <v>39743.482470536859</v>
      </c>
      <c r="I23" s="29">
        <v>65130.478464734413</v>
      </c>
      <c r="J23" s="29">
        <v>81513.624450685689</v>
      </c>
      <c r="K23" s="29">
        <v>15164.743107203363</v>
      </c>
      <c r="L23" s="29">
        <v>25508.206710079059</v>
      </c>
      <c r="M23" s="29">
        <v>172977.92675458867</v>
      </c>
      <c r="N23" s="29">
        <v>511996.14212058694</v>
      </c>
      <c r="O23" s="29">
        <v>171676.91828389789</v>
      </c>
      <c r="P23" s="29">
        <v>219999.76339988614</v>
      </c>
      <c r="Q23" s="29">
        <v>159267.48280007506</v>
      </c>
      <c r="R23" s="29">
        <v>1285165.2452757987</v>
      </c>
      <c r="S23" s="29">
        <v>420689.18020804867</v>
      </c>
      <c r="T23" s="29">
        <v>1092247.4198636529</v>
      </c>
      <c r="U23" s="29">
        <v>16183324.130147934</v>
      </c>
      <c r="V23" s="29">
        <v>194123.26478295019</v>
      </c>
      <c r="W23" s="29">
        <v>482153.5558833559</v>
      </c>
      <c r="X23" s="29">
        <v>241194.1783773214</v>
      </c>
      <c r="Y23" s="29">
        <v>1089933.93260841</v>
      </c>
      <c r="Z23" s="29">
        <v>193240.13447502567</v>
      </c>
      <c r="AA23" s="29">
        <v>11440.240371370855</v>
      </c>
      <c r="AB23" s="29">
        <v>332846.27584369422</v>
      </c>
      <c r="AC23" s="29">
        <v>6530178.4481714359</v>
      </c>
      <c r="AD23" s="29">
        <v>391207.08497752424</v>
      </c>
      <c r="AE23" s="29">
        <v>488476.47219756176</v>
      </c>
      <c r="AF23" s="29">
        <v>172547.70788246661</v>
      </c>
      <c r="AG23" s="29">
        <v>173659.90635887592</v>
      </c>
      <c r="AH23" s="29">
        <v>927855.18964811484</v>
      </c>
      <c r="AI23" s="29">
        <v>20511.606357061908</v>
      </c>
      <c r="AJ23" s="29">
        <v>62284.037538442361</v>
      </c>
      <c r="AK23" s="29">
        <v>59938.525842617368</v>
      </c>
      <c r="AL23" s="29">
        <v>97177.972112077958</v>
      </c>
      <c r="AM23" s="29">
        <v>58310.526923351223</v>
      </c>
      <c r="AN23" s="29">
        <v>64163.495120673426</v>
      </c>
      <c r="AO23" s="29">
        <v>155997.34480432633</v>
      </c>
      <c r="AP23" s="29">
        <v>243061.84616421018</v>
      </c>
      <c r="AQ23" s="29">
        <v>36541.570703564408</v>
      </c>
      <c r="AR23" s="29">
        <v>15457.619395994294</v>
      </c>
      <c r="AS23" s="29">
        <v>31399.999578209128</v>
      </c>
      <c r="AT23" s="29">
        <v>9042.3067380221673</v>
      </c>
      <c r="AU23" s="29">
        <v>7158.6072903844115</v>
      </c>
      <c r="AV23" s="29">
        <v>2250.103650023214</v>
      </c>
      <c r="AW23" s="29">
        <v>539.55474893989697</v>
      </c>
      <c r="AX23" s="29">
        <v>94331.408404643385</v>
      </c>
      <c r="AY23" s="29">
        <v>163396.69208403165</v>
      </c>
      <c r="AZ23" s="29">
        <v>168240.61655219298</v>
      </c>
      <c r="BA23" s="29">
        <v>850.1420261055822</v>
      </c>
      <c r="BB23" s="29">
        <v>15257.552892586535</v>
      </c>
      <c r="BC23" s="29">
        <v>23603.096910181168</v>
      </c>
      <c r="BD23" s="29">
        <v>174017.4250318991</v>
      </c>
      <c r="BE23" s="29">
        <v>8542.7606784437739</v>
      </c>
      <c r="BF23" s="29">
        <v>5483.6380539432384</v>
      </c>
      <c r="BG23" s="29">
        <v>44893.668244402696</v>
      </c>
      <c r="BH23" s="29">
        <v>133646.37932055607</v>
      </c>
      <c r="BI23" s="29">
        <v>18197.652784682065</v>
      </c>
      <c r="BJ23" s="29">
        <v>78470.379639599094</v>
      </c>
      <c r="BK23" s="29">
        <v>7212.427902787229</v>
      </c>
      <c r="BL23" s="29">
        <v>86837.575912114073</v>
      </c>
      <c r="BM23" s="29">
        <v>68454.539098847861</v>
      </c>
      <c r="BN23" s="29">
        <v>42272.815286400582</v>
      </c>
      <c r="BO23" s="29">
        <v>40867.306172095734</v>
      </c>
      <c r="BP23" s="29">
        <v>93353.626966363241</v>
      </c>
      <c r="BQ23" s="29">
        <v>25297.683578694116</v>
      </c>
      <c r="BR23" s="29">
        <v>36705.428077699922</v>
      </c>
      <c r="BS23" s="29">
        <v>0</v>
      </c>
      <c r="BT23" s="59">
        <f t="shared" si="0"/>
        <v>34709062.121196955</v>
      </c>
      <c r="BU23" s="29">
        <v>581802.58799846447</v>
      </c>
      <c r="BV23" s="29">
        <v>0</v>
      </c>
      <c r="BW23" s="29">
        <v>542.18719193021286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163202.09123055512</v>
      </c>
      <c r="CD23" s="29">
        <v>13355993.029498447</v>
      </c>
      <c r="CE23" s="29">
        <v>0</v>
      </c>
      <c r="CF23" s="29">
        <v>3864296.0800183783</v>
      </c>
      <c r="CG23" s="29">
        <v>0</v>
      </c>
      <c r="CH23" s="29">
        <v>1158898.8151597623</v>
      </c>
      <c r="CI23" s="29">
        <v>84523235.584401503</v>
      </c>
      <c r="CJ23" s="38">
        <f t="shared" si="1"/>
        <v>138357032.496696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8289.4957479059249</v>
      </c>
      <c r="D24" s="29">
        <v>31.333367505803594</v>
      </c>
      <c r="E24" s="29">
        <v>214.69519392824373</v>
      </c>
      <c r="F24" s="29">
        <v>1877.9491157379655</v>
      </c>
      <c r="G24" s="29">
        <v>7300.3693228636084</v>
      </c>
      <c r="H24" s="29">
        <v>1840.495149684459</v>
      </c>
      <c r="I24" s="29">
        <v>1006.7159354502876</v>
      </c>
      <c r="J24" s="29">
        <v>279.56691885305116</v>
      </c>
      <c r="K24" s="29">
        <v>215.81666849067261</v>
      </c>
      <c r="L24" s="29">
        <v>447.76648997814249</v>
      </c>
      <c r="M24" s="29">
        <v>2364.034245311972</v>
      </c>
      <c r="N24" s="29">
        <v>8661.8304999936918</v>
      </c>
      <c r="O24" s="29">
        <v>2907.6342864460203</v>
      </c>
      <c r="P24" s="29">
        <v>2669.4721303187812</v>
      </c>
      <c r="Q24" s="29">
        <v>2600.1869096938481</v>
      </c>
      <c r="R24" s="29">
        <v>5226.946515386564</v>
      </c>
      <c r="S24" s="29">
        <v>1168.1903558844281</v>
      </c>
      <c r="T24" s="29">
        <v>10071.948189079338</v>
      </c>
      <c r="U24" s="29">
        <v>112231.41550452368</v>
      </c>
      <c r="V24" s="29">
        <v>148484.27860845288</v>
      </c>
      <c r="W24" s="29">
        <v>22112.965896736128</v>
      </c>
      <c r="X24" s="29">
        <v>25462.261821741598</v>
      </c>
      <c r="Y24" s="29">
        <v>24410.722009113491</v>
      </c>
      <c r="Z24" s="29">
        <v>2196.2388672607271</v>
      </c>
      <c r="AA24" s="29">
        <v>188.23917543269187</v>
      </c>
      <c r="AB24" s="29">
        <v>11274.928927853492</v>
      </c>
      <c r="AC24" s="29">
        <v>14881.679318221739</v>
      </c>
      <c r="AD24" s="29">
        <v>603676.54894644173</v>
      </c>
      <c r="AE24" s="29">
        <v>66786.28669012076</v>
      </c>
      <c r="AF24" s="29">
        <v>2246.2214854985423</v>
      </c>
      <c r="AG24" s="29">
        <v>342081.1184172642</v>
      </c>
      <c r="AH24" s="29">
        <v>218.5632531480413</v>
      </c>
      <c r="AI24" s="29">
        <v>164.23534706334772</v>
      </c>
      <c r="AJ24" s="29">
        <v>186.70674529990674</v>
      </c>
      <c r="AK24" s="29">
        <v>2108.3451490155744</v>
      </c>
      <c r="AL24" s="29">
        <v>1760.9923569114271</v>
      </c>
      <c r="AM24" s="29">
        <v>1213.7100527224368</v>
      </c>
      <c r="AN24" s="29">
        <v>235.91896464079829</v>
      </c>
      <c r="AO24" s="29">
        <v>6467.5352320285519</v>
      </c>
      <c r="AP24" s="29">
        <v>4470.8254771036673</v>
      </c>
      <c r="AQ24" s="29">
        <v>635.8017961636258</v>
      </c>
      <c r="AR24" s="29">
        <v>274.98712497613911</v>
      </c>
      <c r="AS24" s="29">
        <v>524.54395961762646</v>
      </c>
      <c r="AT24" s="29">
        <v>187.78742858389938</v>
      </c>
      <c r="AU24" s="29">
        <v>4.404427671938361</v>
      </c>
      <c r="AV24" s="29">
        <v>1.0072394999574723</v>
      </c>
      <c r="AW24" s="29">
        <v>0.38955042991049194</v>
      </c>
      <c r="AX24" s="29">
        <v>946.28898824634655</v>
      </c>
      <c r="AY24" s="29">
        <v>1299.1773513697672</v>
      </c>
      <c r="AZ24" s="29">
        <v>909.71663102568959</v>
      </c>
      <c r="BA24" s="29">
        <v>22.875533441871838</v>
      </c>
      <c r="BB24" s="29">
        <v>104.53189444829779</v>
      </c>
      <c r="BC24" s="29">
        <v>240.01916607669787</v>
      </c>
      <c r="BD24" s="29">
        <v>90876.944269149157</v>
      </c>
      <c r="BE24" s="29">
        <v>0.54627872027550484</v>
      </c>
      <c r="BF24" s="29">
        <v>133.23250208467419</v>
      </c>
      <c r="BG24" s="29">
        <v>282.78218129514084</v>
      </c>
      <c r="BH24" s="29">
        <v>75435.621299557199</v>
      </c>
      <c r="BI24" s="29">
        <v>666.2883284538409</v>
      </c>
      <c r="BJ24" s="29">
        <v>1161.7470065319701</v>
      </c>
      <c r="BK24" s="29">
        <v>115.75065888663885</v>
      </c>
      <c r="BL24" s="29">
        <v>1583.2503546721628</v>
      </c>
      <c r="BM24" s="29">
        <v>1494.6381863328611</v>
      </c>
      <c r="BN24" s="29">
        <v>516.27362734646874</v>
      </c>
      <c r="BO24" s="29">
        <v>692.48588678247768</v>
      </c>
      <c r="BP24" s="29">
        <v>1101.6762992113561</v>
      </c>
      <c r="BQ24" s="29">
        <v>982.14644254857728</v>
      </c>
      <c r="BR24" s="29">
        <v>331.06245962555346</v>
      </c>
      <c r="BS24" s="29">
        <v>0</v>
      </c>
      <c r="BT24" s="59">
        <f t="shared" si="0"/>
        <v>1630560.1621618585</v>
      </c>
      <c r="BU24" s="29">
        <v>225440.64789908961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811006.40326482081</v>
      </c>
      <c r="CD24" s="29">
        <v>16471.381489490093</v>
      </c>
      <c r="CE24" s="29">
        <v>0</v>
      </c>
      <c r="CF24" s="29">
        <v>18030</v>
      </c>
      <c r="CG24" s="29">
        <v>0</v>
      </c>
      <c r="CH24" s="29">
        <v>-108866.54441646118</v>
      </c>
      <c r="CI24" s="29">
        <v>2732922.7048712526</v>
      </c>
      <c r="CJ24" s="38">
        <f t="shared" si="1"/>
        <v>5325564.7552700508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359.00477549011174</v>
      </c>
      <c r="D25" s="29">
        <v>30.477063501241414</v>
      </c>
      <c r="E25" s="29">
        <v>2983.76015008888</v>
      </c>
      <c r="F25" s="29">
        <v>723.01159420307999</v>
      </c>
      <c r="G25" s="29">
        <v>3034.2777881636384</v>
      </c>
      <c r="H25" s="29">
        <v>5605.3272431838395</v>
      </c>
      <c r="I25" s="29">
        <v>603.39480629265086</v>
      </c>
      <c r="J25" s="29">
        <v>54.486157442276848</v>
      </c>
      <c r="K25" s="29">
        <v>105.56158870822226</v>
      </c>
      <c r="L25" s="29">
        <v>173.59348847527551</v>
      </c>
      <c r="M25" s="29">
        <v>1936.779684680321</v>
      </c>
      <c r="N25" s="29">
        <v>3040.2950321357557</v>
      </c>
      <c r="O25" s="29">
        <v>680.41009562762747</v>
      </c>
      <c r="P25" s="29">
        <v>699.52683892009168</v>
      </c>
      <c r="Q25" s="29">
        <v>79.518991656789339</v>
      </c>
      <c r="R25" s="29">
        <v>4623.8859450856589</v>
      </c>
      <c r="S25" s="29">
        <v>28486.165536227152</v>
      </c>
      <c r="T25" s="29">
        <v>773.27588098162835</v>
      </c>
      <c r="U25" s="29">
        <v>9536.8230655310981</v>
      </c>
      <c r="V25" s="29">
        <v>4347.3298815219832</v>
      </c>
      <c r="W25" s="29">
        <v>129672.00973958442</v>
      </c>
      <c r="X25" s="29">
        <v>8865.9207390377578</v>
      </c>
      <c r="Y25" s="29">
        <v>162230.43653220244</v>
      </c>
      <c r="Z25" s="29">
        <v>2596.960537093104</v>
      </c>
      <c r="AA25" s="29">
        <v>60.455922230963232</v>
      </c>
      <c r="AB25" s="29">
        <v>83367.746231585144</v>
      </c>
      <c r="AC25" s="29">
        <v>501815.92749801045</v>
      </c>
      <c r="AD25" s="29">
        <v>15812.911407113585</v>
      </c>
      <c r="AE25" s="29">
        <v>12564.529141676503</v>
      </c>
      <c r="AF25" s="29">
        <v>24922.041283054277</v>
      </c>
      <c r="AG25" s="29">
        <v>4226.1294234744873</v>
      </c>
      <c r="AH25" s="29">
        <v>655459.30869520467</v>
      </c>
      <c r="AI25" s="29">
        <v>234627.30846645072</v>
      </c>
      <c r="AJ25" s="29">
        <v>8615.1995197614178</v>
      </c>
      <c r="AK25" s="29">
        <v>2615.0248653229946</v>
      </c>
      <c r="AL25" s="29">
        <v>2017.131015867403</v>
      </c>
      <c r="AM25" s="29">
        <v>798.61597951761257</v>
      </c>
      <c r="AN25" s="29">
        <v>608.95962274967246</v>
      </c>
      <c r="AO25" s="29">
        <v>696.37096821165153</v>
      </c>
      <c r="AP25" s="29">
        <v>4111.4075826138123</v>
      </c>
      <c r="AQ25" s="29">
        <v>810.44973992769837</v>
      </c>
      <c r="AR25" s="29">
        <v>359.42101099572187</v>
      </c>
      <c r="AS25" s="29">
        <v>465.78836679916373</v>
      </c>
      <c r="AT25" s="29">
        <v>141.90187447590506</v>
      </c>
      <c r="AU25" s="29">
        <v>474.29026342622802</v>
      </c>
      <c r="AV25" s="29">
        <v>138.70390168327214</v>
      </c>
      <c r="AW25" s="29">
        <v>28.670668588973584</v>
      </c>
      <c r="AX25" s="29">
        <v>2575.5015513377884</v>
      </c>
      <c r="AY25" s="29">
        <v>4995.4422391685403</v>
      </c>
      <c r="AZ25" s="29">
        <v>5631.2230457079677</v>
      </c>
      <c r="BA25" s="29">
        <v>0.3600671428608499</v>
      </c>
      <c r="BB25" s="29">
        <v>724.05146327337502</v>
      </c>
      <c r="BC25" s="29">
        <v>829.53701687219564</v>
      </c>
      <c r="BD25" s="29">
        <v>22316.356602342465</v>
      </c>
      <c r="BE25" s="29">
        <v>3142.797778400281</v>
      </c>
      <c r="BF25" s="29">
        <v>37.696483088106078</v>
      </c>
      <c r="BG25" s="29">
        <v>30839.318971279023</v>
      </c>
      <c r="BH25" s="29">
        <v>66943.210851640193</v>
      </c>
      <c r="BI25" s="29">
        <v>760.97450663478719</v>
      </c>
      <c r="BJ25" s="29">
        <v>1121.3904580115279</v>
      </c>
      <c r="BK25" s="29">
        <v>199.02474045602327</v>
      </c>
      <c r="BL25" s="29">
        <v>6498.383343197158</v>
      </c>
      <c r="BM25" s="29">
        <v>14118.386679058673</v>
      </c>
      <c r="BN25" s="29">
        <v>1120.4931447118088</v>
      </c>
      <c r="BO25" s="29">
        <v>620.50762422902255</v>
      </c>
      <c r="BP25" s="29">
        <v>3494.877083705217</v>
      </c>
      <c r="BQ25" s="29">
        <v>6201.6978744031194</v>
      </c>
      <c r="BR25" s="29">
        <v>63352.772717259846</v>
      </c>
      <c r="BS25" s="29">
        <v>0</v>
      </c>
      <c r="BT25" s="59">
        <f t="shared" si="0"/>
        <v>2161504.5308464975</v>
      </c>
      <c r="BU25" s="29">
        <v>742158.80269019911</v>
      </c>
      <c r="BV25" s="29">
        <v>0</v>
      </c>
      <c r="BW25" s="29">
        <v>32523.867553739266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792129.00224118051</v>
      </c>
      <c r="CD25" s="29">
        <v>115948.2317672084</v>
      </c>
      <c r="CE25" s="29">
        <v>0</v>
      </c>
      <c r="CF25" s="29">
        <v>89691</v>
      </c>
      <c r="CG25" s="29">
        <v>0</v>
      </c>
      <c r="CH25" s="29">
        <v>-104541.43221942861</v>
      </c>
      <c r="CI25" s="29">
        <v>2098579.9914015057</v>
      </c>
      <c r="CJ25" s="38">
        <f t="shared" si="1"/>
        <v>5927993.9942809027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16931.59501701234</v>
      </c>
      <c r="D26" s="29">
        <v>158.38554115232193</v>
      </c>
      <c r="E26" s="29">
        <v>1076.1773852024576</v>
      </c>
      <c r="F26" s="29">
        <v>6676.8875729837973</v>
      </c>
      <c r="G26" s="29">
        <v>31791.584730999421</v>
      </c>
      <c r="H26" s="29">
        <v>27408.53570664049</v>
      </c>
      <c r="I26" s="29">
        <v>15018.7860043276</v>
      </c>
      <c r="J26" s="29">
        <v>1722.0827918961795</v>
      </c>
      <c r="K26" s="29">
        <v>882.96333554075204</v>
      </c>
      <c r="L26" s="29">
        <v>1403.8723180578424</v>
      </c>
      <c r="M26" s="29">
        <v>17064.792183242625</v>
      </c>
      <c r="N26" s="29">
        <v>79558.159699440381</v>
      </c>
      <c r="O26" s="29">
        <v>14469.327860830301</v>
      </c>
      <c r="P26" s="29">
        <v>23720.320063550949</v>
      </c>
      <c r="Q26" s="29">
        <v>9055.0791963520405</v>
      </c>
      <c r="R26" s="29">
        <v>74221.694335779437</v>
      </c>
      <c r="S26" s="29">
        <v>131530.30463452532</v>
      </c>
      <c r="T26" s="29">
        <v>10034.613945093781</v>
      </c>
      <c r="U26" s="29">
        <v>129349.4284362004</v>
      </c>
      <c r="V26" s="29">
        <v>5978.6817445012894</v>
      </c>
      <c r="W26" s="29">
        <v>34156.31121862799</v>
      </c>
      <c r="X26" s="29">
        <v>661419.94009037735</v>
      </c>
      <c r="Y26" s="29">
        <v>27091.931505381635</v>
      </c>
      <c r="Z26" s="29">
        <v>16471.667504731216</v>
      </c>
      <c r="AA26" s="29">
        <v>541.26185570971393</v>
      </c>
      <c r="AB26" s="29">
        <v>22509.053801469308</v>
      </c>
      <c r="AC26" s="29">
        <v>1126273.6914642074</v>
      </c>
      <c r="AD26" s="29">
        <v>5101.1455300701218</v>
      </c>
      <c r="AE26" s="29">
        <v>64753.097742566555</v>
      </c>
      <c r="AF26" s="29">
        <v>105383.82037459295</v>
      </c>
      <c r="AG26" s="29">
        <v>12521.64885768129</v>
      </c>
      <c r="AH26" s="29">
        <v>2249.762375226574</v>
      </c>
      <c r="AI26" s="29">
        <v>1025.0093485641939</v>
      </c>
      <c r="AJ26" s="29">
        <v>11323.052224218984</v>
      </c>
      <c r="AK26" s="29">
        <v>1628.3138926787421</v>
      </c>
      <c r="AL26" s="29">
        <v>14034.798252741353</v>
      </c>
      <c r="AM26" s="29">
        <v>4917.7116349927446</v>
      </c>
      <c r="AN26" s="29">
        <v>83602.217204404282</v>
      </c>
      <c r="AO26" s="29">
        <v>5551.3268284284004</v>
      </c>
      <c r="AP26" s="29">
        <v>21777.410492038242</v>
      </c>
      <c r="AQ26" s="29">
        <v>4037.9160072071663</v>
      </c>
      <c r="AR26" s="29">
        <v>1689.6762460190653</v>
      </c>
      <c r="AS26" s="29">
        <v>2705.5505576606774</v>
      </c>
      <c r="AT26" s="29">
        <v>810.3961495501635</v>
      </c>
      <c r="AU26" s="29">
        <v>1583.2216616860567</v>
      </c>
      <c r="AV26" s="29">
        <v>734.31240026357818</v>
      </c>
      <c r="AW26" s="29">
        <v>175.49912883742081</v>
      </c>
      <c r="AX26" s="29">
        <v>13327.210814643651</v>
      </c>
      <c r="AY26" s="29">
        <v>22526.225489527435</v>
      </c>
      <c r="AZ26" s="29">
        <v>66863.81149492893</v>
      </c>
      <c r="BA26" s="29">
        <v>304.21749071007582</v>
      </c>
      <c r="BB26" s="29">
        <v>2601.6395364333621</v>
      </c>
      <c r="BC26" s="29">
        <v>14973.795365848868</v>
      </c>
      <c r="BD26" s="29">
        <v>10062.278739410329</v>
      </c>
      <c r="BE26" s="29">
        <v>1969.4410849683659</v>
      </c>
      <c r="BF26" s="29">
        <v>368.67238056075513</v>
      </c>
      <c r="BG26" s="29">
        <v>12023.039691669735</v>
      </c>
      <c r="BH26" s="29">
        <v>43565.349479597782</v>
      </c>
      <c r="BI26" s="29">
        <v>8375.6230090734207</v>
      </c>
      <c r="BJ26" s="29">
        <v>81387.992188495147</v>
      </c>
      <c r="BK26" s="29">
        <v>882.05408669050735</v>
      </c>
      <c r="BL26" s="29">
        <v>584256.2206683784</v>
      </c>
      <c r="BM26" s="29">
        <v>530230.06166634022</v>
      </c>
      <c r="BN26" s="29">
        <v>36353.995551425236</v>
      </c>
      <c r="BO26" s="29">
        <v>106468.25678666279</v>
      </c>
      <c r="BP26" s="29">
        <v>15110.965851892721</v>
      </c>
      <c r="BQ26" s="29">
        <v>14414.668790221818</v>
      </c>
      <c r="BR26" s="29">
        <v>2727.2127266494545</v>
      </c>
      <c r="BS26" s="29">
        <v>0</v>
      </c>
      <c r="BT26" s="59">
        <f t="shared" si="0"/>
        <v>4400915.7497473927</v>
      </c>
      <c r="BU26" s="29">
        <v>3975403.9927912359</v>
      </c>
      <c r="BV26" s="29">
        <v>0</v>
      </c>
      <c r="BW26" s="29">
        <v>400773.2922079112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51.284879849342488</v>
      </c>
      <c r="CD26" s="29">
        <v>1977179.9182721577</v>
      </c>
      <c r="CE26" s="29">
        <v>0</v>
      </c>
      <c r="CF26" s="29">
        <v>2469681</v>
      </c>
      <c r="CG26" s="29">
        <v>383341.68319170811</v>
      </c>
      <c r="CH26" s="29">
        <v>99688.683533687101</v>
      </c>
      <c r="CI26" s="29">
        <v>28186284.147490203</v>
      </c>
      <c r="CJ26" s="38">
        <f t="shared" si="1"/>
        <v>41893319.752114147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1674650.1738734089</v>
      </c>
      <c r="D27" s="29">
        <v>17775.307185181387</v>
      </c>
      <c r="E27" s="29">
        <v>191847.33392635177</v>
      </c>
      <c r="F27" s="29">
        <v>129361.02573066957</v>
      </c>
      <c r="G27" s="29">
        <v>504475.63690107357</v>
      </c>
      <c r="H27" s="29">
        <v>31016.451769722578</v>
      </c>
      <c r="I27" s="29">
        <v>67673.598652192552</v>
      </c>
      <c r="J27" s="29">
        <v>19138.874576008606</v>
      </c>
      <c r="K27" s="29">
        <v>19597.2710980257</v>
      </c>
      <c r="L27" s="29">
        <v>30856.836219073492</v>
      </c>
      <c r="M27" s="29">
        <v>166270.76201709075</v>
      </c>
      <c r="N27" s="29">
        <v>627657.84418820345</v>
      </c>
      <c r="O27" s="29">
        <v>105389.36204585602</v>
      </c>
      <c r="P27" s="29">
        <v>182023.27415776456</v>
      </c>
      <c r="Q27" s="29">
        <v>121327.17259933709</v>
      </c>
      <c r="R27" s="29">
        <v>207412.2027859459</v>
      </c>
      <c r="S27" s="29">
        <v>944698.15389425505</v>
      </c>
      <c r="T27" s="29">
        <v>57227.652855604436</v>
      </c>
      <c r="U27" s="29">
        <v>541661.88507493434</v>
      </c>
      <c r="V27" s="29">
        <v>37989.004649992887</v>
      </c>
      <c r="W27" s="29">
        <v>54837.723693256026</v>
      </c>
      <c r="X27" s="29">
        <v>199362.27968196868</v>
      </c>
      <c r="Y27" s="29">
        <v>64234.476227517371</v>
      </c>
      <c r="Z27" s="29">
        <v>156506.89352246054</v>
      </c>
      <c r="AA27" s="29">
        <v>12945.561730080619</v>
      </c>
      <c r="AB27" s="29">
        <v>212654.0481431837</v>
      </c>
      <c r="AC27" s="29">
        <v>865563.52223892719</v>
      </c>
      <c r="AD27" s="29">
        <v>104505.4506235391</v>
      </c>
      <c r="AE27" s="29">
        <v>306646.48126928107</v>
      </c>
      <c r="AF27" s="29">
        <v>161826.23662622317</v>
      </c>
      <c r="AG27" s="29">
        <v>1905377.8478724575</v>
      </c>
      <c r="AH27" s="29">
        <v>1406178.0243704715</v>
      </c>
      <c r="AI27" s="29">
        <v>118503.77750928776</v>
      </c>
      <c r="AJ27" s="29">
        <v>140793.66256187946</v>
      </c>
      <c r="AK27" s="29">
        <v>25946.256038780772</v>
      </c>
      <c r="AL27" s="29">
        <v>123142.61015392115</v>
      </c>
      <c r="AM27" s="29">
        <v>84126.543494202488</v>
      </c>
      <c r="AN27" s="29">
        <v>17684.779119192306</v>
      </c>
      <c r="AO27" s="29">
        <v>124076.55520532222</v>
      </c>
      <c r="AP27" s="29">
        <v>311216.37763670413</v>
      </c>
      <c r="AQ27" s="29">
        <v>44628.639924328258</v>
      </c>
      <c r="AR27" s="29">
        <v>19291.384093262706</v>
      </c>
      <c r="AS27" s="29">
        <v>36543.024637582763</v>
      </c>
      <c r="AT27" s="29">
        <v>13028.802884552291</v>
      </c>
      <c r="AU27" s="29">
        <v>965.97704507674666</v>
      </c>
      <c r="AV27" s="29">
        <v>204.53009211863321</v>
      </c>
      <c r="AW27" s="29">
        <v>30.877360234223033</v>
      </c>
      <c r="AX27" s="29">
        <v>70314.6740143098</v>
      </c>
      <c r="AY27" s="29">
        <v>98461.31297676485</v>
      </c>
      <c r="AZ27" s="29">
        <v>70048.994949904081</v>
      </c>
      <c r="BA27" s="29">
        <v>1563.3841517024157</v>
      </c>
      <c r="BB27" s="29">
        <v>8157.0070785212356</v>
      </c>
      <c r="BC27" s="29">
        <v>17532.143576386952</v>
      </c>
      <c r="BD27" s="29">
        <v>21201.388331742015</v>
      </c>
      <c r="BE27" s="29">
        <v>799.09409329965195</v>
      </c>
      <c r="BF27" s="29">
        <v>9255.68616877563</v>
      </c>
      <c r="BG27" s="29">
        <v>108421.17572303813</v>
      </c>
      <c r="BH27" s="29">
        <v>649567.6384477705</v>
      </c>
      <c r="BI27" s="29">
        <v>27675.548762095048</v>
      </c>
      <c r="BJ27" s="29">
        <v>80778.151123077681</v>
      </c>
      <c r="BK27" s="29">
        <v>8187.2781136656495</v>
      </c>
      <c r="BL27" s="29">
        <v>109394.76146918914</v>
      </c>
      <c r="BM27" s="29">
        <v>103807.14185289304</v>
      </c>
      <c r="BN27" s="29">
        <v>36424.695075618605</v>
      </c>
      <c r="BO27" s="29">
        <v>50354.633094265984</v>
      </c>
      <c r="BP27" s="29">
        <v>80445.545489346463</v>
      </c>
      <c r="BQ27" s="29">
        <v>14079.385246589491</v>
      </c>
      <c r="BR27" s="29">
        <v>23417.798360967743</v>
      </c>
      <c r="BS27" s="29">
        <v>0</v>
      </c>
      <c r="BT27" s="59">
        <f t="shared" si="0"/>
        <v>13778759.606056426</v>
      </c>
      <c r="BU27" s="29">
        <v>62039.904009514714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927244.20412212925</v>
      </c>
      <c r="CD27" s="29">
        <v>314261.40058841673</v>
      </c>
      <c r="CE27" s="29">
        <v>0</v>
      </c>
      <c r="CF27" s="29">
        <v>41430</v>
      </c>
      <c r="CG27" s="29">
        <v>0</v>
      </c>
      <c r="CH27" s="29">
        <v>-60535.607238954304</v>
      </c>
      <c r="CI27" s="29">
        <v>2884714.4207326979</v>
      </c>
      <c r="CJ27" s="38">
        <f t="shared" si="1"/>
        <v>17947913.928270232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1260444.3050391497</v>
      </c>
      <c r="D28" s="29">
        <v>6845.781123460225</v>
      </c>
      <c r="E28" s="29">
        <v>45530.556908538289</v>
      </c>
      <c r="F28" s="29">
        <v>121441.73607869005</v>
      </c>
      <c r="G28" s="29">
        <v>2064203.6461038322</v>
      </c>
      <c r="H28" s="29">
        <v>81716.575689156278</v>
      </c>
      <c r="I28" s="29">
        <v>137412.58986854108</v>
      </c>
      <c r="J28" s="29">
        <v>167458.98616724685</v>
      </c>
      <c r="K28" s="29">
        <v>61061.438500943841</v>
      </c>
      <c r="L28" s="29">
        <v>216223.12990039666</v>
      </c>
      <c r="M28" s="29">
        <v>764152.36823725293</v>
      </c>
      <c r="N28" s="29">
        <v>390216.8593141262</v>
      </c>
      <c r="O28" s="29">
        <v>337554.34595050709</v>
      </c>
      <c r="P28" s="29">
        <v>779412.18694379658</v>
      </c>
      <c r="Q28" s="29">
        <v>310303.3079349933</v>
      </c>
      <c r="R28" s="29">
        <v>375036.68290804967</v>
      </c>
      <c r="S28" s="29">
        <v>84261.81908512878</v>
      </c>
      <c r="T28" s="29">
        <v>102142.9451209957</v>
      </c>
      <c r="U28" s="29">
        <v>439976.62279149471</v>
      </c>
      <c r="V28" s="29">
        <v>38761.670120676397</v>
      </c>
      <c r="W28" s="29">
        <v>26180.266793961659</v>
      </c>
      <c r="X28" s="29">
        <v>173250.14103818813</v>
      </c>
      <c r="Y28" s="29">
        <v>67967.021245311626</v>
      </c>
      <c r="Z28" s="29">
        <v>8049904.2708124658</v>
      </c>
      <c r="AA28" s="29">
        <v>116601.67588120313</v>
      </c>
      <c r="AB28" s="29">
        <v>305668.7541963298</v>
      </c>
      <c r="AC28" s="29">
        <v>283160.26631160307</v>
      </c>
      <c r="AD28" s="29">
        <v>342075.54289067636</v>
      </c>
      <c r="AE28" s="29">
        <v>1190179.29937406</v>
      </c>
      <c r="AF28" s="29">
        <v>1208372.0757244704</v>
      </c>
      <c r="AG28" s="29">
        <v>288873.87808223558</v>
      </c>
      <c r="AH28" s="29">
        <v>19695.929042751261</v>
      </c>
      <c r="AI28" s="29">
        <v>5277.7811826625084</v>
      </c>
      <c r="AJ28" s="29">
        <v>213399.79640707161</v>
      </c>
      <c r="AK28" s="29">
        <v>54338.81127161358</v>
      </c>
      <c r="AL28" s="29">
        <v>867264.10722016334</v>
      </c>
      <c r="AM28" s="29">
        <v>48686.325910165382</v>
      </c>
      <c r="AN28" s="29">
        <v>199478.36076681028</v>
      </c>
      <c r="AO28" s="29">
        <v>99952.132911382723</v>
      </c>
      <c r="AP28" s="29">
        <v>207162.21815606923</v>
      </c>
      <c r="AQ28" s="29">
        <v>141790.25496018905</v>
      </c>
      <c r="AR28" s="29">
        <v>54196.592812222487</v>
      </c>
      <c r="AS28" s="29">
        <v>17861.068041464754</v>
      </c>
      <c r="AT28" s="29">
        <v>66184.336776159427</v>
      </c>
      <c r="AU28" s="29">
        <v>79728.468704583138</v>
      </c>
      <c r="AV28" s="29">
        <v>54346.933270465532</v>
      </c>
      <c r="AW28" s="29">
        <v>4230.9369297266276</v>
      </c>
      <c r="AX28" s="29">
        <v>144619.0919408655</v>
      </c>
      <c r="AY28" s="29">
        <v>256963.52810483676</v>
      </c>
      <c r="AZ28" s="29">
        <v>29565.814765301522</v>
      </c>
      <c r="BA28" s="29">
        <v>14626.991525352822</v>
      </c>
      <c r="BB28" s="29">
        <v>43463.29376727395</v>
      </c>
      <c r="BC28" s="29">
        <v>70080.895934750617</v>
      </c>
      <c r="BD28" s="29">
        <v>54152.885624829614</v>
      </c>
      <c r="BE28" s="29">
        <v>79576.230006400452</v>
      </c>
      <c r="BF28" s="29">
        <v>15467.18169384407</v>
      </c>
      <c r="BG28" s="29">
        <v>191367.85893445014</v>
      </c>
      <c r="BH28" s="29">
        <v>329615.21261137514</v>
      </c>
      <c r="BI28" s="29">
        <v>20458.990997569093</v>
      </c>
      <c r="BJ28" s="29">
        <v>1010134.5015948089</v>
      </c>
      <c r="BK28" s="29">
        <v>5361.4034993004398</v>
      </c>
      <c r="BL28" s="29">
        <v>721085.99136437604</v>
      </c>
      <c r="BM28" s="29">
        <v>769254.50107741868</v>
      </c>
      <c r="BN28" s="29">
        <v>325329.40418388328</v>
      </c>
      <c r="BO28" s="29">
        <v>258957.56179696819</v>
      </c>
      <c r="BP28" s="29">
        <v>82686.395070921746</v>
      </c>
      <c r="BQ28" s="29">
        <v>13276.994793798814</v>
      </c>
      <c r="BR28" s="29">
        <v>30859.716955737349</v>
      </c>
      <c r="BS28" s="29">
        <v>0</v>
      </c>
      <c r="BT28" s="59">
        <f t="shared" si="0"/>
        <v>26436889.246745035</v>
      </c>
      <c r="BU28" s="29">
        <v>23286688.891165063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864464</v>
      </c>
      <c r="CE28" s="29">
        <v>0</v>
      </c>
      <c r="CF28" s="29">
        <v>925602</v>
      </c>
      <c r="CG28" s="29">
        <v>0</v>
      </c>
      <c r="CH28" s="29">
        <v>-28328.000000000029</v>
      </c>
      <c r="CI28" s="29">
        <v>5235401.9722248781</v>
      </c>
      <c r="CJ28" s="38">
        <f t="shared" si="1"/>
        <v>56720718.110134974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239934.00000000003</v>
      </c>
      <c r="D29" s="29">
        <v>2660</v>
      </c>
      <c r="E29" s="29">
        <v>4873</v>
      </c>
      <c r="F29" s="29">
        <v>1411</v>
      </c>
      <c r="G29" s="29">
        <v>168225</v>
      </c>
      <c r="H29" s="29">
        <v>7993</v>
      </c>
      <c r="I29" s="29">
        <v>4238</v>
      </c>
      <c r="J29" s="29">
        <v>8507</v>
      </c>
      <c r="K29" s="29">
        <v>1609</v>
      </c>
      <c r="L29" s="29">
        <v>417</v>
      </c>
      <c r="M29" s="29">
        <v>81749</v>
      </c>
      <c r="N29" s="29">
        <v>51731</v>
      </c>
      <c r="O29" s="29">
        <v>7405</v>
      </c>
      <c r="P29" s="29">
        <v>10933</v>
      </c>
      <c r="Q29" s="29">
        <v>1454</v>
      </c>
      <c r="R29" s="29">
        <v>10643</v>
      </c>
      <c r="S29" s="29">
        <v>4602</v>
      </c>
      <c r="T29" s="29">
        <v>3244</v>
      </c>
      <c r="U29" s="29">
        <v>10488</v>
      </c>
      <c r="V29" s="29">
        <v>1050</v>
      </c>
      <c r="W29" s="29">
        <v>1345</v>
      </c>
      <c r="X29" s="29">
        <v>7512</v>
      </c>
      <c r="Y29" s="29">
        <v>3034</v>
      </c>
      <c r="Z29" s="29">
        <v>25346</v>
      </c>
      <c r="AA29" s="29">
        <v>254567.99999999997</v>
      </c>
      <c r="AB29" s="29">
        <v>10839</v>
      </c>
      <c r="AC29" s="29">
        <v>48700</v>
      </c>
      <c r="AD29" s="29">
        <v>16607</v>
      </c>
      <c r="AE29" s="29">
        <v>131708</v>
      </c>
      <c r="AF29" s="29">
        <v>55206</v>
      </c>
      <c r="AG29" s="29">
        <v>10907</v>
      </c>
      <c r="AH29" s="29">
        <v>2391</v>
      </c>
      <c r="AI29" s="29">
        <v>216</v>
      </c>
      <c r="AJ29" s="29">
        <v>15457.999999999998</v>
      </c>
      <c r="AK29" s="29">
        <v>1270</v>
      </c>
      <c r="AL29" s="29">
        <v>57781.999999999993</v>
      </c>
      <c r="AM29" s="29">
        <v>2193</v>
      </c>
      <c r="AN29" s="29">
        <v>2770</v>
      </c>
      <c r="AO29" s="29">
        <v>4568</v>
      </c>
      <c r="AP29" s="29">
        <v>7831</v>
      </c>
      <c r="AQ29" s="29">
        <v>3979.9999999999995</v>
      </c>
      <c r="AR29" s="29">
        <v>1827.0000000000002</v>
      </c>
      <c r="AS29" s="29">
        <v>174</v>
      </c>
      <c r="AT29" s="29">
        <v>6251</v>
      </c>
      <c r="AU29" s="29">
        <v>23260</v>
      </c>
      <c r="AV29" s="29">
        <v>92871</v>
      </c>
      <c r="AW29" s="29">
        <v>149103</v>
      </c>
      <c r="AX29" s="29">
        <v>4459</v>
      </c>
      <c r="AY29" s="29">
        <v>8637</v>
      </c>
      <c r="AZ29" s="29">
        <v>1226</v>
      </c>
      <c r="BA29" s="29">
        <v>891.99999999999989</v>
      </c>
      <c r="BB29" s="29">
        <v>1716</v>
      </c>
      <c r="BC29" s="29">
        <v>2167</v>
      </c>
      <c r="BD29" s="29">
        <v>4359</v>
      </c>
      <c r="BE29" s="29">
        <v>1050</v>
      </c>
      <c r="BF29" s="29">
        <v>1740</v>
      </c>
      <c r="BG29" s="29">
        <v>8033</v>
      </c>
      <c r="BH29" s="29">
        <v>14713</v>
      </c>
      <c r="BI29" s="29">
        <v>533</v>
      </c>
      <c r="BJ29" s="29">
        <v>116943</v>
      </c>
      <c r="BK29" s="29">
        <v>434.00000000000006</v>
      </c>
      <c r="BL29" s="29">
        <v>40651</v>
      </c>
      <c r="BM29" s="29">
        <v>66122</v>
      </c>
      <c r="BN29" s="29">
        <v>14998</v>
      </c>
      <c r="BO29" s="29">
        <v>12797</v>
      </c>
      <c r="BP29" s="29">
        <v>1430</v>
      </c>
      <c r="BQ29" s="29">
        <v>4128</v>
      </c>
      <c r="BR29" s="29">
        <v>27568</v>
      </c>
      <c r="BS29" s="29">
        <v>0</v>
      </c>
      <c r="BT29" s="59">
        <f t="shared" si="0"/>
        <v>1895479</v>
      </c>
      <c r="BU29" s="29">
        <v>3726358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55146</v>
      </c>
      <c r="CG29" s="29">
        <v>0</v>
      </c>
      <c r="CH29" s="29">
        <v>0</v>
      </c>
      <c r="CI29" s="29">
        <v>0</v>
      </c>
      <c r="CJ29" s="38">
        <f t="shared" si="1"/>
        <v>5676983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229257.00664543454</v>
      </c>
      <c r="D30" s="29">
        <v>5507.223046458972</v>
      </c>
      <c r="E30" s="29">
        <v>11280.842041283222</v>
      </c>
      <c r="F30" s="29">
        <v>30106.484685291543</v>
      </c>
      <c r="G30" s="29">
        <v>774524.08578929969</v>
      </c>
      <c r="H30" s="29">
        <v>49236.339150888147</v>
      </c>
      <c r="I30" s="29">
        <v>38491.206090889944</v>
      </c>
      <c r="J30" s="29">
        <v>427785.99660922121</v>
      </c>
      <c r="K30" s="29">
        <v>9982.4363585035317</v>
      </c>
      <c r="L30" s="29">
        <v>42058.798292237632</v>
      </c>
      <c r="M30" s="29">
        <v>206726.82128900921</v>
      </c>
      <c r="N30" s="29">
        <v>133149.65214013399</v>
      </c>
      <c r="O30" s="29">
        <v>1200667.1060858469</v>
      </c>
      <c r="P30" s="29">
        <v>211623.16499627035</v>
      </c>
      <c r="Q30" s="29">
        <v>153180.24831835425</v>
      </c>
      <c r="R30" s="29">
        <v>2917292.1296111168</v>
      </c>
      <c r="S30" s="29">
        <v>55581.840456018581</v>
      </c>
      <c r="T30" s="29">
        <v>22631.865583467148</v>
      </c>
      <c r="U30" s="29">
        <v>231253.49418450895</v>
      </c>
      <c r="V30" s="29">
        <v>13422.106886888127</v>
      </c>
      <c r="W30" s="29">
        <v>11143.404738301506</v>
      </c>
      <c r="X30" s="29">
        <v>49895.535887434853</v>
      </c>
      <c r="Y30" s="29">
        <v>40342.083748265854</v>
      </c>
      <c r="Z30" s="29">
        <v>335552.77309153561</v>
      </c>
      <c r="AA30" s="29">
        <v>40256.67513441576</v>
      </c>
      <c r="AB30" s="29">
        <v>2013601.4804571345</v>
      </c>
      <c r="AC30" s="29">
        <v>74592.542998457138</v>
      </c>
      <c r="AD30" s="29">
        <v>136079.49194146835</v>
      </c>
      <c r="AE30" s="29">
        <v>1320068.5212371496</v>
      </c>
      <c r="AF30" s="29">
        <v>485756.21393057593</v>
      </c>
      <c r="AG30" s="29">
        <v>111126.14904750625</v>
      </c>
      <c r="AH30" s="29">
        <v>113318.49363094044</v>
      </c>
      <c r="AI30" s="29">
        <v>2514.060158507245</v>
      </c>
      <c r="AJ30" s="29">
        <v>221300.91229095627</v>
      </c>
      <c r="AK30" s="29">
        <v>104486.15355212759</v>
      </c>
      <c r="AL30" s="29">
        <v>385337.19189899613</v>
      </c>
      <c r="AM30" s="29">
        <v>207986.7942250506</v>
      </c>
      <c r="AN30" s="29">
        <v>141567.75021612656</v>
      </c>
      <c r="AO30" s="29">
        <v>242980.4646528725</v>
      </c>
      <c r="AP30" s="29">
        <v>431496.15772488277</v>
      </c>
      <c r="AQ30" s="29">
        <v>246782.83087264778</v>
      </c>
      <c r="AR30" s="29">
        <v>23107.680401359681</v>
      </c>
      <c r="AS30" s="29">
        <v>31890.371790065445</v>
      </c>
      <c r="AT30" s="29">
        <v>167444.40760513276</v>
      </c>
      <c r="AU30" s="29">
        <v>66856.686257581256</v>
      </c>
      <c r="AV30" s="29">
        <v>12241.249519075633</v>
      </c>
      <c r="AW30" s="29">
        <v>4028.501935412578</v>
      </c>
      <c r="AX30" s="29">
        <v>355320.49053889251</v>
      </c>
      <c r="AY30" s="29">
        <v>531479.34259464825</v>
      </c>
      <c r="AZ30" s="29">
        <v>194580.24411573599</v>
      </c>
      <c r="BA30" s="29">
        <v>3172.7599643216154</v>
      </c>
      <c r="BB30" s="29">
        <v>48381.575626786427</v>
      </c>
      <c r="BC30" s="29">
        <v>169300.59372920124</v>
      </c>
      <c r="BD30" s="29">
        <v>190148.87523845531</v>
      </c>
      <c r="BE30" s="29">
        <v>120519.415964217</v>
      </c>
      <c r="BF30" s="29">
        <v>12593.401806691523</v>
      </c>
      <c r="BG30" s="29">
        <v>218233.74119534873</v>
      </c>
      <c r="BH30" s="29">
        <v>974358.07753907284</v>
      </c>
      <c r="BI30" s="29">
        <v>16564.773228487815</v>
      </c>
      <c r="BJ30" s="29">
        <v>1177808.5546214827</v>
      </c>
      <c r="BK30" s="29">
        <v>28447.175153340577</v>
      </c>
      <c r="BL30" s="29">
        <v>1543625.615356609</v>
      </c>
      <c r="BM30" s="29">
        <v>1704332.1608497291</v>
      </c>
      <c r="BN30" s="29">
        <v>241886.49440435303</v>
      </c>
      <c r="BO30" s="29">
        <v>150857.05995488557</v>
      </c>
      <c r="BP30" s="29">
        <v>157672.50828723109</v>
      </c>
      <c r="BQ30" s="29">
        <v>35933.685604015598</v>
      </c>
      <c r="BR30" s="29">
        <v>109904.15536082383</v>
      </c>
      <c r="BS30" s="29">
        <v>0</v>
      </c>
      <c r="BT30" s="59">
        <f t="shared" si="0"/>
        <v>21770634.128339443</v>
      </c>
      <c r="BU30" s="29">
        <v>16622811.163960392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53293</v>
      </c>
      <c r="CG30" s="29">
        <v>0</v>
      </c>
      <c r="CH30" s="29">
        <v>59917.999999999993</v>
      </c>
      <c r="CI30" s="29">
        <v>291853.02777512168</v>
      </c>
      <c r="CJ30" s="38">
        <f t="shared" si="1"/>
        <v>38798509.320074961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1055094.4837715758</v>
      </c>
      <c r="D31" s="29">
        <v>28486.164904964095</v>
      </c>
      <c r="E31" s="29">
        <v>10772.783422007982</v>
      </c>
      <c r="F31" s="29">
        <v>758760.13681506622</v>
      </c>
      <c r="G31" s="29">
        <v>712707.30616894749</v>
      </c>
      <c r="H31" s="29">
        <v>30574.907758935715</v>
      </c>
      <c r="I31" s="29">
        <v>125579.74929076352</v>
      </c>
      <c r="J31" s="29">
        <v>33186.230786389366</v>
      </c>
      <c r="K31" s="29">
        <v>24711.156286858095</v>
      </c>
      <c r="L31" s="29">
        <v>25167.451749082371</v>
      </c>
      <c r="M31" s="29">
        <v>188997.13052091945</v>
      </c>
      <c r="N31" s="29">
        <v>919711.30677000945</v>
      </c>
      <c r="O31" s="29">
        <v>86730.114483831261</v>
      </c>
      <c r="P31" s="29">
        <v>157032.85830499214</v>
      </c>
      <c r="Q31" s="29">
        <v>53636.945169948689</v>
      </c>
      <c r="R31" s="29">
        <v>178592.3460797497</v>
      </c>
      <c r="S31" s="29">
        <v>145970.60081193419</v>
      </c>
      <c r="T31" s="29">
        <v>93227.649268962181</v>
      </c>
      <c r="U31" s="29">
        <v>846540.42865761963</v>
      </c>
      <c r="V31" s="29">
        <v>19074.347608656219</v>
      </c>
      <c r="W31" s="29">
        <v>14992.470158030161</v>
      </c>
      <c r="X31" s="29">
        <v>178926.98509407806</v>
      </c>
      <c r="Y31" s="29">
        <v>86866.128493716358</v>
      </c>
      <c r="Z31" s="29">
        <v>3327702.7234015837</v>
      </c>
      <c r="AA31" s="29">
        <v>463517.48740237637</v>
      </c>
      <c r="AB31" s="29">
        <v>942963.77754415385</v>
      </c>
      <c r="AC31" s="29">
        <v>1932898.03662085</v>
      </c>
      <c r="AD31" s="29">
        <v>177457.67946141836</v>
      </c>
      <c r="AE31" s="29">
        <v>828260.66926445917</v>
      </c>
      <c r="AF31" s="29">
        <v>402928.28188459226</v>
      </c>
      <c r="AG31" s="29">
        <v>1121526.8791980797</v>
      </c>
      <c r="AH31" s="29">
        <v>360728.77318041713</v>
      </c>
      <c r="AI31" s="29">
        <v>7682.3539182562263</v>
      </c>
      <c r="AJ31" s="29">
        <v>470124.73155780096</v>
      </c>
      <c r="AK31" s="29">
        <v>292824.62770603446</v>
      </c>
      <c r="AL31" s="29">
        <v>454930.31619432766</v>
      </c>
      <c r="AM31" s="29">
        <v>73249.746166058569</v>
      </c>
      <c r="AN31" s="29">
        <v>105072.2171059067</v>
      </c>
      <c r="AO31" s="29">
        <v>2365277.3785394537</v>
      </c>
      <c r="AP31" s="29">
        <v>270316.50925424841</v>
      </c>
      <c r="AQ31" s="29">
        <v>1967977.6554025267</v>
      </c>
      <c r="AR31" s="29">
        <v>491930.75978117739</v>
      </c>
      <c r="AS31" s="29">
        <v>1788772.8168686251</v>
      </c>
      <c r="AT31" s="29">
        <v>426657.29909590108</v>
      </c>
      <c r="AU31" s="29">
        <v>17799406.566886306</v>
      </c>
      <c r="AV31" s="29">
        <v>14725865.458420936</v>
      </c>
      <c r="AW31" s="29">
        <v>7045176.1878328435</v>
      </c>
      <c r="AX31" s="29">
        <v>371432.67100023164</v>
      </c>
      <c r="AY31" s="29">
        <v>190681.63525394167</v>
      </c>
      <c r="AZ31" s="29">
        <v>51565.149933086672</v>
      </c>
      <c r="BA31" s="29">
        <v>9324.8103765626747</v>
      </c>
      <c r="BB31" s="29">
        <v>42569.441829161689</v>
      </c>
      <c r="BC31" s="29">
        <v>176349.62031930286</v>
      </c>
      <c r="BD31" s="29">
        <v>117474.61623561432</v>
      </c>
      <c r="BE31" s="29">
        <v>47428.350869719558</v>
      </c>
      <c r="BF31" s="29">
        <v>6377.066128562612</v>
      </c>
      <c r="BG31" s="29">
        <v>436471.15332729369</v>
      </c>
      <c r="BH31" s="29">
        <v>3719444.9271685332</v>
      </c>
      <c r="BI31" s="29">
        <v>14790.61916437428</v>
      </c>
      <c r="BJ31" s="29">
        <v>793775.33241994318</v>
      </c>
      <c r="BK31" s="29">
        <v>12283.813218160441</v>
      </c>
      <c r="BL31" s="29">
        <v>1612294.7775298974</v>
      </c>
      <c r="BM31" s="29">
        <v>1391503.9382174863</v>
      </c>
      <c r="BN31" s="29">
        <v>192785.31513386819</v>
      </c>
      <c r="BO31" s="29">
        <v>319411.99167019187</v>
      </c>
      <c r="BP31" s="29">
        <v>807434.71634048934</v>
      </c>
      <c r="BQ31" s="29">
        <v>34987.816105517661</v>
      </c>
      <c r="BR31" s="29">
        <v>45371.850259915649</v>
      </c>
      <c r="BS31" s="29">
        <v>0</v>
      </c>
      <c r="BT31" s="59">
        <f t="shared" si="0"/>
        <v>74012348.227567211</v>
      </c>
      <c r="BU31" s="29">
        <v>4378123.5885557346</v>
      </c>
      <c r="BV31" s="29">
        <v>0</v>
      </c>
      <c r="BW31" s="29">
        <v>284214.9910491723</v>
      </c>
      <c r="BX31" s="29">
        <v>0</v>
      </c>
      <c r="BY31" s="29">
        <v>6479758</v>
      </c>
      <c r="BZ31" s="29">
        <v>92687520</v>
      </c>
      <c r="CA31" s="29">
        <v>56211619</v>
      </c>
      <c r="CB31" s="29">
        <v>46165479.995424204</v>
      </c>
      <c r="CC31" s="29">
        <v>0</v>
      </c>
      <c r="CD31" s="29">
        <v>362307</v>
      </c>
      <c r="CE31" s="29">
        <v>0</v>
      </c>
      <c r="CF31" s="29">
        <v>277158</v>
      </c>
      <c r="CG31" s="29">
        <v>0</v>
      </c>
      <c r="CH31" s="29">
        <v>0</v>
      </c>
      <c r="CI31" s="29">
        <v>16170039.999999998</v>
      </c>
      <c r="CJ31" s="38">
        <f t="shared" si="1"/>
        <v>297028568.80259633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163613.02759532706</v>
      </c>
      <c r="D32" s="29">
        <v>19473.945424845057</v>
      </c>
      <c r="E32" s="29">
        <v>3908.6514605932016</v>
      </c>
      <c r="F32" s="29">
        <v>7855.9458139512008</v>
      </c>
      <c r="G32" s="29">
        <v>58404.056352901214</v>
      </c>
      <c r="H32" s="29">
        <v>4734.5815024751037</v>
      </c>
      <c r="I32" s="29">
        <v>11583.46304455121</v>
      </c>
      <c r="J32" s="29">
        <v>2470.8840365416841</v>
      </c>
      <c r="K32" s="29">
        <v>3961.9883904239441</v>
      </c>
      <c r="L32" s="29">
        <v>2443.8696555717033</v>
      </c>
      <c r="M32" s="29">
        <v>8684.4844824599713</v>
      </c>
      <c r="N32" s="29">
        <v>3378.4017229819265</v>
      </c>
      <c r="O32" s="29">
        <v>13969.826725515299</v>
      </c>
      <c r="P32" s="29">
        <v>55387.106885155874</v>
      </c>
      <c r="Q32" s="29">
        <v>7646.5640840580754</v>
      </c>
      <c r="R32" s="29">
        <v>78519.8107684922</v>
      </c>
      <c r="S32" s="29">
        <v>5135.2640232882077</v>
      </c>
      <c r="T32" s="29">
        <v>10292.398468972067</v>
      </c>
      <c r="U32" s="29">
        <v>173977.79838350171</v>
      </c>
      <c r="V32" s="29">
        <v>49026.482493730262</v>
      </c>
      <c r="W32" s="29">
        <v>5397.2086320645758</v>
      </c>
      <c r="X32" s="29">
        <v>13830.536603988834</v>
      </c>
      <c r="Y32" s="29">
        <v>88027.01516893087</v>
      </c>
      <c r="Z32" s="29">
        <v>27686.557041726832</v>
      </c>
      <c r="AA32" s="29">
        <v>4151.7940579323013</v>
      </c>
      <c r="AB32" s="29">
        <v>89379.457279384296</v>
      </c>
      <c r="AC32" s="29">
        <v>1124961.6638897271</v>
      </c>
      <c r="AD32" s="29">
        <v>2768957.6170368837</v>
      </c>
      <c r="AE32" s="29">
        <v>449037.08932060242</v>
      </c>
      <c r="AF32" s="29">
        <v>90643.94595549017</v>
      </c>
      <c r="AG32" s="29">
        <v>3518481.1522397883</v>
      </c>
      <c r="AH32" s="29">
        <v>2942.5509005828021</v>
      </c>
      <c r="AI32" s="29">
        <v>1341.7922933411267</v>
      </c>
      <c r="AJ32" s="29">
        <v>195701.54155675243</v>
      </c>
      <c r="AK32" s="29">
        <v>32463.065677929513</v>
      </c>
      <c r="AL32" s="29">
        <v>36970.837075192154</v>
      </c>
      <c r="AM32" s="29">
        <v>4266.8879781807009</v>
      </c>
      <c r="AN32" s="29">
        <v>9622.0453766027313</v>
      </c>
      <c r="AO32" s="29">
        <v>13868.937214856196</v>
      </c>
      <c r="AP32" s="29">
        <v>20304.750801499693</v>
      </c>
      <c r="AQ32" s="29">
        <v>355011.45764831221</v>
      </c>
      <c r="AR32" s="29">
        <v>5126.6079483770955</v>
      </c>
      <c r="AS32" s="29">
        <v>2079.1555266841219</v>
      </c>
      <c r="AT32" s="29">
        <v>11508.086977322502</v>
      </c>
      <c r="AU32" s="29">
        <v>41427.039989622979</v>
      </c>
      <c r="AV32" s="29">
        <v>10947.150998317749</v>
      </c>
      <c r="AW32" s="29">
        <v>4338.0082292108673</v>
      </c>
      <c r="AX32" s="29">
        <v>82944.950686195094</v>
      </c>
      <c r="AY32" s="29">
        <v>34095.622371777179</v>
      </c>
      <c r="AZ32" s="29">
        <v>5371.7992885510648</v>
      </c>
      <c r="BA32" s="29">
        <v>1573.438900318476</v>
      </c>
      <c r="BB32" s="29">
        <v>6358.9268210987684</v>
      </c>
      <c r="BC32" s="29">
        <v>13361.741437731664</v>
      </c>
      <c r="BD32" s="29">
        <v>850339.86996435188</v>
      </c>
      <c r="BE32" s="29">
        <v>6870.7432233592508</v>
      </c>
      <c r="BF32" s="29">
        <v>1785.0789415539632</v>
      </c>
      <c r="BG32" s="29">
        <v>143453.93217105031</v>
      </c>
      <c r="BH32" s="29">
        <v>294619.50066795881</v>
      </c>
      <c r="BI32" s="29">
        <v>3111.2131281924644</v>
      </c>
      <c r="BJ32" s="29">
        <v>53589.37598128058</v>
      </c>
      <c r="BK32" s="29">
        <v>4055.1041015239562</v>
      </c>
      <c r="BL32" s="29">
        <v>21225.083838040558</v>
      </c>
      <c r="BM32" s="29">
        <v>107362.19727482508</v>
      </c>
      <c r="BN32" s="29">
        <v>26658.877888226838</v>
      </c>
      <c r="BO32" s="29">
        <v>13230.060515988607</v>
      </c>
      <c r="BP32" s="29">
        <v>16963.494886200169</v>
      </c>
      <c r="BQ32" s="29">
        <v>11027.713435140198</v>
      </c>
      <c r="BR32" s="29">
        <v>15097.954753158157</v>
      </c>
      <c r="BS32" s="29">
        <v>0</v>
      </c>
      <c r="BT32" s="59">
        <f t="shared" si="0"/>
        <v>11326039.185011169</v>
      </c>
      <c r="BU32" s="29">
        <v>26761042.574659824</v>
      </c>
      <c r="BV32" s="29">
        <v>0</v>
      </c>
      <c r="BW32" s="29">
        <v>54501.091760115545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5336023.0629831981</v>
      </c>
      <c r="CD32" s="29">
        <v>41262.657182821604</v>
      </c>
      <c r="CE32" s="29">
        <v>0</v>
      </c>
      <c r="CF32" s="29">
        <v>277359</v>
      </c>
      <c r="CG32" s="29">
        <v>98912.30697364184</v>
      </c>
      <c r="CH32" s="29">
        <v>-108193.81753027898</v>
      </c>
      <c r="CI32" s="29">
        <v>4582636.1001605531</v>
      </c>
      <c r="CJ32" s="38">
        <f t="shared" si="1"/>
        <v>48369582.161201045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3668120.6815146301</v>
      </c>
      <c r="D33" s="29">
        <v>13365.653616305302</v>
      </c>
      <c r="E33" s="29">
        <v>159003.33299139779</v>
      </c>
      <c r="F33" s="29">
        <v>358723.69923779683</v>
      </c>
      <c r="G33" s="29">
        <v>7470872.1747796629</v>
      </c>
      <c r="H33" s="29">
        <v>746731.8607408544</v>
      </c>
      <c r="I33" s="29">
        <v>1794215.0395988273</v>
      </c>
      <c r="J33" s="29">
        <v>887577.11994641088</v>
      </c>
      <c r="K33" s="29">
        <v>591370.41396480042</v>
      </c>
      <c r="L33" s="29">
        <v>103192.59225685352</v>
      </c>
      <c r="M33" s="29">
        <v>2101669.8835763345</v>
      </c>
      <c r="N33" s="29">
        <v>1041159.2997071147</v>
      </c>
      <c r="O33" s="29">
        <v>1229556.8495873767</v>
      </c>
      <c r="P33" s="29">
        <v>2907145.3949800902</v>
      </c>
      <c r="Q33" s="29">
        <v>724099.07629453775</v>
      </c>
      <c r="R33" s="29">
        <v>3353131.2802102352</v>
      </c>
      <c r="S33" s="29">
        <v>1668493.3415525444</v>
      </c>
      <c r="T33" s="29">
        <v>1575267.2987657413</v>
      </c>
      <c r="U33" s="29">
        <v>8880686.2502341121</v>
      </c>
      <c r="V33" s="29">
        <v>368095.16012088407</v>
      </c>
      <c r="W33" s="29">
        <v>292744.29785245092</v>
      </c>
      <c r="X33" s="29">
        <v>2369811.2278389721</v>
      </c>
      <c r="Y33" s="29">
        <v>1268379.2385146194</v>
      </c>
      <c r="Z33" s="29">
        <v>192323.59545334787</v>
      </c>
      <c r="AA33" s="29">
        <v>12414.536493998938</v>
      </c>
      <c r="AB33" s="29">
        <v>4438086.1628786791</v>
      </c>
      <c r="AC33" s="29">
        <v>33225769.924990505</v>
      </c>
      <c r="AD33" s="29">
        <v>2893241.4698647638</v>
      </c>
      <c r="AE33" s="29">
        <v>5199941.4238191564</v>
      </c>
      <c r="AF33" s="29">
        <v>1177592.6857326387</v>
      </c>
      <c r="AG33" s="29">
        <v>922387.78350697563</v>
      </c>
      <c r="AH33" s="29">
        <v>134174.56934901586</v>
      </c>
      <c r="AI33" s="29">
        <v>171841.60759638736</v>
      </c>
      <c r="AJ33" s="29">
        <v>249798.91172429375</v>
      </c>
      <c r="AK33" s="29">
        <v>230092.66565694241</v>
      </c>
      <c r="AL33" s="29">
        <v>3744247.796540088</v>
      </c>
      <c r="AM33" s="29">
        <v>175186.33091753288</v>
      </c>
      <c r="AN33" s="29">
        <v>729311.5381295156</v>
      </c>
      <c r="AO33" s="29">
        <v>406194.65737897326</v>
      </c>
      <c r="AP33" s="29">
        <v>623145.37792729272</v>
      </c>
      <c r="AQ33" s="29">
        <v>93440.010036520835</v>
      </c>
      <c r="AR33" s="29">
        <v>36869.496687196101</v>
      </c>
      <c r="AS33" s="29">
        <v>54050.094822072468</v>
      </c>
      <c r="AT33" s="29">
        <v>20128.23391600289</v>
      </c>
      <c r="AU33" s="29">
        <v>32409.713875806789</v>
      </c>
      <c r="AV33" s="29">
        <v>16011.961092368501</v>
      </c>
      <c r="AW33" s="29">
        <v>6483.0234943137966</v>
      </c>
      <c r="AX33" s="29">
        <v>443970.61627241975</v>
      </c>
      <c r="AY33" s="29">
        <v>685685.51330028614</v>
      </c>
      <c r="AZ33" s="29">
        <v>1149372.363670879</v>
      </c>
      <c r="BA33" s="29">
        <v>3227.9068870767878</v>
      </c>
      <c r="BB33" s="29">
        <v>52483.560193032783</v>
      </c>
      <c r="BC33" s="29">
        <v>283439.46066999523</v>
      </c>
      <c r="BD33" s="29">
        <v>227794.36015505891</v>
      </c>
      <c r="BE33" s="29">
        <v>45208.587461664181</v>
      </c>
      <c r="BF33" s="29">
        <v>8394.2087487068093</v>
      </c>
      <c r="BG33" s="29">
        <v>1455284.5927249868</v>
      </c>
      <c r="BH33" s="29">
        <v>1696031.3669691146</v>
      </c>
      <c r="BI33" s="29">
        <v>80128.459025700286</v>
      </c>
      <c r="BJ33" s="29">
        <v>700793.36726336449</v>
      </c>
      <c r="BK33" s="29">
        <v>14416.784941157026</v>
      </c>
      <c r="BL33" s="29">
        <v>3550896.9711756115</v>
      </c>
      <c r="BM33" s="29">
        <v>1787492.9705935894</v>
      </c>
      <c r="BN33" s="29">
        <v>341738.20272222278</v>
      </c>
      <c r="BO33" s="29">
        <v>204582.21696968062</v>
      </c>
      <c r="BP33" s="29">
        <v>208863.52806421148</v>
      </c>
      <c r="BQ33" s="29">
        <v>395188.87017273344</v>
      </c>
      <c r="BR33" s="29">
        <v>471647.77161908767</v>
      </c>
      <c r="BS33" s="29">
        <v>0</v>
      </c>
      <c r="BT33" s="59">
        <f t="shared" si="0"/>
        <v>112165196.41936748</v>
      </c>
      <c r="BU33" s="29">
        <v>56640375.699944668</v>
      </c>
      <c r="BV33" s="29">
        <v>0</v>
      </c>
      <c r="BW33" s="29">
        <v>1153095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485057.05289411487</v>
      </c>
      <c r="CD33" s="29">
        <v>10944879.871625137</v>
      </c>
      <c r="CE33" s="29">
        <v>0</v>
      </c>
      <c r="CF33" s="29">
        <v>9697082</v>
      </c>
      <c r="CG33" s="29">
        <v>186930</v>
      </c>
      <c r="CH33" s="29">
        <v>105318.96403262968</v>
      </c>
      <c r="CI33" s="29">
        <v>149396608.67097592</v>
      </c>
      <c r="CJ33" s="38">
        <f t="shared" si="1"/>
        <v>340774543.67883992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127089.8238799674</v>
      </c>
      <c r="D34" s="29">
        <v>6122.2857204244465</v>
      </c>
      <c r="E34" s="29">
        <v>1630.8223378894327</v>
      </c>
      <c r="F34" s="29">
        <v>16765.323069484461</v>
      </c>
      <c r="G34" s="29">
        <v>137757.6300438196</v>
      </c>
      <c r="H34" s="29">
        <v>7876.4076066074549</v>
      </c>
      <c r="I34" s="29">
        <v>12716.333441906221</v>
      </c>
      <c r="J34" s="29">
        <v>2440.7753493924538</v>
      </c>
      <c r="K34" s="29">
        <v>2831.2907144883493</v>
      </c>
      <c r="L34" s="29">
        <v>7966.585924166051</v>
      </c>
      <c r="M34" s="29">
        <v>27733.900345270828</v>
      </c>
      <c r="N34" s="29">
        <v>45989.54600184194</v>
      </c>
      <c r="O34" s="29">
        <v>14205.86417751212</v>
      </c>
      <c r="P34" s="29">
        <v>25671.168296059321</v>
      </c>
      <c r="Q34" s="29">
        <v>6005.1814796974568</v>
      </c>
      <c r="R34" s="29">
        <v>42812.206266204346</v>
      </c>
      <c r="S34" s="29">
        <v>17025.789437651401</v>
      </c>
      <c r="T34" s="29">
        <v>7935.6375678838349</v>
      </c>
      <c r="U34" s="29">
        <v>50807.401452926875</v>
      </c>
      <c r="V34" s="29">
        <v>5073.2797093344561</v>
      </c>
      <c r="W34" s="29">
        <v>5348.8516117994159</v>
      </c>
      <c r="X34" s="29">
        <v>26302.44557924624</v>
      </c>
      <c r="Y34" s="29">
        <v>24575.346254403539</v>
      </c>
      <c r="Z34" s="29">
        <v>41294.155055433999</v>
      </c>
      <c r="AA34" s="29">
        <v>2245.5935744009034</v>
      </c>
      <c r="AB34" s="29">
        <v>65383.654324504547</v>
      </c>
      <c r="AC34" s="29">
        <v>4672185.3607852971</v>
      </c>
      <c r="AD34" s="29">
        <v>75266.067673471742</v>
      </c>
      <c r="AE34" s="29">
        <v>291836.09742590116</v>
      </c>
      <c r="AF34" s="29">
        <v>144905.68760690169</v>
      </c>
      <c r="AG34" s="29">
        <v>344697.29917684</v>
      </c>
      <c r="AH34" s="29">
        <v>11104.513068769054</v>
      </c>
      <c r="AI34" s="29">
        <v>1146.919424820929</v>
      </c>
      <c r="AJ34" s="29">
        <v>87059.625773420092</v>
      </c>
      <c r="AK34" s="29">
        <v>34593.808408659766</v>
      </c>
      <c r="AL34" s="29">
        <v>1386092.4612944392</v>
      </c>
      <c r="AM34" s="29">
        <v>20916.733490956503</v>
      </c>
      <c r="AN34" s="29">
        <v>27640.526228716975</v>
      </c>
      <c r="AO34" s="29">
        <v>1029219.8738560976</v>
      </c>
      <c r="AP34" s="29">
        <v>105867.03642681247</v>
      </c>
      <c r="AQ34" s="29">
        <v>29456.898713188493</v>
      </c>
      <c r="AR34" s="29">
        <v>14581.090916048321</v>
      </c>
      <c r="AS34" s="29">
        <v>11459.142819932085</v>
      </c>
      <c r="AT34" s="29">
        <v>7822.349675200152</v>
      </c>
      <c r="AU34" s="29">
        <v>23375.432881716108</v>
      </c>
      <c r="AV34" s="29">
        <v>7243.9431367186016</v>
      </c>
      <c r="AW34" s="29">
        <v>1677.5844440494318</v>
      </c>
      <c r="AX34" s="29">
        <v>57989.017011445852</v>
      </c>
      <c r="AY34" s="29">
        <v>90357.562896971343</v>
      </c>
      <c r="AZ34" s="29">
        <v>416842.38761303847</v>
      </c>
      <c r="BA34" s="29">
        <v>808.25369419321612</v>
      </c>
      <c r="BB34" s="29">
        <v>24867.9263973489</v>
      </c>
      <c r="BC34" s="29">
        <v>138193.98420347169</v>
      </c>
      <c r="BD34" s="29">
        <v>64282.546326682808</v>
      </c>
      <c r="BE34" s="29">
        <v>14003.870190597347</v>
      </c>
      <c r="BF34" s="29">
        <v>1012.2139513029874</v>
      </c>
      <c r="BG34" s="29">
        <v>99781.301642281032</v>
      </c>
      <c r="BH34" s="29">
        <v>472880.35885886342</v>
      </c>
      <c r="BI34" s="29">
        <v>33217.519391308284</v>
      </c>
      <c r="BJ34" s="29">
        <v>315261.63328670559</v>
      </c>
      <c r="BK34" s="29">
        <v>5559.7350447752233</v>
      </c>
      <c r="BL34" s="29">
        <v>975135.49063023936</v>
      </c>
      <c r="BM34" s="29">
        <v>1293892.4309451473</v>
      </c>
      <c r="BN34" s="29">
        <v>91203.221986961769</v>
      </c>
      <c r="BO34" s="29">
        <v>50423.111552599614</v>
      </c>
      <c r="BP34" s="29">
        <v>104758.42173240433</v>
      </c>
      <c r="BQ34" s="29">
        <v>6668.9053256187581</v>
      </c>
      <c r="BR34" s="29">
        <v>17198.932137712247</v>
      </c>
      <c r="BS34" s="29">
        <v>0</v>
      </c>
      <c r="BT34" s="59">
        <f t="shared" si="0"/>
        <v>13334094.577269945</v>
      </c>
      <c r="BU34" s="29">
        <v>95055212.466149077</v>
      </c>
      <c r="BV34" s="29">
        <v>0</v>
      </c>
      <c r="BW34" s="29">
        <v>1527982.9082398843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410804.88412268716</v>
      </c>
      <c r="CD34" s="29">
        <v>1476674.4711920419</v>
      </c>
      <c r="CE34" s="29">
        <v>0</v>
      </c>
      <c r="CF34" s="29">
        <v>1612738</v>
      </c>
      <c r="CG34" s="29">
        <v>841256.69302635815</v>
      </c>
      <c r="CH34" s="29">
        <v>0</v>
      </c>
      <c r="CI34" s="29">
        <v>1083711.0000000002</v>
      </c>
      <c r="CJ34" s="38">
        <f t="shared" si="1"/>
        <v>115342475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45907.047808142117</v>
      </c>
      <c r="D35" s="29">
        <v>11668.716450454272</v>
      </c>
      <c r="E35" s="29">
        <v>18776.42142912314</v>
      </c>
      <c r="F35" s="29">
        <v>453055.97156312398</v>
      </c>
      <c r="G35" s="29">
        <v>3074789.927688201</v>
      </c>
      <c r="H35" s="29">
        <v>63452.79468074609</v>
      </c>
      <c r="I35" s="29">
        <v>146142.26122979255</v>
      </c>
      <c r="J35" s="29">
        <v>101469.38106061968</v>
      </c>
      <c r="K35" s="29">
        <v>18523.528819618914</v>
      </c>
      <c r="L35" s="29">
        <v>12930.089625245095</v>
      </c>
      <c r="M35" s="29">
        <v>318308.28410608869</v>
      </c>
      <c r="N35" s="29">
        <v>67288.506886476433</v>
      </c>
      <c r="O35" s="29">
        <v>188907.58533684129</v>
      </c>
      <c r="P35" s="29">
        <v>832293.58729176351</v>
      </c>
      <c r="Q35" s="29">
        <v>99486.548454796648</v>
      </c>
      <c r="R35" s="29">
        <v>247380.56074606406</v>
      </c>
      <c r="S35" s="29">
        <v>83053.815235889808</v>
      </c>
      <c r="T35" s="29">
        <v>88310.150502389952</v>
      </c>
      <c r="U35" s="29">
        <v>420606.33393335086</v>
      </c>
      <c r="V35" s="29">
        <v>43479.413856666535</v>
      </c>
      <c r="W35" s="29">
        <v>8302.2577817234596</v>
      </c>
      <c r="X35" s="29">
        <v>277592.10163045384</v>
      </c>
      <c r="Y35" s="29">
        <v>39300.294591059588</v>
      </c>
      <c r="Z35" s="29">
        <v>176187.36223081523</v>
      </c>
      <c r="AA35" s="29">
        <v>11827.207006794994</v>
      </c>
      <c r="AB35" s="29">
        <v>973470.32509557216</v>
      </c>
      <c r="AC35" s="29">
        <v>677403.03488603327</v>
      </c>
      <c r="AD35" s="29">
        <v>351629.61177036486</v>
      </c>
      <c r="AE35" s="29">
        <v>13924620.112676857</v>
      </c>
      <c r="AF35" s="29">
        <v>1109098.1060645638</v>
      </c>
      <c r="AG35" s="29">
        <v>11877437.108646337</v>
      </c>
      <c r="AH35" s="29">
        <v>37695.025173587586</v>
      </c>
      <c r="AI35" s="29">
        <v>1842.0562288230283</v>
      </c>
      <c r="AJ35" s="29">
        <v>1542170.3279759414</v>
      </c>
      <c r="AK35" s="29">
        <v>333933.12210871262</v>
      </c>
      <c r="AL35" s="29">
        <v>53214.956310395894</v>
      </c>
      <c r="AM35" s="29">
        <v>114041.31301758773</v>
      </c>
      <c r="AN35" s="29">
        <v>101632.37466682267</v>
      </c>
      <c r="AO35" s="29">
        <v>657429.11173388828</v>
      </c>
      <c r="AP35" s="29">
        <v>346055.55101312167</v>
      </c>
      <c r="AQ35" s="29">
        <v>226618.29039914583</v>
      </c>
      <c r="AR35" s="29">
        <v>7312.0307273687849</v>
      </c>
      <c r="AS35" s="29">
        <v>26394.988939261035</v>
      </c>
      <c r="AT35" s="29">
        <v>41053.330996103476</v>
      </c>
      <c r="AU35" s="29">
        <v>24630.878705205236</v>
      </c>
      <c r="AV35" s="29">
        <v>1914.8886168575243</v>
      </c>
      <c r="AW35" s="29">
        <v>129.36082152944061</v>
      </c>
      <c r="AX35" s="29">
        <v>275074.32652576407</v>
      </c>
      <c r="AY35" s="29">
        <v>264667.94035807881</v>
      </c>
      <c r="AZ35" s="29">
        <v>99777.19373383843</v>
      </c>
      <c r="BA35" s="29">
        <v>29.176687031640988</v>
      </c>
      <c r="BB35" s="29">
        <v>32197.9671776006</v>
      </c>
      <c r="BC35" s="29">
        <v>107927.54844391641</v>
      </c>
      <c r="BD35" s="29">
        <v>233716.12369621667</v>
      </c>
      <c r="BE35" s="29">
        <v>84199.628189971758</v>
      </c>
      <c r="BF35" s="29">
        <v>20540.208254501485</v>
      </c>
      <c r="BG35" s="29">
        <v>190946.69930637209</v>
      </c>
      <c r="BH35" s="29">
        <v>1095091.0796413112</v>
      </c>
      <c r="BI35" s="29">
        <v>26838.416063328114</v>
      </c>
      <c r="BJ35" s="29">
        <v>1899366.8975667842</v>
      </c>
      <c r="BK35" s="29">
        <v>11313.521476909084</v>
      </c>
      <c r="BL35" s="29">
        <v>1118970.2273105378</v>
      </c>
      <c r="BM35" s="29">
        <v>3059055.9573861393</v>
      </c>
      <c r="BN35" s="29">
        <v>201033.21834933228</v>
      </c>
      <c r="BO35" s="29">
        <v>249488.87468457487</v>
      </c>
      <c r="BP35" s="29">
        <v>243567.35732822449</v>
      </c>
      <c r="BQ35" s="29">
        <v>53494.792421039507</v>
      </c>
      <c r="BR35" s="29">
        <v>93483.875650313887</v>
      </c>
      <c r="BS35" s="29">
        <v>0</v>
      </c>
      <c r="BT35" s="59">
        <f t="shared" si="0"/>
        <v>48639547.086772121</v>
      </c>
      <c r="BU35" s="29">
        <v>10959372.775241053</v>
      </c>
      <c r="BV35" s="29">
        <v>0</v>
      </c>
      <c r="BW35" s="29">
        <v>343777.13798683695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2696</v>
      </c>
      <c r="CE35" s="29">
        <v>0</v>
      </c>
      <c r="CF35" s="29">
        <v>117247</v>
      </c>
      <c r="CG35" s="29">
        <v>0</v>
      </c>
      <c r="CH35" s="29">
        <v>0</v>
      </c>
      <c r="CI35" s="29">
        <v>20703978</v>
      </c>
      <c r="CJ35" s="38">
        <f t="shared" si="1"/>
        <v>80766618.000000015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1856.6190066152808</v>
      </c>
      <c r="D36" s="29">
        <v>944.14420698879417</v>
      </c>
      <c r="E36" s="29">
        <v>76.204511465552571</v>
      </c>
      <c r="F36" s="29">
        <v>283565.13116392813</v>
      </c>
      <c r="G36" s="29">
        <v>661325.14746380434</v>
      </c>
      <c r="H36" s="29">
        <v>31229.739449680354</v>
      </c>
      <c r="I36" s="29">
        <v>7051.9123562017148</v>
      </c>
      <c r="J36" s="29">
        <v>1328.2768354616071</v>
      </c>
      <c r="K36" s="29">
        <v>1131.1916442224233</v>
      </c>
      <c r="L36" s="29">
        <v>64723.916183497669</v>
      </c>
      <c r="M36" s="29">
        <v>53615.203616641535</v>
      </c>
      <c r="N36" s="29">
        <v>101373.57207852985</v>
      </c>
      <c r="O36" s="29">
        <v>11501.252738603882</v>
      </c>
      <c r="P36" s="29">
        <v>133816.58958921678</v>
      </c>
      <c r="Q36" s="29">
        <v>31766.929347852067</v>
      </c>
      <c r="R36" s="29">
        <v>65946.294022051661</v>
      </c>
      <c r="S36" s="29">
        <v>36829.860674206036</v>
      </c>
      <c r="T36" s="29">
        <v>14617.976127336671</v>
      </c>
      <c r="U36" s="29">
        <v>724067.20290719974</v>
      </c>
      <c r="V36" s="29">
        <v>12843.697249813027</v>
      </c>
      <c r="W36" s="29">
        <v>5843.4101634746803</v>
      </c>
      <c r="X36" s="29">
        <v>87223.253158063861</v>
      </c>
      <c r="Y36" s="29">
        <v>13551.498865146317</v>
      </c>
      <c r="Z36" s="29">
        <v>5630.2268276302402</v>
      </c>
      <c r="AA36" s="29">
        <v>6524.8875856154309</v>
      </c>
      <c r="AB36" s="29">
        <v>38440.591734614558</v>
      </c>
      <c r="AC36" s="29">
        <v>33130.48896176889</v>
      </c>
      <c r="AD36" s="29">
        <v>52074.783260322271</v>
      </c>
      <c r="AE36" s="29">
        <v>1816039.506354494</v>
      </c>
      <c r="AF36" s="29">
        <v>57660.150075681464</v>
      </c>
      <c r="AG36" s="29">
        <v>7234060.4701231234</v>
      </c>
      <c r="AH36" s="29">
        <v>602205.95410431933</v>
      </c>
      <c r="AI36" s="29">
        <v>7297.8190590517488</v>
      </c>
      <c r="AJ36" s="29">
        <v>686510.25589667121</v>
      </c>
      <c r="AK36" s="29">
        <v>236611.89237103038</v>
      </c>
      <c r="AL36" s="29">
        <v>19992.303066436718</v>
      </c>
      <c r="AM36" s="29">
        <v>32136.01073632409</v>
      </c>
      <c r="AN36" s="29">
        <v>28261.000863787922</v>
      </c>
      <c r="AO36" s="29">
        <v>332855.09782977495</v>
      </c>
      <c r="AP36" s="29">
        <v>186173.55952422536</v>
      </c>
      <c r="AQ36" s="29">
        <v>28257.028719018926</v>
      </c>
      <c r="AR36" s="29">
        <v>221.68585153615294</v>
      </c>
      <c r="AS36" s="29">
        <v>4689.0516275816635</v>
      </c>
      <c r="AT36" s="29">
        <v>28951.776343029545</v>
      </c>
      <c r="AU36" s="29">
        <v>6901.5723737025719</v>
      </c>
      <c r="AV36" s="29">
        <v>9.8966898007211128</v>
      </c>
      <c r="AW36" s="29">
        <v>9.8966898007211128</v>
      </c>
      <c r="AX36" s="29">
        <v>217420.37823204216</v>
      </c>
      <c r="AY36" s="29">
        <v>79209.542821199095</v>
      </c>
      <c r="AZ36" s="29">
        <v>29216.017960708799</v>
      </c>
      <c r="BA36" s="29">
        <v>272.55269634325384</v>
      </c>
      <c r="BB36" s="29">
        <v>23755.024528670889</v>
      </c>
      <c r="BC36" s="29">
        <v>74780.596814142962</v>
      </c>
      <c r="BD36" s="29">
        <v>366270.06568930834</v>
      </c>
      <c r="BE36" s="29">
        <v>42074.005988071724</v>
      </c>
      <c r="BF36" s="29">
        <v>67839.829245983085</v>
      </c>
      <c r="BG36" s="29">
        <v>109820.39082879628</v>
      </c>
      <c r="BH36" s="29">
        <v>178643.78304661511</v>
      </c>
      <c r="BI36" s="29">
        <v>9434.0115859255166</v>
      </c>
      <c r="BJ36" s="29">
        <v>241653.93559375854</v>
      </c>
      <c r="BK36" s="29">
        <v>9178.1901211887598</v>
      </c>
      <c r="BL36" s="29">
        <v>41454.752690108064</v>
      </c>
      <c r="BM36" s="29">
        <v>217342.26384154323</v>
      </c>
      <c r="BN36" s="29">
        <v>36266.943611390765</v>
      </c>
      <c r="BO36" s="29">
        <v>19072.859814389318</v>
      </c>
      <c r="BP36" s="29">
        <v>48812.397918542207</v>
      </c>
      <c r="BQ36" s="29">
        <v>3196.4771087079525</v>
      </c>
      <c r="BR36" s="29">
        <v>11597.930777465073</v>
      </c>
      <c r="BS36" s="29">
        <v>0</v>
      </c>
      <c r="BT36" s="59">
        <f t="shared" si="0"/>
        <v>15618186.880944243</v>
      </c>
      <c r="BU36" s="29">
        <v>1608724.1015890117</v>
      </c>
      <c r="BV36" s="29">
        <v>0</v>
      </c>
      <c r="BW36" s="29">
        <v>0</v>
      </c>
      <c r="BX36" s="29">
        <v>0</v>
      </c>
      <c r="BY36" s="29">
        <v>260032.99999999997</v>
      </c>
      <c r="BZ36" s="29">
        <v>0</v>
      </c>
      <c r="CA36" s="29">
        <v>0</v>
      </c>
      <c r="CB36" s="29">
        <v>0</v>
      </c>
      <c r="CC36" s="29">
        <v>0</v>
      </c>
      <c r="CD36" s="29">
        <v>45868</v>
      </c>
      <c r="CE36" s="29">
        <v>0</v>
      </c>
      <c r="CF36" s="29">
        <v>409688</v>
      </c>
      <c r="CG36" s="29">
        <v>0</v>
      </c>
      <c r="CH36" s="29">
        <v>0</v>
      </c>
      <c r="CI36" s="29">
        <v>220094415</v>
      </c>
      <c r="CJ36" s="38">
        <f t="shared" si="1"/>
        <v>238036914.98253325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2371.7816979148292</v>
      </c>
      <c r="D37" s="29">
        <v>209.02899866758389</v>
      </c>
      <c r="E37" s="29">
        <v>265.71210461705698</v>
      </c>
      <c r="F37" s="29">
        <v>17860.131812447882</v>
      </c>
      <c r="G37" s="29">
        <v>53396.985596580431</v>
      </c>
      <c r="H37" s="29">
        <v>5669.0864622846266</v>
      </c>
      <c r="I37" s="29">
        <v>3258.0641133359672</v>
      </c>
      <c r="J37" s="29">
        <v>1102.5531843627455</v>
      </c>
      <c r="K37" s="29">
        <v>1220.0805561398399</v>
      </c>
      <c r="L37" s="29">
        <v>12250.881702396042</v>
      </c>
      <c r="M37" s="29">
        <v>29425.677048498808</v>
      </c>
      <c r="N37" s="29">
        <v>41569.737920672742</v>
      </c>
      <c r="O37" s="29">
        <v>5017.5476782361839</v>
      </c>
      <c r="P37" s="29">
        <v>5888.613247665834</v>
      </c>
      <c r="Q37" s="29">
        <v>1123.3477513084047</v>
      </c>
      <c r="R37" s="29">
        <v>6511.574125423248</v>
      </c>
      <c r="S37" s="29">
        <v>33869.81248038882</v>
      </c>
      <c r="T37" s="29">
        <v>32920.908801623285</v>
      </c>
      <c r="U37" s="29">
        <v>113060.22035385098</v>
      </c>
      <c r="V37" s="29">
        <v>2844.7999999417684</v>
      </c>
      <c r="W37" s="29">
        <v>2380.7408784364156</v>
      </c>
      <c r="X37" s="29">
        <v>11901.336464193353</v>
      </c>
      <c r="Y37" s="29">
        <v>9771.2775129368438</v>
      </c>
      <c r="Z37" s="29">
        <v>17966.140484648382</v>
      </c>
      <c r="AA37" s="29">
        <v>2612.839482944139</v>
      </c>
      <c r="AB37" s="29">
        <v>31211.713022043874</v>
      </c>
      <c r="AC37" s="29">
        <v>31502.573866727285</v>
      </c>
      <c r="AD37" s="29">
        <v>44339.422868223664</v>
      </c>
      <c r="AE37" s="29">
        <v>460050.30215901445</v>
      </c>
      <c r="AF37" s="29">
        <v>95855.772076407884</v>
      </c>
      <c r="AG37" s="29">
        <v>13952.528166051354</v>
      </c>
      <c r="AH37" s="29">
        <v>40179.623656004638</v>
      </c>
      <c r="AI37" s="29">
        <v>111020.14265698276</v>
      </c>
      <c r="AJ37" s="29">
        <v>304744.79877394869</v>
      </c>
      <c r="AK37" s="29">
        <v>40861.858364790511</v>
      </c>
      <c r="AL37" s="29">
        <v>16024.259615190853</v>
      </c>
      <c r="AM37" s="29">
        <v>11655.695199279286</v>
      </c>
      <c r="AN37" s="29">
        <v>10504.448460701034</v>
      </c>
      <c r="AO37" s="29">
        <v>36734.355492717805</v>
      </c>
      <c r="AP37" s="29">
        <v>76647.785087619312</v>
      </c>
      <c r="AQ37" s="29">
        <v>14410.986430628709</v>
      </c>
      <c r="AR37" s="29">
        <v>2500.9828371650583</v>
      </c>
      <c r="AS37" s="29">
        <v>4431.0064489446468</v>
      </c>
      <c r="AT37" s="29">
        <v>11691.329674691948</v>
      </c>
      <c r="AU37" s="29">
        <v>6602.1897788107599</v>
      </c>
      <c r="AV37" s="29">
        <v>643.74111960768334</v>
      </c>
      <c r="AW37" s="29">
        <v>22.26234353571914</v>
      </c>
      <c r="AX37" s="29">
        <v>130686.8881649049</v>
      </c>
      <c r="AY37" s="29">
        <v>142076.31370834974</v>
      </c>
      <c r="AZ37" s="29">
        <v>42847.697365038875</v>
      </c>
      <c r="BA37" s="29">
        <v>2.8945654659340625</v>
      </c>
      <c r="BB37" s="29">
        <v>18142.974393226894</v>
      </c>
      <c r="BC37" s="29">
        <v>43489.096702057301</v>
      </c>
      <c r="BD37" s="29">
        <v>106891.00646872763</v>
      </c>
      <c r="BE37" s="29">
        <v>25693.146993610448</v>
      </c>
      <c r="BF37" s="29">
        <v>923413.12254347012</v>
      </c>
      <c r="BG37" s="29">
        <v>81362.570935052456</v>
      </c>
      <c r="BH37" s="29">
        <v>214744.56367620904</v>
      </c>
      <c r="BI37" s="29">
        <v>2526.3656282760999</v>
      </c>
      <c r="BJ37" s="29">
        <v>33373.677338920221</v>
      </c>
      <c r="BK37" s="29">
        <v>4006.8883090726299</v>
      </c>
      <c r="BL37" s="29">
        <v>16797.343605148035</v>
      </c>
      <c r="BM37" s="29">
        <v>10794.493370405431</v>
      </c>
      <c r="BN37" s="29">
        <v>15488.598118949985</v>
      </c>
      <c r="BO37" s="29">
        <v>9191.5834191244794</v>
      </c>
      <c r="BP37" s="29">
        <v>38384.95715677485</v>
      </c>
      <c r="BQ37" s="29">
        <v>3967.3679721942326</v>
      </c>
      <c r="BR37" s="29">
        <v>7330.4016220389531</v>
      </c>
      <c r="BS37" s="29">
        <v>0</v>
      </c>
      <c r="BT37" s="59">
        <f t="shared" si="0"/>
        <v>3651268.6106156218</v>
      </c>
      <c r="BU37" s="29">
        <v>241765.38938437728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40955</v>
      </c>
      <c r="CG37" s="29">
        <v>0</v>
      </c>
      <c r="CH37" s="29">
        <v>0</v>
      </c>
      <c r="CI37" s="29">
        <v>6856136</v>
      </c>
      <c r="CJ37" s="38">
        <f t="shared" ref="CJ37:CJ68" si="2">SUM(BT37:CI37)</f>
        <v>10790125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2650.6033948586746</v>
      </c>
      <c r="D38" s="29">
        <v>852.09740217600802</v>
      </c>
      <c r="E38" s="29">
        <v>125909.10704189618</v>
      </c>
      <c r="F38" s="29">
        <v>267774.19008688856</v>
      </c>
      <c r="G38" s="29">
        <v>440455.64536062517</v>
      </c>
      <c r="H38" s="29">
        <v>23198.604922644005</v>
      </c>
      <c r="I38" s="29">
        <v>12001.711341606429</v>
      </c>
      <c r="J38" s="29">
        <v>3121.9959602604931</v>
      </c>
      <c r="K38" s="29">
        <v>12971.106815656203</v>
      </c>
      <c r="L38" s="29">
        <v>26792.214096251868</v>
      </c>
      <c r="M38" s="29">
        <v>93158.449902781227</v>
      </c>
      <c r="N38" s="29">
        <v>45125.126994160411</v>
      </c>
      <c r="O38" s="29">
        <v>15560.525372714563</v>
      </c>
      <c r="P38" s="29">
        <v>31954.477001662384</v>
      </c>
      <c r="Q38" s="29">
        <v>193.55498813931771</v>
      </c>
      <c r="R38" s="29">
        <v>11643.841578944712</v>
      </c>
      <c r="S38" s="29">
        <v>24164.122798866672</v>
      </c>
      <c r="T38" s="29">
        <v>6595.7596431958445</v>
      </c>
      <c r="U38" s="29">
        <v>48134.782278386825</v>
      </c>
      <c r="V38" s="29">
        <v>2693.9857244643513</v>
      </c>
      <c r="W38" s="29">
        <v>921.77213573258791</v>
      </c>
      <c r="X38" s="29">
        <v>15961.696881868747</v>
      </c>
      <c r="Y38" s="29">
        <v>27436.523154385253</v>
      </c>
      <c r="Z38" s="29">
        <v>5612.7420756406336</v>
      </c>
      <c r="AA38" s="29">
        <v>4670.2928019660349</v>
      </c>
      <c r="AB38" s="29">
        <v>95409.727528183997</v>
      </c>
      <c r="AC38" s="29">
        <v>1134625.96474837</v>
      </c>
      <c r="AD38" s="29">
        <v>528046.25138233311</v>
      </c>
      <c r="AE38" s="29">
        <v>13870616.069052283</v>
      </c>
      <c r="AF38" s="29">
        <v>508158.00113821006</v>
      </c>
      <c r="AG38" s="29">
        <v>2517248.3814553116</v>
      </c>
      <c r="AH38" s="29">
        <v>2250115.1100330981</v>
      </c>
      <c r="AI38" s="29">
        <v>1938475.5325160848</v>
      </c>
      <c r="AJ38" s="29">
        <v>2277952.1180150085</v>
      </c>
      <c r="AK38" s="29">
        <v>69093.950868761196</v>
      </c>
      <c r="AL38" s="29">
        <v>8226.5408333692503</v>
      </c>
      <c r="AM38" s="29">
        <v>45188.152398429964</v>
      </c>
      <c r="AN38" s="29">
        <v>25814.07105496716</v>
      </c>
      <c r="AO38" s="29">
        <v>151021.05903138869</v>
      </c>
      <c r="AP38" s="29">
        <v>46788.376552981535</v>
      </c>
      <c r="AQ38" s="29">
        <v>6216.5286230678967</v>
      </c>
      <c r="AR38" s="29">
        <v>500.65952135631699</v>
      </c>
      <c r="AS38" s="29">
        <v>1921.8016609158622</v>
      </c>
      <c r="AT38" s="29">
        <v>15463.686430242593</v>
      </c>
      <c r="AU38" s="29">
        <v>9357.6265421131102</v>
      </c>
      <c r="AV38" s="29">
        <v>122.05880621265806</v>
      </c>
      <c r="AW38" s="29">
        <v>10.090665480453092</v>
      </c>
      <c r="AX38" s="29">
        <v>49376.046639011838</v>
      </c>
      <c r="AY38" s="29">
        <v>36427.475423245967</v>
      </c>
      <c r="AZ38" s="29">
        <v>12049.540654786641</v>
      </c>
      <c r="BA38" s="29">
        <v>169.46370868304783</v>
      </c>
      <c r="BB38" s="29">
        <v>6064.6236430039289</v>
      </c>
      <c r="BC38" s="29">
        <v>19124.357415691687</v>
      </c>
      <c r="BD38" s="29">
        <v>119671.09167647272</v>
      </c>
      <c r="BE38" s="29">
        <v>13126.872975149265</v>
      </c>
      <c r="BF38" s="29">
        <v>3452.8230526912321</v>
      </c>
      <c r="BG38" s="29">
        <v>35404.413651475043</v>
      </c>
      <c r="BH38" s="29">
        <v>221256.86958778507</v>
      </c>
      <c r="BI38" s="29">
        <v>7781.9905422251622</v>
      </c>
      <c r="BJ38" s="29">
        <v>132396.00381555251</v>
      </c>
      <c r="BK38" s="29">
        <v>4053.0728752044229</v>
      </c>
      <c r="BL38" s="29">
        <v>26449.046863293242</v>
      </c>
      <c r="BM38" s="29">
        <v>84921.735939860315</v>
      </c>
      <c r="BN38" s="29">
        <v>53522.186600938549</v>
      </c>
      <c r="BO38" s="29">
        <v>21798.140582416818</v>
      </c>
      <c r="BP38" s="29">
        <v>18222.253445009192</v>
      </c>
      <c r="BQ38" s="29">
        <v>27017.18819262434</v>
      </c>
      <c r="BR38" s="29">
        <v>9362.5644272548288</v>
      </c>
      <c r="BS38" s="29">
        <v>0</v>
      </c>
      <c r="BT38" s="59">
        <f t="shared" si="0"/>
        <v>27651574.450326327</v>
      </c>
      <c r="BU38" s="29">
        <v>3916989.5496736811</v>
      </c>
      <c r="BV38" s="29">
        <v>0</v>
      </c>
      <c r="BW38" s="29">
        <v>0</v>
      </c>
      <c r="BX38" s="29">
        <v>0</v>
      </c>
      <c r="BY38" s="29">
        <v>4423909</v>
      </c>
      <c r="BZ38" s="29">
        <v>0</v>
      </c>
      <c r="CA38" s="29">
        <v>0</v>
      </c>
      <c r="CB38" s="29">
        <v>0</v>
      </c>
      <c r="CC38" s="29">
        <v>0</v>
      </c>
      <c r="CD38" s="29">
        <v>12890</v>
      </c>
      <c r="CE38" s="29">
        <v>0</v>
      </c>
      <c r="CF38" s="29">
        <v>691132</v>
      </c>
      <c r="CG38" s="29">
        <v>0</v>
      </c>
      <c r="CH38" s="29">
        <v>0</v>
      </c>
      <c r="CI38" s="29">
        <v>20808592</v>
      </c>
      <c r="CJ38" s="38">
        <f t="shared" si="2"/>
        <v>57505087.000000007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20757.614502193101</v>
      </c>
      <c r="D39" s="29">
        <v>113.46211769390646</v>
      </c>
      <c r="E39" s="29">
        <v>453.24928155905718</v>
      </c>
      <c r="F39" s="29">
        <v>7089.3306790019496</v>
      </c>
      <c r="G39" s="29">
        <v>248452.26410299024</v>
      </c>
      <c r="H39" s="29">
        <v>6520.6610267139085</v>
      </c>
      <c r="I39" s="29">
        <v>36936.89424575567</v>
      </c>
      <c r="J39" s="29">
        <v>3954.6114951169352</v>
      </c>
      <c r="K39" s="29">
        <v>105547.01477474193</v>
      </c>
      <c r="L39" s="29">
        <v>44366.900036364852</v>
      </c>
      <c r="M39" s="29">
        <v>100368.09874398133</v>
      </c>
      <c r="N39" s="29">
        <v>26048.189820951939</v>
      </c>
      <c r="O39" s="29">
        <v>5188.6030070777806</v>
      </c>
      <c r="P39" s="29">
        <v>13754.111560309897</v>
      </c>
      <c r="Q39" s="29">
        <v>265.14052606209191</v>
      </c>
      <c r="R39" s="29">
        <v>13658.927433730538</v>
      </c>
      <c r="S39" s="29">
        <v>4109.1003399312858</v>
      </c>
      <c r="T39" s="29">
        <v>10344.144326355421</v>
      </c>
      <c r="U39" s="29">
        <v>35544.396629947965</v>
      </c>
      <c r="V39" s="29">
        <v>8936.5712533580336</v>
      </c>
      <c r="W39" s="29">
        <v>1770.8706615285842</v>
      </c>
      <c r="X39" s="29">
        <v>51907.149714669496</v>
      </c>
      <c r="Y39" s="29">
        <v>23622.412846430569</v>
      </c>
      <c r="Z39" s="29">
        <v>342826.59563293058</v>
      </c>
      <c r="AA39" s="29">
        <v>124615.74761708951</v>
      </c>
      <c r="AB39" s="29">
        <v>201421.88327464648</v>
      </c>
      <c r="AC39" s="29">
        <v>77186.586677520419</v>
      </c>
      <c r="AD39" s="29">
        <v>102277.31851966394</v>
      </c>
      <c r="AE39" s="29">
        <v>2024335.8850009721</v>
      </c>
      <c r="AF39" s="29">
        <v>434956.09328519268</v>
      </c>
      <c r="AG39" s="29">
        <v>259426.68278783394</v>
      </c>
      <c r="AH39" s="29">
        <v>96610.617462646798</v>
      </c>
      <c r="AI39" s="29">
        <v>43815.05435653001</v>
      </c>
      <c r="AJ39" s="29">
        <v>1237920.8651746798</v>
      </c>
      <c r="AK39" s="29">
        <v>605200.24049480841</v>
      </c>
      <c r="AL39" s="29">
        <v>109178.78434136338</v>
      </c>
      <c r="AM39" s="29">
        <v>775106.76315155579</v>
      </c>
      <c r="AN39" s="29">
        <v>149749.84975882128</v>
      </c>
      <c r="AO39" s="29">
        <v>100822.76562586767</v>
      </c>
      <c r="AP39" s="29">
        <v>500879.96287344059</v>
      </c>
      <c r="AQ39" s="29">
        <v>350755.94209134392</v>
      </c>
      <c r="AR39" s="29">
        <v>56972.623395779192</v>
      </c>
      <c r="AS39" s="29">
        <v>54349.19071476769</v>
      </c>
      <c r="AT39" s="29">
        <v>87611.514463113475</v>
      </c>
      <c r="AU39" s="29">
        <v>42464.146594670106</v>
      </c>
      <c r="AV39" s="29">
        <v>5120.4070994095528</v>
      </c>
      <c r="AW39" s="29">
        <v>1386.1579525770717</v>
      </c>
      <c r="AX39" s="29">
        <v>533921.04524594359</v>
      </c>
      <c r="AY39" s="29">
        <v>77059.582763877537</v>
      </c>
      <c r="AZ39" s="29">
        <v>195842.92004741533</v>
      </c>
      <c r="BA39" s="29">
        <v>101.10410411672824</v>
      </c>
      <c r="BB39" s="29">
        <v>188290.73599742286</v>
      </c>
      <c r="BC39" s="29">
        <v>294704.83457395493</v>
      </c>
      <c r="BD39" s="29">
        <v>388480.37808727392</v>
      </c>
      <c r="BE39" s="29">
        <v>277661.94899866346</v>
      </c>
      <c r="BF39" s="29">
        <v>15527.433799189015</v>
      </c>
      <c r="BG39" s="29">
        <v>443488.81335455889</v>
      </c>
      <c r="BH39" s="29">
        <v>641915.61578644719</v>
      </c>
      <c r="BI39" s="29">
        <v>45745.040269118996</v>
      </c>
      <c r="BJ39" s="29">
        <v>298580.88981901796</v>
      </c>
      <c r="BK39" s="29">
        <v>51434.739072275261</v>
      </c>
      <c r="BL39" s="29">
        <v>208035.25499829501</v>
      </c>
      <c r="BM39" s="29">
        <v>790343.30115845928</v>
      </c>
      <c r="BN39" s="29">
        <v>176651.28447731244</v>
      </c>
      <c r="BO39" s="29">
        <v>80991.646908827504</v>
      </c>
      <c r="BP39" s="29">
        <v>68219.220012069985</v>
      </c>
      <c r="BQ39" s="29">
        <v>50097.163636629535</v>
      </c>
      <c r="BR39" s="29">
        <v>60799.696836710908</v>
      </c>
      <c r="BS39" s="29">
        <v>0</v>
      </c>
      <c r="BT39" s="59">
        <f t="shared" si="0"/>
        <v>13442594.047421273</v>
      </c>
      <c r="BU39" s="29">
        <v>610898.95257872925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112962</v>
      </c>
      <c r="CG39" s="29">
        <v>0</v>
      </c>
      <c r="CH39" s="29">
        <v>0</v>
      </c>
      <c r="CI39" s="29">
        <v>2302335</v>
      </c>
      <c r="CJ39" s="38">
        <f t="shared" si="2"/>
        <v>16468790.000000002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12713.80131618716</v>
      </c>
      <c r="D40" s="29">
        <v>7751.9055390746589</v>
      </c>
      <c r="E40" s="29">
        <v>6643.9163085641048</v>
      </c>
      <c r="F40" s="29">
        <v>23544.484896012364</v>
      </c>
      <c r="G40" s="29">
        <v>179981.46259287599</v>
      </c>
      <c r="H40" s="29">
        <v>14044.427584731804</v>
      </c>
      <c r="I40" s="29">
        <v>17052.554711192883</v>
      </c>
      <c r="J40" s="29">
        <v>5760.6791141106014</v>
      </c>
      <c r="K40" s="29">
        <v>4959.3898855743537</v>
      </c>
      <c r="L40" s="29">
        <v>12174.173774020201</v>
      </c>
      <c r="M40" s="29">
        <v>97355.569626152632</v>
      </c>
      <c r="N40" s="29">
        <v>678903.75275942637</v>
      </c>
      <c r="O40" s="29">
        <v>31363.707350428485</v>
      </c>
      <c r="P40" s="29">
        <v>37062.490731898288</v>
      </c>
      <c r="Q40" s="29">
        <v>3404.8327599170279</v>
      </c>
      <c r="R40" s="29">
        <v>58285.55283499528</v>
      </c>
      <c r="S40" s="29">
        <v>98120.862912369106</v>
      </c>
      <c r="T40" s="29">
        <v>43898.487083899417</v>
      </c>
      <c r="U40" s="29">
        <v>151369.42788616568</v>
      </c>
      <c r="V40" s="29">
        <v>10990.582882328323</v>
      </c>
      <c r="W40" s="29">
        <v>7120.2828991182878</v>
      </c>
      <c r="X40" s="29">
        <v>33780.944531427143</v>
      </c>
      <c r="Y40" s="29">
        <v>29260.192294513814</v>
      </c>
      <c r="Z40" s="29">
        <v>30413.752577248135</v>
      </c>
      <c r="AA40" s="29">
        <v>15123.549513573362</v>
      </c>
      <c r="AB40" s="29">
        <v>146411.84947828541</v>
      </c>
      <c r="AC40" s="29">
        <v>106361.61284929923</v>
      </c>
      <c r="AD40" s="29">
        <v>100312.98983760737</v>
      </c>
      <c r="AE40" s="29">
        <v>3273531.4719073535</v>
      </c>
      <c r="AF40" s="29">
        <v>455992.51360613224</v>
      </c>
      <c r="AG40" s="29">
        <v>1076633.7039722733</v>
      </c>
      <c r="AH40" s="29">
        <v>204024.92775684153</v>
      </c>
      <c r="AI40" s="29">
        <v>395712.41237081494</v>
      </c>
      <c r="AJ40" s="29">
        <v>460140.34807835618</v>
      </c>
      <c r="AK40" s="29">
        <v>113053.85027285156</v>
      </c>
      <c r="AL40" s="29">
        <v>1413398.3437918145</v>
      </c>
      <c r="AM40" s="29">
        <v>89485.648066391761</v>
      </c>
      <c r="AN40" s="29">
        <v>214546.82405300709</v>
      </c>
      <c r="AO40" s="29">
        <v>100783.60228983403</v>
      </c>
      <c r="AP40" s="29">
        <v>728963.25639508967</v>
      </c>
      <c r="AQ40" s="29">
        <v>567182.86382138007</v>
      </c>
      <c r="AR40" s="29">
        <v>14273.433390848593</v>
      </c>
      <c r="AS40" s="29">
        <v>46851.007222254164</v>
      </c>
      <c r="AT40" s="29">
        <v>108253.27390618867</v>
      </c>
      <c r="AU40" s="29">
        <v>26735.55052602772</v>
      </c>
      <c r="AV40" s="29">
        <v>99.795407022961697</v>
      </c>
      <c r="AW40" s="29">
        <v>82.309185050130807</v>
      </c>
      <c r="AX40" s="29">
        <v>634427.8690644633</v>
      </c>
      <c r="AY40" s="29">
        <v>659313.77007570234</v>
      </c>
      <c r="AZ40" s="29">
        <v>245161.78372208198</v>
      </c>
      <c r="BA40" s="29">
        <v>90.296930685607009</v>
      </c>
      <c r="BB40" s="29">
        <v>112110.01697090642</v>
      </c>
      <c r="BC40" s="29">
        <v>231251.49029667108</v>
      </c>
      <c r="BD40" s="29">
        <v>664464.0902041276</v>
      </c>
      <c r="BE40" s="29">
        <v>193638.09204084362</v>
      </c>
      <c r="BF40" s="29">
        <v>35303.7039242682</v>
      </c>
      <c r="BG40" s="29">
        <v>427858.75803038088</v>
      </c>
      <c r="BH40" s="29">
        <v>760914.16801861837</v>
      </c>
      <c r="BI40" s="29">
        <v>11990.603475746615</v>
      </c>
      <c r="BJ40" s="29">
        <v>410372.10560650635</v>
      </c>
      <c r="BK40" s="29">
        <v>42489.863610413704</v>
      </c>
      <c r="BL40" s="29">
        <v>117250.15450330953</v>
      </c>
      <c r="BM40" s="29">
        <v>892469.01117346378</v>
      </c>
      <c r="BN40" s="29">
        <v>288867.31665128958</v>
      </c>
      <c r="BO40" s="29">
        <v>149050.35263611222</v>
      </c>
      <c r="BP40" s="29">
        <v>446590.78762584931</v>
      </c>
      <c r="BQ40" s="29">
        <v>23728.501483156739</v>
      </c>
      <c r="BR40" s="29">
        <v>29091.891404873666</v>
      </c>
      <c r="BS40" s="29">
        <v>0</v>
      </c>
      <c r="BT40" s="59">
        <f t="shared" si="0"/>
        <v>17630347.000000004</v>
      </c>
      <c r="BU40" s="29">
        <v>36776461</v>
      </c>
      <c r="BV40" s="29">
        <v>0</v>
      </c>
      <c r="BW40" s="29">
        <v>1960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5835</v>
      </c>
      <c r="CE40" s="29">
        <v>0</v>
      </c>
      <c r="CF40" s="29">
        <v>116594.00000000001</v>
      </c>
      <c r="CG40" s="29">
        <v>0</v>
      </c>
      <c r="CH40" s="29">
        <v>0</v>
      </c>
      <c r="CI40" s="29">
        <v>787102</v>
      </c>
      <c r="CJ40" s="38">
        <f t="shared" si="2"/>
        <v>55318299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12200.78985219748</v>
      </c>
      <c r="D41" s="29">
        <v>789.11596517448891</v>
      </c>
      <c r="E41" s="29">
        <v>2208.0715736363445</v>
      </c>
      <c r="F41" s="29">
        <v>26524.28826829898</v>
      </c>
      <c r="G41" s="29">
        <v>118523.44175970006</v>
      </c>
      <c r="H41" s="29">
        <v>3207.1827860145545</v>
      </c>
      <c r="I41" s="29">
        <v>4861.3641950362253</v>
      </c>
      <c r="J41" s="29">
        <v>872.73358922029593</v>
      </c>
      <c r="K41" s="29">
        <v>2545.372904463155</v>
      </c>
      <c r="L41" s="29">
        <v>6778.3197783885707</v>
      </c>
      <c r="M41" s="29">
        <v>26314.918784274647</v>
      </c>
      <c r="N41" s="29">
        <v>56364.027392653879</v>
      </c>
      <c r="O41" s="29">
        <v>3292.7864924325877</v>
      </c>
      <c r="P41" s="29">
        <v>9700.1216102848848</v>
      </c>
      <c r="Q41" s="29">
        <v>151.4416359301558</v>
      </c>
      <c r="R41" s="29">
        <v>9459.0644384739844</v>
      </c>
      <c r="S41" s="29">
        <v>55840.384521246531</v>
      </c>
      <c r="T41" s="29">
        <v>17716.579479315616</v>
      </c>
      <c r="U41" s="29">
        <v>47063.929864136859</v>
      </c>
      <c r="V41" s="29">
        <v>2746.7331628608163</v>
      </c>
      <c r="W41" s="29">
        <v>1207.9454054790981</v>
      </c>
      <c r="X41" s="29">
        <v>15575.935657374877</v>
      </c>
      <c r="Y41" s="29">
        <v>21334.268374355419</v>
      </c>
      <c r="Z41" s="29">
        <v>56947.28632010545</v>
      </c>
      <c r="AA41" s="29">
        <v>5771.0723898238466</v>
      </c>
      <c r="AB41" s="29">
        <v>89048.964889021459</v>
      </c>
      <c r="AC41" s="29">
        <v>32024.499719143023</v>
      </c>
      <c r="AD41" s="29">
        <v>50257.530762378403</v>
      </c>
      <c r="AE41" s="29">
        <v>1107289.643218637</v>
      </c>
      <c r="AF41" s="29">
        <v>242777.2845658013</v>
      </c>
      <c r="AG41" s="29">
        <v>65813.35178271262</v>
      </c>
      <c r="AH41" s="29">
        <v>128090.2260658447</v>
      </c>
      <c r="AI41" s="29">
        <v>25807.708400327101</v>
      </c>
      <c r="AJ41" s="29">
        <v>103609.73219768915</v>
      </c>
      <c r="AK41" s="29">
        <v>176598.29947646457</v>
      </c>
      <c r="AL41" s="29">
        <v>166424.73680067126</v>
      </c>
      <c r="AM41" s="29">
        <v>1065328.588584089</v>
      </c>
      <c r="AN41" s="29">
        <v>54966.127777441412</v>
      </c>
      <c r="AO41" s="29">
        <v>191377.05248048587</v>
      </c>
      <c r="AP41" s="29">
        <v>1532600.9184907377</v>
      </c>
      <c r="AQ41" s="29">
        <v>533261.30345695454</v>
      </c>
      <c r="AR41" s="29">
        <v>67022.261364920763</v>
      </c>
      <c r="AS41" s="29">
        <v>65957.349617091808</v>
      </c>
      <c r="AT41" s="29">
        <v>356799.62569090619</v>
      </c>
      <c r="AU41" s="29">
        <v>19887.842968960831</v>
      </c>
      <c r="AV41" s="29">
        <v>10696.232073846983</v>
      </c>
      <c r="AW41" s="29">
        <v>2402.6224045188915</v>
      </c>
      <c r="AX41" s="29">
        <v>231119.72094603293</v>
      </c>
      <c r="AY41" s="29">
        <v>438132.02343233523</v>
      </c>
      <c r="AZ41" s="29">
        <v>178947.31679860831</v>
      </c>
      <c r="BA41" s="29">
        <v>70.95882417303244</v>
      </c>
      <c r="BB41" s="29">
        <v>1607281.5986932097</v>
      </c>
      <c r="BC41" s="29">
        <v>70011.672719201844</v>
      </c>
      <c r="BD41" s="29">
        <v>112304.22044382771</v>
      </c>
      <c r="BE41" s="29">
        <v>65697.365187999661</v>
      </c>
      <c r="BF41" s="29">
        <v>2753.9950185584971</v>
      </c>
      <c r="BG41" s="29">
        <v>119812.67053773571</v>
      </c>
      <c r="BH41" s="29">
        <v>535508.74001868046</v>
      </c>
      <c r="BI41" s="29">
        <v>8460.0293315733179</v>
      </c>
      <c r="BJ41" s="29">
        <v>714622.99669686006</v>
      </c>
      <c r="BK41" s="29">
        <v>34627.00878486078</v>
      </c>
      <c r="BL41" s="29">
        <v>173446.70274389081</v>
      </c>
      <c r="BM41" s="29">
        <v>71720.65780821217</v>
      </c>
      <c r="BN41" s="29">
        <v>109719.88603947243</v>
      </c>
      <c r="BO41" s="29">
        <v>23122.493438405116</v>
      </c>
      <c r="BP41" s="29">
        <v>154203.38027134119</v>
      </c>
      <c r="BQ41" s="29">
        <v>16061.764408908442</v>
      </c>
      <c r="BR41" s="29">
        <v>24599.188644570866</v>
      </c>
      <c r="BS41" s="29">
        <v>0</v>
      </c>
      <c r="BT41" s="59">
        <f t="shared" si="0"/>
        <v>11288263.469777985</v>
      </c>
      <c r="BU41" s="29">
        <v>5540542.962879491</v>
      </c>
      <c r="BV41" s="29">
        <v>0</v>
      </c>
      <c r="BW41" s="29">
        <v>611.64338110733377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329193.75158761465</v>
      </c>
      <c r="CE41" s="29">
        <v>0</v>
      </c>
      <c r="CF41" s="29">
        <v>5593927.9351614695</v>
      </c>
      <c r="CG41" s="29">
        <v>0</v>
      </c>
      <c r="CH41" s="29">
        <v>-161.6256566445345</v>
      </c>
      <c r="CI41" s="29">
        <v>6227679.7598969219</v>
      </c>
      <c r="CJ41" s="38">
        <f t="shared" si="2"/>
        <v>28980057.897027947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2929.2447422015603</v>
      </c>
      <c r="D42" s="29">
        <v>373.35871340601346</v>
      </c>
      <c r="E42" s="29">
        <v>373.61401388406773</v>
      </c>
      <c r="F42" s="29">
        <v>8669.4936337686649</v>
      </c>
      <c r="G42" s="29">
        <v>179016.50857426581</v>
      </c>
      <c r="H42" s="29">
        <v>7480.539730447611</v>
      </c>
      <c r="I42" s="29">
        <v>2470.506254634809</v>
      </c>
      <c r="J42" s="29">
        <v>522.34477809914279</v>
      </c>
      <c r="K42" s="29">
        <v>557.50330107690945</v>
      </c>
      <c r="L42" s="29">
        <v>2091.166215742951</v>
      </c>
      <c r="M42" s="29">
        <v>14551.068170736655</v>
      </c>
      <c r="N42" s="29">
        <v>23217.317246234961</v>
      </c>
      <c r="O42" s="29">
        <v>1592.3820246185364</v>
      </c>
      <c r="P42" s="29">
        <v>6012.3627296761479</v>
      </c>
      <c r="Q42" s="29">
        <v>24.508845893214911</v>
      </c>
      <c r="R42" s="29">
        <v>5688.8540334764502</v>
      </c>
      <c r="S42" s="29">
        <v>7040.2753973165782</v>
      </c>
      <c r="T42" s="29">
        <v>2562.6332557155542</v>
      </c>
      <c r="U42" s="29">
        <v>16446.894454221801</v>
      </c>
      <c r="V42" s="29">
        <v>1450.3984873234681</v>
      </c>
      <c r="W42" s="29">
        <v>521.66438812621357</v>
      </c>
      <c r="X42" s="29">
        <v>28518.989205667443</v>
      </c>
      <c r="Y42" s="29">
        <v>6111.6554734926212</v>
      </c>
      <c r="Z42" s="29">
        <v>19803.366310698835</v>
      </c>
      <c r="AA42" s="29">
        <v>722.8285963655153</v>
      </c>
      <c r="AB42" s="29">
        <v>23718.94621411484</v>
      </c>
      <c r="AC42" s="29">
        <v>8079.8589439537764</v>
      </c>
      <c r="AD42" s="29">
        <v>107382.0893338149</v>
      </c>
      <c r="AE42" s="29">
        <v>1601399.0422007935</v>
      </c>
      <c r="AF42" s="29">
        <v>479540.38508818857</v>
      </c>
      <c r="AG42" s="29">
        <v>41691.883519718831</v>
      </c>
      <c r="AH42" s="29">
        <v>23401.525529024329</v>
      </c>
      <c r="AI42" s="29">
        <v>8489.9306502349173</v>
      </c>
      <c r="AJ42" s="29">
        <v>49139.10535532418</v>
      </c>
      <c r="AK42" s="29">
        <v>66778.887212132831</v>
      </c>
      <c r="AL42" s="29">
        <v>89810.127195165609</v>
      </c>
      <c r="AM42" s="29">
        <v>28590.614567520897</v>
      </c>
      <c r="AN42" s="29">
        <v>3222451.5560627719</v>
      </c>
      <c r="AO42" s="29">
        <v>1202109.8260099483</v>
      </c>
      <c r="AP42" s="29">
        <v>50568.350418634916</v>
      </c>
      <c r="AQ42" s="29">
        <v>773367.44658587198</v>
      </c>
      <c r="AR42" s="29">
        <v>152752.41554291401</v>
      </c>
      <c r="AS42" s="29">
        <v>5715.3388592083757</v>
      </c>
      <c r="AT42" s="29">
        <v>40645.011371466186</v>
      </c>
      <c r="AU42" s="29">
        <v>5920.1627856016712</v>
      </c>
      <c r="AV42" s="29">
        <v>1193.3473774196307</v>
      </c>
      <c r="AW42" s="29">
        <v>28.885425517003284</v>
      </c>
      <c r="AX42" s="29">
        <v>403923.10770410288</v>
      </c>
      <c r="AY42" s="29">
        <v>60854.912032975713</v>
      </c>
      <c r="AZ42" s="29">
        <v>70144.535775362267</v>
      </c>
      <c r="BA42" s="29">
        <v>0.6200154467033534</v>
      </c>
      <c r="BB42" s="29">
        <v>2040185.7023568414</v>
      </c>
      <c r="BC42" s="29">
        <v>65672.985598859188</v>
      </c>
      <c r="BD42" s="29">
        <v>148593.10833300132</v>
      </c>
      <c r="BE42" s="29">
        <v>6781.8018990350092</v>
      </c>
      <c r="BF42" s="29">
        <v>8191.1529518059115</v>
      </c>
      <c r="BG42" s="29">
        <v>105831.04275617082</v>
      </c>
      <c r="BH42" s="29">
        <v>315311.00428948947</v>
      </c>
      <c r="BI42" s="29">
        <v>11592.363220932237</v>
      </c>
      <c r="BJ42" s="29">
        <v>246163.28359333801</v>
      </c>
      <c r="BK42" s="29">
        <v>6333.5596430814321</v>
      </c>
      <c r="BL42" s="29">
        <v>95732.057946564179</v>
      </c>
      <c r="BM42" s="29">
        <v>32283.826228764381</v>
      </c>
      <c r="BN42" s="29">
        <v>506182.07008758991</v>
      </c>
      <c r="BO42" s="29">
        <v>232468.60280773527</v>
      </c>
      <c r="BP42" s="29">
        <v>166220.74376624599</v>
      </c>
      <c r="BQ42" s="29">
        <v>2132.6343076783464</v>
      </c>
      <c r="BR42" s="29">
        <v>7059.7511766424359</v>
      </c>
      <c r="BS42" s="29">
        <v>0</v>
      </c>
      <c r="BT42" s="59">
        <f t="shared" si="0"/>
        <v>12853183.081318092</v>
      </c>
      <c r="BU42" s="29">
        <v>3313667.0775230979</v>
      </c>
      <c r="BV42" s="29">
        <v>0</v>
      </c>
      <c r="BW42" s="29">
        <v>0</v>
      </c>
      <c r="BX42" s="29">
        <v>21873</v>
      </c>
      <c r="BY42" s="29">
        <v>3344183.0000000005</v>
      </c>
      <c r="BZ42" s="29">
        <v>0</v>
      </c>
      <c r="CA42" s="29">
        <v>0</v>
      </c>
      <c r="CB42" s="29">
        <v>0</v>
      </c>
      <c r="CC42" s="29">
        <v>0</v>
      </c>
      <c r="CD42" s="29">
        <v>39043.831445372482</v>
      </c>
      <c r="CE42" s="29">
        <v>0</v>
      </c>
      <c r="CF42" s="29">
        <v>3907910.5433063358</v>
      </c>
      <c r="CG42" s="29">
        <v>0</v>
      </c>
      <c r="CH42" s="29">
        <v>4389.4813117048543</v>
      </c>
      <c r="CI42" s="29">
        <v>2223213</v>
      </c>
      <c r="CJ42" s="38">
        <f t="shared" si="2"/>
        <v>25707463.014904603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9526.5146178229734</v>
      </c>
      <c r="D43" s="29">
        <v>123.00510134616353</v>
      </c>
      <c r="E43" s="29">
        <v>13960.919648756864</v>
      </c>
      <c r="F43" s="29">
        <v>55270.415643003085</v>
      </c>
      <c r="G43" s="29">
        <v>92493.539907520535</v>
      </c>
      <c r="H43" s="29">
        <v>8678.7666780997097</v>
      </c>
      <c r="I43" s="29">
        <v>13495.621135462141</v>
      </c>
      <c r="J43" s="29">
        <v>4218.1816733698388</v>
      </c>
      <c r="K43" s="29">
        <v>6531.9541295520175</v>
      </c>
      <c r="L43" s="29">
        <v>14056.909541423422</v>
      </c>
      <c r="M43" s="29">
        <v>64047.602095145339</v>
      </c>
      <c r="N43" s="29">
        <v>54916.537696697327</v>
      </c>
      <c r="O43" s="29">
        <v>16011.60323597448</v>
      </c>
      <c r="P43" s="29">
        <v>28597.675745389526</v>
      </c>
      <c r="Q43" s="29">
        <v>3694.6618445741656</v>
      </c>
      <c r="R43" s="29">
        <v>29350.717242732757</v>
      </c>
      <c r="S43" s="29">
        <v>64197.125019511666</v>
      </c>
      <c r="T43" s="29">
        <v>18550.552542018348</v>
      </c>
      <c r="U43" s="29">
        <v>140859.39241753813</v>
      </c>
      <c r="V43" s="29">
        <v>4590.1698883894969</v>
      </c>
      <c r="W43" s="29">
        <v>2619.1978226557876</v>
      </c>
      <c r="X43" s="29">
        <v>52236.455211204477</v>
      </c>
      <c r="Y43" s="29">
        <v>57199.008525763267</v>
      </c>
      <c r="Z43" s="29">
        <v>93374.494617073957</v>
      </c>
      <c r="AA43" s="29">
        <v>15418.779918246641</v>
      </c>
      <c r="AB43" s="29">
        <v>275320.66867526498</v>
      </c>
      <c r="AC43" s="29">
        <v>128582.0840374539</v>
      </c>
      <c r="AD43" s="29">
        <v>165595.36739368169</v>
      </c>
      <c r="AE43" s="29">
        <v>1807635.6679848761</v>
      </c>
      <c r="AF43" s="29">
        <v>328251.18820787943</v>
      </c>
      <c r="AG43" s="29">
        <v>317260.50767325342</v>
      </c>
      <c r="AH43" s="29">
        <v>113281.33964811621</v>
      </c>
      <c r="AI43" s="29">
        <v>46368.993340108616</v>
      </c>
      <c r="AJ43" s="29">
        <v>364245.23092639836</v>
      </c>
      <c r="AK43" s="29">
        <v>1014369.8970136626</v>
      </c>
      <c r="AL43" s="29">
        <v>148765.83594952387</v>
      </c>
      <c r="AM43" s="29">
        <v>177605.66158423395</v>
      </c>
      <c r="AN43" s="29">
        <v>131511.32532576539</v>
      </c>
      <c r="AO43" s="29">
        <v>7374582.3107774099</v>
      </c>
      <c r="AP43" s="29">
        <v>1552223.6373388376</v>
      </c>
      <c r="AQ43" s="29">
        <v>550860.91096981382</v>
      </c>
      <c r="AR43" s="29">
        <v>6790.240577705139</v>
      </c>
      <c r="AS43" s="29">
        <v>48513.674705793201</v>
      </c>
      <c r="AT43" s="29">
        <v>55612.286117942225</v>
      </c>
      <c r="AU43" s="29">
        <v>28673.660860599666</v>
      </c>
      <c r="AV43" s="29">
        <v>7891.9896837724891</v>
      </c>
      <c r="AW43" s="29">
        <v>1114.4533944579889</v>
      </c>
      <c r="AX43" s="29">
        <v>932598.21748987352</v>
      </c>
      <c r="AY43" s="29">
        <v>761485.20155792544</v>
      </c>
      <c r="AZ43" s="29">
        <v>436505.87801687821</v>
      </c>
      <c r="BA43" s="29">
        <v>78.062953021078059</v>
      </c>
      <c r="BB43" s="29">
        <v>510103.66576664353</v>
      </c>
      <c r="BC43" s="29">
        <v>411558.59929528984</v>
      </c>
      <c r="BD43" s="29">
        <v>609120.25137199007</v>
      </c>
      <c r="BE43" s="29">
        <v>403103.28270485194</v>
      </c>
      <c r="BF43" s="29">
        <v>2861.815838858688</v>
      </c>
      <c r="BG43" s="29">
        <v>846197.31833222276</v>
      </c>
      <c r="BH43" s="29">
        <v>917060.19369965023</v>
      </c>
      <c r="BI43" s="29">
        <v>28908.57656846011</v>
      </c>
      <c r="BJ43" s="29">
        <v>592821.70055128075</v>
      </c>
      <c r="BK43" s="29">
        <v>36888.552671570134</v>
      </c>
      <c r="BL43" s="29">
        <v>358348.73445572524</v>
      </c>
      <c r="BM43" s="29">
        <v>254232.11036815698</v>
      </c>
      <c r="BN43" s="29">
        <v>162550.72637038055</v>
      </c>
      <c r="BO43" s="29">
        <v>62481.185255021795</v>
      </c>
      <c r="BP43" s="29">
        <v>153839.35413984154</v>
      </c>
      <c r="BQ43" s="29">
        <v>26040.483975435061</v>
      </c>
      <c r="BR43" s="29">
        <v>93075.657821094792</v>
      </c>
      <c r="BS43" s="29">
        <v>0</v>
      </c>
      <c r="BT43" s="59">
        <f t="shared" si="0"/>
        <v>23108936.303290006</v>
      </c>
      <c r="BU43" s="29">
        <v>16476047.499433227</v>
      </c>
      <c r="BV43" s="29">
        <v>0</v>
      </c>
      <c r="BW43" s="29">
        <v>103.94040423976372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425471</v>
      </c>
      <c r="CE43" s="29">
        <v>0</v>
      </c>
      <c r="CF43" s="29">
        <v>1627574.705086295</v>
      </c>
      <c r="CG43" s="29">
        <v>0</v>
      </c>
      <c r="CH43" s="29">
        <v>-407.6420993759487</v>
      </c>
      <c r="CI43" s="29">
        <v>5575907.1938856216</v>
      </c>
      <c r="CJ43" s="38">
        <f t="shared" si="2"/>
        <v>47213633.000000015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112217.52207800918</v>
      </c>
      <c r="D44" s="29">
        <v>8597.6937426468758</v>
      </c>
      <c r="E44" s="29">
        <v>10566.796594200707</v>
      </c>
      <c r="F44" s="29">
        <v>148984.34895016125</v>
      </c>
      <c r="G44" s="29">
        <v>428074.18566561531</v>
      </c>
      <c r="H44" s="29">
        <v>12598.143279907266</v>
      </c>
      <c r="I44" s="29">
        <v>21912.143178951192</v>
      </c>
      <c r="J44" s="29">
        <v>3035.9990831492637</v>
      </c>
      <c r="K44" s="29">
        <v>28428.576087035042</v>
      </c>
      <c r="L44" s="29">
        <v>64334.398733768627</v>
      </c>
      <c r="M44" s="29">
        <v>143325.36331707402</v>
      </c>
      <c r="N44" s="29">
        <v>206200.26826348912</v>
      </c>
      <c r="O44" s="29">
        <v>14817.537316882324</v>
      </c>
      <c r="P44" s="29">
        <v>33944.586881208481</v>
      </c>
      <c r="Q44" s="29">
        <v>5060.2389851600483</v>
      </c>
      <c r="R44" s="29">
        <v>29764.368850402891</v>
      </c>
      <c r="S44" s="29">
        <v>173081.77083671044</v>
      </c>
      <c r="T44" s="29">
        <v>130484.71370587696</v>
      </c>
      <c r="U44" s="29">
        <v>249825.25005604213</v>
      </c>
      <c r="V44" s="29">
        <v>10676.006995983944</v>
      </c>
      <c r="W44" s="29">
        <v>6733.3635107546297</v>
      </c>
      <c r="X44" s="29">
        <v>57143.594213276709</v>
      </c>
      <c r="Y44" s="29">
        <v>125643.07379583157</v>
      </c>
      <c r="Z44" s="29">
        <v>399189.91702681658</v>
      </c>
      <c r="AA44" s="29">
        <v>84249.720432692528</v>
      </c>
      <c r="AB44" s="29">
        <v>834284.66953514621</v>
      </c>
      <c r="AC44" s="29">
        <v>421811.77996748989</v>
      </c>
      <c r="AD44" s="29">
        <v>246183.80711430285</v>
      </c>
      <c r="AE44" s="29">
        <v>5090000.3924857862</v>
      </c>
      <c r="AF44" s="29">
        <v>1269413.3367263863</v>
      </c>
      <c r="AG44" s="29">
        <v>237569.71898904725</v>
      </c>
      <c r="AH44" s="29">
        <v>980394.39311873051</v>
      </c>
      <c r="AI44" s="29">
        <v>214178.76362027804</v>
      </c>
      <c r="AJ44" s="29">
        <v>1225779.9733881201</v>
      </c>
      <c r="AK44" s="29">
        <v>1132091.5369193251</v>
      </c>
      <c r="AL44" s="29">
        <v>483959.9388653803</v>
      </c>
      <c r="AM44" s="29">
        <v>1515081.1415197328</v>
      </c>
      <c r="AN44" s="29">
        <v>1125349.5368785574</v>
      </c>
      <c r="AO44" s="29">
        <v>1748070.9746515499</v>
      </c>
      <c r="AP44" s="29">
        <v>9967494.7974966392</v>
      </c>
      <c r="AQ44" s="29">
        <v>3426580.8834205116</v>
      </c>
      <c r="AR44" s="29">
        <v>206829.94282623715</v>
      </c>
      <c r="AS44" s="29">
        <v>756500.63846170169</v>
      </c>
      <c r="AT44" s="29">
        <v>1563655.0846928984</v>
      </c>
      <c r="AU44" s="29">
        <v>185812.75274481281</v>
      </c>
      <c r="AV44" s="29">
        <v>111969.49905880415</v>
      </c>
      <c r="AW44" s="29">
        <v>35067.509351057735</v>
      </c>
      <c r="AX44" s="29">
        <v>2204148.1737612113</v>
      </c>
      <c r="AY44" s="29">
        <v>2818972.1799543672</v>
      </c>
      <c r="AZ44" s="29">
        <v>493996.55481809168</v>
      </c>
      <c r="BA44" s="29">
        <v>546.69713885619285</v>
      </c>
      <c r="BB44" s="29">
        <v>842231.09668878547</v>
      </c>
      <c r="BC44" s="29">
        <v>740263.74108933809</v>
      </c>
      <c r="BD44" s="29">
        <v>763441.75196800055</v>
      </c>
      <c r="BE44" s="29">
        <v>669243.18059690506</v>
      </c>
      <c r="BF44" s="29">
        <v>33023.522098627451</v>
      </c>
      <c r="BG44" s="29">
        <v>1449516.5245131098</v>
      </c>
      <c r="BH44" s="29">
        <v>4909303.0650534779</v>
      </c>
      <c r="BI44" s="29">
        <v>108722.056288647</v>
      </c>
      <c r="BJ44" s="29">
        <v>2856848.0144961169</v>
      </c>
      <c r="BK44" s="29">
        <v>380090.15467277938</v>
      </c>
      <c r="BL44" s="29">
        <v>2006637.4000963268</v>
      </c>
      <c r="BM44" s="29">
        <v>487291.99351799476</v>
      </c>
      <c r="BN44" s="29">
        <v>491896.7428432685</v>
      </c>
      <c r="BO44" s="29">
        <v>196599.86243147924</v>
      </c>
      <c r="BP44" s="29">
        <v>821116.90536897909</v>
      </c>
      <c r="BQ44" s="29">
        <v>112294.49657589197</v>
      </c>
      <c r="BR44" s="29">
        <v>228709.44659216126</v>
      </c>
      <c r="BS44" s="29">
        <v>0</v>
      </c>
      <c r="BT44" s="59">
        <f t="shared" si="0"/>
        <v>57901864.213978559</v>
      </c>
      <c r="BU44" s="29">
        <v>2025008.7397203238</v>
      </c>
      <c r="BV44" s="29">
        <v>0</v>
      </c>
      <c r="BW44" s="29">
        <v>1079.5250064113397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958825.28943655093</v>
      </c>
      <c r="CE44" s="29">
        <v>0</v>
      </c>
      <c r="CF44" s="29">
        <v>11104426.626291737</v>
      </c>
      <c r="CG44" s="29">
        <v>0</v>
      </c>
      <c r="CH44" s="29">
        <v>19481.789327178274</v>
      </c>
      <c r="CI44" s="29">
        <v>28511535.816239238</v>
      </c>
      <c r="CJ44" s="38">
        <f t="shared" si="2"/>
        <v>100522222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4769482.6851323135</v>
      </c>
      <c r="D45" s="29">
        <v>109443.46989885603</v>
      </c>
      <c r="E45" s="29">
        <v>117753.57492162571</v>
      </c>
      <c r="F45" s="29">
        <v>100931.14980754077</v>
      </c>
      <c r="G45" s="29">
        <v>483370.80864623736</v>
      </c>
      <c r="H45" s="29">
        <v>63105.503767387818</v>
      </c>
      <c r="I45" s="29">
        <v>44342.967793388263</v>
      </c>
      <c r="J45" s="29">
        <v>30066.56964115514</v>
      </c>
      <c r="K45" s="29">
        <v>35685.579607748063</v>
      </c>
      <c r="L45" s="29">
        <v>8420.0436009421919</v>
      </c>
      <c r="M45" s="29">
        <v>86622.550987169176</v>
      </c>
      <c r="N45" s="29">
        <v>383120.8382140086</v>
      </c>
      <c r="O45" s="29">
        <v>81296.794168745007</v>
      </c>
      <c r="P45" s="29">
        <v>82741.700464783615</v>
      </c>
      <c r="Q45" s="29">
        <v>40246.287931232124</v>
      </c>
      <c r="R45" s="29">
        <v>153444.61905287325</v>
      </c>
      <c r="S45" s="29">
        <v>199243.70073861873</v>
      </c>
      <c r="T45" s="29">
        <v>41217.356202660623</v>
      </c>
      <c r="U45" s="29">
        <v>379498.49885374861</v>
      </c>
      <c r="V45" s="29">
        <v>19571.910153380442</v>
      </c>
      <c r="W45" s="29">
        <v>44086.109809157657</v>
      </c>
      <c r="X45" s="29">
        <v>169125.25138930217</v>
      </c>
      <c r="Y45" s="29">
        <v>76066.146078394959</v>
      </c>
      <c r="Z45" s="29">
        <v>968035.410198553</v>
      </c>
      <c r="AA45" s="29">
        <v>42222.242463634873</v>
      </c>
      <c r="AB45" s="29">
        <v>145649.83362961965</v>
      </c>
      <c r="AC45" s="29">
        <v>1927815.4446420609</v>
      </c>
      <c r="AD45" s="29">
        <v>615056.75450763642</v>
      </c>
      <c r="AE45" s="29">
        <v>1967345.0007572933</v>
      </c>
      <c r="AF45" s="29">
        <v>609268.69314023468</v>
      </c>
      <c r="AG45" s="29">
        <v>854991.89091616741</v>
      </c>
      <c r="AH45" s="29">
        <v>1133574.8608876851</v>
      </c>
      <c r="AI45" s="29">
        <v>58232.199137212156</v>
      </c>
      <c r="AJ45" s="29">
        <v>504837.74857454991</v>
      </c>
      <c r="AK45" s="29">
        <v>76739.64685957531</v>
      </c>
      <c r="AL45" s="29">
        <v>270425.91971619113</v>
      </c>
      <c r="AM45" s="29">
        <v>75655.593784887198</v>
      </c>
      <c r="AN45" s="29">
        <v>60972.262827511804</v>
      </c>
      <c r="AO45" s="29">
        <v>167423.66984271785</v>
      </c>
      <c r="AP45" s="29">
        <v>321678.59975350148</v>
      </c>
      <c r="AQ45" s="29">
        <v>15916419.734465268</v>
      </c>
      <c r="AR45" s="29">
        <v>5011428.8206335511</v>
      </c>
      <c r="AS45" s="29">
        <v>3672133.7653468973</v>
      </c>
      <c r="AT45" s="29">
        <v>502958.34932128573</v>
      </c>
      <c r="AU45" s="29">
        <v>3495801.1995783914</v>
      </c>
      <c r="AV45" s="29">
        <v>6620965.4073886173</v>
      </c>
      <c r="AW45" s="29">
        <v>16746882.659842333</v>
      </c>
      <c r="AX45" s="29">
        <v>1200380.7053338215</v>
      </c>
      <c r="AY45" s="29">
        <v>218007.59142483506</v>
      </c>
      <c r="AZ45" s="29">
        <v>62695.867139002024</v>
      </c>
      <c r="BA45" s="29">
        <v>11019.194973712301</v>
      </c>
      <c r="BB45" s="29">
        <v>54894.872984901391</v>
      </c>
      <c r="BC45" s="29">
        <v>130944.36492150577</v>
      </c>
      <c r="BD45" s="29">
        <v>921456.67525408696</v>
      </c>
      <c r="BE45" s="29">
        <v>95409.710484040203</v>
      </c>
      <c r="BF45" s="29">
        <v>150663.41402059805</v>
      </c>
      <c r="BG45" s="29">
        <v>359503.10402169905</v>
      </c>
      <c r="BH45" s="29">
        <v>1616614.2686481623</v>
      </c>
      <c r="BI45" s="29">
        <v>30880.477184678442</v>
      </c>
      <c r="BJ45" s="29">
        <v>62750.199088510431</v>
      </c>
      <c r="BK45" s="29">
        <v>7547.5708830554613</v>
      </c>
      <c r="BL45" s="29">
        <v>121600.11411252846</v>
      </c>
      <c r="BM45" s="29">
        <v>50703.996208592718</v>
      </c>
      <c r="BN45" s="29">
        <v>76809.04186287208</v>
      </c>
      <c r="BO45" s="29">
        <v>51026.529479139921</v>
      </c>
      <c r="BP45" s="29">
        <v>283769.30599663907</v>
      </c>
      <c r="BQ45" s="29">
        <v>39762.72611356464</v>
      </c>
      <c r="BR45" s="29">
        <v>54225.55229138783</v>
      </c>
      <c r="BS45" s="29">
        <v>0</v>
      </c>
      <c r="BT45" s="59">
        <f t="shared" si="0"/>
        <v>74886065.107503995</v>
      </c>
      <c r="BU45" s="29">
        <v>40452930.582311332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2878698.9999999995</v>
      </c>
      <c r="CG45" s="29">
        <v>0</v>
      </c>
      <c r="CH45" s="29">
        <v>0</v>
      </c>
      <c r="CI45" s="29">
        <v>9309640.9445508942</v>
      </c>
      <c r="CJ45" s="38">
        <f t="shared" si="2"/>
        <v>127527335.63436621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252629.41913803158</v>
      </c>
      <c r="D46" s="29">
        <v>8819.3998116878338</v>
      </c>
      <c r="E46" s="29">
        <v>14025.337454019236</v>
      </c>
      <c r="F46" s="29">
        <v>36466.78172351102</v>
      </c>
      <c r="G46" s="29">
        <v>223950.80734244169</v>
      </c>
      <c r="H46" s="29">
        <v>42917.070009369934</v>
      </c>
      <c r="I46" s="29">
        <v>23327.491653126006</v>
      </c>
      <c r="J46" s="29">
        <v>22496.541373770771</v>
      </c>
      <c r="K46" s="29">
        <v>24833.902029382956</v>
      </c>
      <c r="L46" s="29">
        <v>11485.064619456358</v>
      </c>
      <c r="M46" s="29">
        <v>34586.768746708585</v>
      </c>
      <c r="N46" s="29">
        <v>17147.477721800242</v>
      </c>
      <c r="O46" s="29">
        <v>33537.559312522906</v>
      </c>
      <c r="P46" s="29">
        <v>59338.014133621313</v>
      </c>
      <c r="Q46" s="29">
        <v>23450.007550553568</v>
      </c>
      <c r="R46" s="29">
        <v>77970.2167590709</v>
      </c>
      <c r="S46" s="29">
        <v>31514.074003833808</v>
      </c>
      <c r="T46" s="29">
        <v>18082.257961676274</v>
      </c>
      <c r="U46" s="29">
        <v>118120.11193042</v>
      </c>
      <c r="V46" s="29">
        <v>10224.246266213278</v>
      </c>
      <c r="W46" s="29">
        <v>55583.385543135664</v>
      </c>
      <c r="X46" s="29">
        <v>47698.458289002825</v>
      </c>
      <c r="Y46" s="29">
        <v>23437.87896527307</v>
      </c>
      <c r="Z46" s="29">
        <v>62551.43164543045</v>
      </c>
      <c r="AA46" s="29">
        <v>3108.1321777054864</v>
      </c>
      <c r="AB46" s="29">
        <v>47389.013944288265</v>
      </c>
      <c r="AC46" s="29">
        <v>606315.67086682899</v>
      </c>
      <c r="AD46" s="29">
        <v>170002.40402140975</v>
      </c>
      <c r="AE46" s="29">
        <v>502389.32422286976</v>
      </c>
      <c r="AF46" s="29">
        <v>151021.52268279085</v>
      </c>
      <c r="AG46" s="29">
        <v>875248.89156596165</v>
      </c>
      <c r="AH46" s="29">
        <v>304514.7432183139</v>
      </c>
      <c r="AI46" s="29">
        <v>27518.63312702367</v>
      </c>
      <c r="AJ46" s="29">
        <v>196602.1381745057</v>
      </c>
      <c r="AK46" s="29">
        <v>19535.330168021494</v>
      </c>
      <c r="AL46" s="29">
        <v>54121.190491612426</v>
      </c>
      <c r="AM46" s="29">
        <v>33066.085133849869</v>
      </c>
      <c r="AN46" s="29">
        <v>11355.640148465587</v>
      </c>
      <c r="AO46" s="29">
        <v>42990.426732778535</v>
      </c>
      <c r="AP46" s="29">
        <v>46761.905409102103</v>
      </c>
      <c r="AQ46" s="29">
        <v>111668.65507575437</v>
      </c>
      <c r="AR46" s="29">
        <v>2727868.6983492025</v>
      </c>
      <c r="AS46" s="29">
        <v>21283.159739465907</v>
      </c>
      <c r="AT46" s="29">
        <v>18156.781056916308</v>
      </c>
      <c r="AU46" s="29">
        <v>106640.33963017393</v>
      </c>
      <c r="AV46" s="29">
        <v>52499.239195473565</v>
      </c>
      <c r="AW46" s="29">
        <v>24642.693248829495</v>
      </c>
      <c r="AX46" s="29">
        <v>72874.86892981561</v>
      </c>
      <c r="AY46" s="29">
        <v>80751.057787347498</v>
      </c>
      <c r="AZ46" s="29">
        <v>2556.5090886914841</v>
      </c>
      <c r="BA46" s="29">
        <v>7438.3044660099486</v>
      </c>
      <c r="BB46" s="29">
        <v>48959.817914868901</v>
      </c>
      <c r="BC46" s="29">
        <v>15599.030752146518</v>
      </c>
      <c r="BD46" s="29">
        <v>48644.899417406297</v>
      </c>
      <c r="BE46" s="29">
        <v>11132.293260771112</v>
      </c>
      <c r="BF46" s="29">
        <v>33985.466052262229</v>
      </c>
      <c r="BG46" s="29">
        <v>83727.511589110072</v>
      </c>
      <c r="BH46" s="29">
        <v>192333.22031771284</v>
      </c>
      <c r="BI46" s="29">
        <v>3271.4429622273519</v>
      </c>
      <c r="BJ46" s="29">
        <v>97904.439924839011</v>
      </c>
      <c r="BK46" s="29">
        <v>6654.2686766909528</v>
      </c>
      <c r="BL46" s="29">
        <v>54395.215729324802</v>
      </c>
      <c r="BM46" s="29">
        <v>121228.80099545258</v>
      </c>
      <c r="BN46" s="29">
        <v>19532.363558069668</v>
      </c>
      <c r="BO46" s="29">
        <v>18095.923233743972</v>
      </c>
      <c r="BP46" s="29">
        <v>40830.254947660731</v>
      </c>
      <c r="BQ46" s="29">
        <v>7126.3446518317051</v>
      </c>
      <c r="BR46" s="29">
        <v>13981.68505760621</v>
      </c>
      <c r="BS46" s="29">
        <v>0</v>
      </c>
      <c r="BT46" s="59">
        <f t="shared" si="0"/>
        <v>8409918.0416789912</v>
      </c>
      <c r="BU46" s="29">
        <v>23996649.958321005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1299857</v>
      </c>
      <c r="CG46" s="29">
        <v>0</v>
      </c>
      <c r="CH46" s="29">
        <v>0</v>
      </c>
      <c r="CI46" s="29">
        <v>1494761</v>
      </c>
      <c r="CJ46" s="38">
        <f t="shared" si="2"/>
        <v>35201186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7567.2662479812116</v>
      </c>
      <c r="D47" s="29">
        <v>398.92295521683923</v>
      </c>
      <c r="E47" s="29">
        <v>1734.2981256934231</v>
      </c>
      <c r="F47" s="29">
        <v>2324.0775711301985</v>
      </c>
      <c r="G47" s="29">
        <v>28916.623257851843</v>
      </c>
      <c r="H47" s="29">
        <v>1689.7876055419395</v>
      </c>
      <c r="I47" s="29">
        <v>7018.649014272808</v>
      </c>
      <c r="J47" s="29">
        <v>308.70574361061279</v>
      </c>
      <c r="K47" s="29">
        <v>2966.3477309404898</v>
      </c>
      <c r="L47" s="29">
        <v>3577.0179272666569</v>
      </c>
      <c r="M47" s="29">
        <v>20218.1940111726</v>
      </c>
      <c r="N47" s="29">
        <v>107910.48520061793</v>
      </c>
      <c r="O47" s="29">
        <v>2773.7133320343496</v>
      </c>
      <c r="P47" s="29">
        <v>6702.3499301716829</v>
      </c>
      <c r="Q47" s="29">
        <v>63.782959657187625</v>
      </c>
      <c r="R47" s="29">
        <v>6296.341885844955</v>
      </c>
      <c r="S47" s="29">
        <v>17152.974550258004</v>
      </c>
      <c r="T47" s="29">
        <v>7200.0474964962441</v>
      </c>
      <c r="U47" s="29">
        <v>25034.916067573795</v>
      </c>
      <c r="V47" s="29">
        <v>2480.6031366677257</v>
      </c>
      <c r="W47" s="29">
        <v>1787.0555911885322</v>
      </c>
      <c r="X47" s="29">
        <v>8688.1696910792452</v>
      </c>
      <c r="Y47" s="29">
        <v>21098.520380740982</v>
      </c>
      <c r="Z47" s="29">
        <v>116881.06202350378</v>
      </c>
      <c r="AA47" s="29">
        <v>4311.2495398194424</v>
      </c>
      <c r="AB47" s="29">
        <v>47551.81975542799</v>
      </c>
      <c r="AC47" s="29">
        <v>69327.935709357815</v>
      </c>
      <c r="AD47" s="29">
        <v>35186.000626568872</v>
      </c>
      <c r="AE47" s="29">
        <v>418528.08990399732</v>
      </c>
      <c r="AF47" s="29">
        <v>141021.11281930591</v>
      </c>
      <c r="AG47" s="29">
        <v>91139.266038796894</v>
      </c>
      <c r="AH47" s="29">
        <v>70299.484462501336</v>
      </c>
      <c r="AI47" s="29">
        <v>1355.2672235256721</v>
      </c>
      <c r="AJ47" s="29">
        <v>78167.637477306707</v>
      </c>
      <c r="AK47" s="29">
        <v>56790.241176120362</v>
      </c>
      <c r="AL47" s="29">
        <v>50577.561030964687</v>
      </c>
      <c r="AM47" s="29">
        <v>56551.414498898564</v>
      </c>
      <c r="AN47" s="29">
        <v>20577.970602248559</v>
      </c>
      <c r="AO47" s="29">
        <v>62983.212499193985</v>
      </c>
      <c r="AP47" s="29">
        <v>322364.43775401323</v>
      </c>
      <c r="AQ47" s="29">
        <v>7532621.5571725192</v>
      </c>
      <c r="AR47" s="29">
        <v>4737368.8059776556</v>
      </c>
      <c r="AS47" s="29">
        <v>723397.60736935167</v>
      </c>
      <c r="AT47" s="29">
        <v>23077.773988792949</v>
      </c>
      <c r="AU47" s="29">
        <v>5466.4463551992394</v>
      </c>
      <c r="AV47" s="29">
        <v>36.732655255681159</v>
      </c>
      <c r="AW47" s="29">
        <v>26.099518207983984</v>
      </c>
      <c r="AX47" s="29">
        <v>236024.91006944957</v>
      </c>
      <c r="AY47" s="29">
        <v>227778.20527454745</v>
      </c>
      <c r="AZ47" s="29">
        <v>92763.178761013492</v>
      </c>
      <c r="BA47" s="29">
        <v>3.6348067575900807</v>
      </c>
      <c r="BB47" s="29">
        <v>30318.298042879847</v>
      </c>
      <c r="BC47" s="29">
        <v>71150.907841409164</v>
      </c>
      <c r="BD47" s="29">
        <v>193073.36947857749</v>
      </c>
      <c r="BE47" s="29">
        <v>59614.781267950901</v>
      </c>
      <c r="BF47" s="29">
        <v>329.22679816983674</v>
      </c>
      <c r="BG47" s="29">
        <v>139297.17946340784</v>
      </c>
      <c r="BH47" s="29">
        <v>195715.34727871924</v>
      </c>
      <c r="BI47" s="29">
        <v>6091.5771126635573</v>
      </c>
      <c r="BJ47" s="29">
        <v>86873.545464182142</v>
      </c>
      <c r="BK47" s="29">
        <v>8555.9563470967478</v>
      </c>
      <c r="BL47" s="29">
        <v>115118.69612070234</v>
      </c>
      <c r="BM47" s="29">
        <v>192135.16394329938</v>
      </c>
      <c r="BN47" s="29">
        <v>32840.372873620785</v>
      </c>
      <c r="BO47" s="29">
        <v>16769.374241794754</v>
      </c>
      <c r="BP47" s="29">
        <v>60794.351812042463</v>
      </c>
      <c r="BQ47" s="29">
        <v>6312.8496968692561</v>
      </c>
      <c r="BR47" s="29">
        <v>18301.595499454736</v>
      </c>
      <c r="BS47" s="29">
        <v>0</v>
      </c>
      <c r="BT47" s="59">
        <f t="shared" si="0"/>
        <v>16739380.158786148</v>
      </c>
      <c r="BU47" s="29">
        <v>3092512.7499155384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1360050</v>
      </c>
      <c r="CG47" s="29">
        <v>0</v>
      </c>
      <c r="CH47" s="29">
        <v>0</v>
      </c>
      <c r="CI47" s="29">
        <v>2684241</v>
      </c>
      <c r="CJ47" s="38">
        <f t="shared" si="2"/>
        <v>23876183.908701688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4795.1313496242528</v>
      </c>
      <c r="D48" s="29">
        <v>611.18282317475314</v>
      </c>
      <c r="E48" s="29">
        <v>611.6007463712192</v>
      </c>
      <c r="F48" s="29">
        <v>14191.835905595182</v>
      </c>
      <c r="G48" s="29">
        <v>55412.496322751475</v>
      </c>
      <c r="H48" s="29">
        <v>2611.3035381476361</v>
      </c>
      <c r="I48" s="29">
        <v>4044.1830688884861</v>
      </c>
      <c r="J48" s="29">
        <v>855.070859969602</v>
      </c>
      <c r="K48" s="29">
        <v>912.62485445435937</v>
      </c>
      <c r="L48" s="29">
        <v>3423.2089022536702</v>
      </c>
      <c r="M48" s="29">
        <v>21247.812341473371</v>
      </c>
      <c r="N48" s="29">
        <v>38006.413113135663</v>
      </c>
      <c r="O48" s="29">
        <v>2606.7063829865097</v>
      </c>
      <c r="P48" s="29">
        <v>9842.1509800899894</v>
      </c>
      <c r="Q48" s="29">
        <v>40.120626860743791</v>
      </c>
      <c r="R48" s="29">
        <v>9308.2839482614636</v>
      </c>
      <c r="S48" s="29">
        <v>11524.829175689994</v>
      </c>
      <c r="T48" s="29">
        <v>4194.99363949896</v>
      </c>
      <c r="U48" s="29">
        <v>26923.328756110313</v>
      </c>
      <c r="V48" s="29">
        <v>2374.2813824375876</v>
      </c>
      <c r="W48" s="29">
        <v>838.23452548339696</v>
      </c>
      <c r="X48" s="29">
        <v>9232.6398497011014</v>
      </c>
      <c r="Y48" s="29">
        <v>9680.2355931162747</v>
      </c>
      <c r="Z48" s="29">
        <v>32417.824723363668</v>
      </c>
      <c r="AA48" s="29">
        <v>1183.2599758230374</v>
      </c>
      <c r="AB48" s="29">
        <v>38827.572490877734</v>
      </c>
      <c r="AC48" s="29">
        <v>13226.612431699876</v>
      </c>
      <c r="AD48" s="29">
        <v>19594.209659684653</v>
      </c>
      <c r="AE48" s="29">
        <v>191737.43102051504</v>
      </c>
      <c r="AF48" s="29">
        <v>120261.63871839327</v>
      </c>
      <c r="AG48" s="29">
        <v>18961.1754236661</v>
      </c>
      <c r="AH48" s="29">
        <v>10181.504615620448</v>
      </c>
      <c r="AI48" s="29">
        <v>155.58683571294389</v>
      </c>
      <c r="AJ48" s="29">
        <v>35798.703976146695</v>
      </c>
      <c r="AK48" s="29">
        <v>4275.593113103133</v>
      </c>
      <c r="AL48" s="29">
        <v>40733.123156821712</v>
      </c>
      <c r="AM48" s="29">
        <v>15964.009368552712</v>
      </c>
      <c r="AN48" s="29">
        <v>9367.2111189631796</v>
      </c>
      <c r="AO48" s="29">
        <v>11770.508311898269</v>
      </c>
      <c r="AP48" s="29">
        <v>82779.65951350877</v>
      </c>
      <c r="AQ48" s="29">
        <v>16367.484363083819</v>
      </c>
      <c r="AR48" s="29">
        <v>7268.7590461932041</v>
      </c>
      <c r="AS48" s="29">
        <v>9355.9271926585952</v>
      </c>
      <c r="AT48" s="29">
        <v>2847.7883640336572</v>
      </c>
      <c r="AU48" s="29">
        <v>9691.2210028519548</v>
      </c>
      <c r="AV48" s="29">
        <v>621393.49242690997</v>
      </c>
      <c r="AW48" s="29">
        <v>535003.28502451442</v>
      </c>
      <c r="AX48" s="29">
        <v>35595.891819233082</v>
      </c>
      <c r="AY48" s="29">
        <v>82560.667758560536</v>
      </c>
      <c r="AZ48" s="29">
        <v>114825.5922953314</v>
      </c>
      <c r="BA48" s="29">
        <v>1.0149563342747683</v>
      </c>
      <c r="BB48" s="29">
        <v>14767.495257070317</v>
      </c>
      <c r="BC48" s="29">
        <v>16446.770363784814</v>
      </c>
      <c r="BD48" s="29">
        <v>60006.308098306639</v>
      </c>
      <c r="BE48" s="29">
        <v>11101.711790924979</v>
      </c>
      <c r="BF48" s="29">
        <v>692.20021997539209</v>
      </c>
      <c r="BG48" s="29">
        <v>22316.024031640671</v>
      </c>
      <c r="BH48" s="29">
        <v>22757.768850305321</v>
      </c>
      <c r="BI48" s="29">
        <v>1083.5554418089864</v>
      </c>
      <c r="BJ48" s="29">
        <v>12343.66012419461</v>
      </c>
      <c r="BK48" s="29">
        <v>4035.1081651937939</v>
      </c>
      <c r="BL48" s="29">
        <v>18017.027219535441</v>
      </c>
      <c r="BM48" s="29">
        <v>14540.503258075454</v>
      </c>
      <c r="BN48" s="29">
        <v>14955.083068969809</v>
      </c>
      <c r="BO48" s="29">
        <v>8916.510803231402</v>
      </c>
      <c r="BP48" s="29">
        <v>70256.05360157862</v>
      </c>
      <c r="BQ48" s="29">
        <v>3491.0915700225182</v>
      </c>
      <c r="BR48" s="29">
        <v>11556.710745248978</v>
      </c>
      <c r="BS48" s="29">
        <v>0</v>
      </c>
      <c r="BT48" s="59">
        <f t="shared" si="0"/>
        <v>2622718.9999999995</v>
      </c>
      <c r="BU48" s="29">
        <v>2098133</v>
      </c>
      <c r="BV48" s="29">
        <v>0</v>
      </c>
      <c r="BW48" s="29">
        <v>0</v>
      </c>
      <c r="BX48" s="29">
        <v>0</v>
      </c>
      <c r="BY48" s="29">
        <v>0</v>
      </c>
      <c r="BZ48" s="29">
        <v>11411241</v>
      </c>
      <c r="CA48" s="29">
        <v>3533624</v>
      </c>
      <c r="CB48" s="29">
        <v>0</v>
      </c>
      <c r="CC48" s="29">
        <v>0</v>
      </c>
      <c r="CD48" s="29">
        <v>35065</v>
      </c>
      <c r="CE48" s="29">
        <v>0</v>
      </c>
      <c r="CF48" s="29">
        <v>131053.00000000001</v>
      </c>
      <c r="CG48" s="29">
        <v>0</v>
      </c>
      <c r="CH48" s="29">
        <v>0</v>
      </c>
      <c r="CI48" s="29">
        <v>31669.000000000004</v>
      </c>
      <c r="CJ48" s="38">
        <f t="shared" si="2"/>
        <v>19863504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76634</v>
      </c>
      <c r="D49" s="29">
        <v>36385.157803105234</v>
      </c>
      <c r="E49" s="29">
        <v>26045</v>
      </c>
      <c r="F49" s="29">
        <v>94237</v>
      </c>
      <c r="G49" s="29">
        <v>725051</v>
      </c>
      <c r="H49" s="29">
        <v>105115</v>
      </c>
      <c r="I49" s="29">
        <v>200806.99999999997</v>
      </c>
      <c r="J49" s="29">
        <v>182869</v>
      </c>
      <c r="K49" s="29">
        <v>228022</v>
      </c>
      <c r="L49" s="29">
        <v>7458</v>
      </c>
      <c r="M49" s="29">
        <v>148498</v>
      </c>
      <c r="N49" s="29">
        <v>465929.00000000006</v>
      </c>
      <c r="O49" s="29">
        <v>317545</v>
      </c>
      <c r="P49" s="29">
        <v>155631</v>
      </c>
      <c r="Q49" s="29">
        <v>67721</v>
      </c>
      <c r="R49" s="29">
        <v>753199</v>
      </c>
      <c r="S49" s="29">
        <v>416868</v>
      </c>
      <c r="T49" s="29">
        <v>276312</v>
      </c>
      <c r="U49" s="29">
        <v>1293680</v>
      </c>
      <c r="V49" s="29">
        <v>11110</v>
      </c>
      <c r="W49" s="29">
        <v>13406</v>
      </c>
      <c r="X49" s="29">
        <v>689216</v>
      </c>
      <c r="Y49" s="29">
        <v>294524</v>
      </c>
      <c r="Z49" s="29">
        <v>218394</v>
      </c>
      <c r="AA49" s="29">
        <v>26218</v>
      </c>
      <c r="AB49" s="29">
        <v>222599</v>
      </c>
      <c r="AC49" s="29">
        <v>950745.80971651454</v>
      </c>
      <c r="AD49" s="29">
        <v>1741235</v>
      </c>
      <c r="AE49" s="29">
        <v>9799362</v>
      </c>
      <c r="AF49" s="29">
        <v>13656872</v>
      </c>
      <c r="AG49" s="29">
        <v>924244</v>
      </c>
      <c r="AH49" s="29">
        <v>94499.417954440913</v>
      </c>
      <c r="AI49" s="29">
        <v>249134</v>
      </c>
      <c r="AJ49" s="29">
        <v>1490673.0508529551</v>
      </c>
      <c r="AK49" s="29">
        <v>289209</v>
      </c>
      <c r="AL49" s="29">
        <v>4816500</v>
      </c>
      <c r="AM49" s="29">
        <v>517084.99999999994</v>
      </c>
      <c r="AN49" s="29">
        <v>451071.01483634452</v>
      </c>
      <c r="AO49" s="29">
        <v>781075</v>
      </c>
      <c r="AP49" s="29">
        <v>2079002</v>
      </c>
      <c r="AQ49" s="29">
        <v>2696473</v>
      </c>
      <c r="AR49" s="29">
        <v>653307</v>
      </c>
      <c r="AS49" s="29">
        <v>1084848</v>
      </c>
      <c r="AT49" s="29">
        <v>604558</v>
      </c>
      <c r="AU49" s="29">
        <v>69800.666250104536</v>
      </c>
      <c r="AV49" s="29">
        <v>0</v>
      </c>
      <c r="AW49" s="29">
        <v>0</v>
      </c>
      <c r="AX49" s="29">
        <v>2276072</v>
      </c>
      <c r="AY49" s="29">
        <v>1177607.1431869762</v>
      </c>
      <c r="AZ49" s="29">
        <v>491980</v>
      </c>
      <c r="BA49" s="29">
        <v>427337.95152319205</v>
      </c>
      <c r="BB49" s="29">
        <v>412370</v>
      </c>
      <c r="BC49" s="29">
        <v>719793</v>
      </c>
      <c r="BD49" s="29">
        <v>582553</v>
      </c>
      <c r="BE49" s="29">
        <v>385106.23628437263</v>
      </c>
      <c r="BF49" s="29">
        <v>155121.72460471376</v>
      </c>
      <c r="BG49" s="29">
        <v>961955.15939504013</v>
      </c>
      <c r="BH49" s="29">
        <v>6314978.1174962828</v>
      </c>
      <c r="BI49" s="29">
        <v>10340</v>
      </c>
      <c r="BJ49" s="29">
        <v>2434347.3250679332</v>
      </c>
      <c r="BK49" s="29">
        <v>157373.99999999997</v>
      </c>
      <c r="BL49" s="29">
        <v>1972062.0940417983</v>
      </c>
      <c r="BM49" s="29">
        <v>1486230.3291257701</v>
      </c>
      <c r="BN49" s="29">
        <v>767116.75188709155</v>
      </c>
      <c r="BO49" s="29">
        <v>353384.707291995</v>
      </c>
      <c r="BP49" s="29">
        <v>1056149.9668645703</v>
      </c>
      <c r="BQ49" s="29">
        <v>517220</v>
      </c>
      <c r="BR49" s="29">
        <v>231114</v>
      </c>
      <c r="BS49" s="29">
        <v>0</v>
      </c>
      <c r="BT49" s="59">
        <f t="shared" si="0"/>
        <v>72893380.624183193</v>
      </c>
      <c r="BU49" s="29">
        <v>72642.000000000015</v>
      </c>
      <c r="BV49" s="29">
        <v>0</v>
      </c>
      <c r="BW49" s="29">
        <v>0</v>
      </c>
      <c r="BX49" s="29">
        <v>0</v>
      </c>
      <c r="BY49" s="29">
        <v>1379226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54264</v>
      </c>
      <c r="CG49" s="29">
        <v>0</v>
      </c>
      <c r="CH49" s="29">
        <v>0</v>
      </c>
      <c r="CI49" s="29">
        <v>49041.999999999993</v>
      </c>
      <c r="CJ49" s="38">
        <f t="shared" si="2"/>
        <v>74448554.624183193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97826308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57560.999999999993</v>
      </c>
      <c r="CG50" s="29">
        <v>0</v>
      </c>
      <c r="CH50" s="29">
        <v>0</v>
      </c>
      <c r="CI50" s="29">
        <v>0</v>
      </c>
      <c r="CJ50" s="38">
        <f t="shared" si="2"/>
        <v>97883869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132182711.00000001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132182711.00000001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90336.216135802795</v>
      </c>
      <c r="D52" s="29">
        <v>36100.21595902781</v>
      </c>
      <c r="E52" s="29">
        <v>5196.6929277908166</v>
      </c>
      <c r="F52" s="29">
        <v>134991.25048822601</v>
      </c>
      <c r="G52" s="29">
        <v>344824.91915410123</v>
      </c>
      <c r="H52" s="29">
        <v>28319.374789111134</v>
      </c>
      <c r="I52" s="29">
        <v>34228.79555571622</v>
      </c>
      <c r="J52" s="29">
        <v>3961.9396029320878</v>
      </c>
      <c r="K52" s="29">
        <v>17444.149441779136</v>
      </c>
      <c r="L52" s="29">
        <v>134217.92678301485</v>
      </c>
      <c r="M52" s="29">
        <v>200714.72167566043</v>
      </c>
      <c r="N52" s="29">
        <v>1288152.4278349732</v>
      </c>
      <c r="O52" s="29">
        <v>30248.571521783888</v>
      </c>
      <c r="P52" s="29">
        <v>60855.575889823478</v>
      </c>
      <c r="Q52" s="29">
        <v>1408.3847695802847</v>
      </c>
      <c r="R52" s="29">
        <v>52036.921871474369</v>
      </c>
      <c r="S52" s="29">
        <v>129214.97926676762</v>
      </c>
      <c r="T52" s="29">
        <v>54018.041038147581</v>
      </c>
      <c r="U52" s="29">
        <v>327112.56727169984</v>
      </c>
      <c r="V52" s="29">
        <v>36960.164835375559</v>
      </c>
      <c r="W52" s="29">
        <v>9146.2337979578551</v>
      </c>
      <c r="X52" s="29">
        <v>174539.66199085437</v>
      </c>
      <c r="Y52" s="29">
        <v>232544.83033968328</v>
      </c>
      <c r="Z52" s="29">
        <v>6170278.6594304722</v>
      </c>
      <c r="AA52" s="29">
        <v>270713.36962784827</v>
      </c>
      <c r="AB52" s="29">
        <v>1041930.8015753083</v>
      </c>
      <c r="AC52" s="29">
        <v>1220750.1378799959</v>
      </c>
      <c r="AD52" s="29">
        <v>459474.74783860688</v>
      </c>
      <c r="AE52" s="29">
        <v>7110173.0188039672</v>
      </c>
      <c r="AF52" s="29">
        <v>2462397.1621310939</v>
      </c>
      <c r="AG52" s="29">
        <v>872814.6135799262</v>
      </c>
      <c r="AH52" s="29">
        <v>614720.94648108166</v>
      </c>
      <c r="AI52" s="29">
        <v>65674.338951234531</v>
      </c>
      <c r="AJ52" s="29">
        <v>1978866.7865255745</v>
      </c>
      <c r="AK52" s="29">
        <v>195216.90922153587</v>
      </c>
      <c r="AL52" s="29">
        <v>553493.83774175518</v>
      </c>
      <c r="AM52" s="29">
        <v>565320.05658201606</v>
      </c>
      <c r="AN52" s="29">
        <v>545517.63258437067</v>
      </c>
      <c r="AO52" s="29">
        <v>404983.7897759552</v>
      </c>
      <c r="AP52" s="29">
        <v>4660444.6950431447</v>
      </c>
      <c r="AQ52" s="29">
        <v>1778637.142446538</v>
      </c>
      <c r="AR52" s="29">
        <v>135335.599915014</v>
      </c>
      <c r="AS52" s="29">
        <v>165184.48188393429</v>
      </c>
      <c r="AT52" s="29">
        <v>609846.9546780911</v>
      </c>
      <c r="AU52" s="29">
        <v>458137.36292610795</v>
      </c>
      <c r="AV52" s="29">
        <v>78758.430094717696</v>
      </c>
      <c r="AW52" s="29">
        <v>12301.840963913824</v>
      </c>
      <c r="AX52" s="29">
        <v>4731101.7880122913</v>
      </c>
      <c r="AY52" s="29">
        <v>3117828.38287294</v>
      </c>
      <c r="AZ52" s="29">
        <v>890864.35131278436</v>
      </c>
      <c r="BA52" s="29">
        <v>28.132348309092158</v>
      </c>
      <c r="BB52" s="29">
        <v>1025400.4004566916</v>
      </c>
      <c r="BC52" s="29">
        <v>1390895.9644222083</v>
      </c>
      <c r="BD52" s="29">
        <v>3978661.1773928064</v>
      </c>
      <c r="BE52" s="29">
        <v>1085115.6181876825</v>
      </c>
      <c r="BF52" s="29">
        <v>7689.6005095097389</v>
      </c>
      <c r="BG52" s="29">
        <v>4078526.8333302033</v>
      </c>
      <c r="BH52" s="29">
        <v>1401668.4078551678</v>
      </c>
      <c r="BI52" s="29">
        <v>48398.240317250849</v>
      </c>
      <c r="BJ52" s="29">
        <v>791314.54523769591</v>
      </c>
      <c r="BK52" s="29">
        <v>109042.08771062766</v>
      </c>
      <c r="BL52" s="29">
        <v>361733.44198925857</v>
      </c>
      <c r="BM52" s="29">
        <v>379674.56910801941</v>
      </c>
      <c r="BN52" s="29">
        <v>465043.4960564957</v>
      </c>
      <c r="BO52" s="29">
        <v>267856.63386405993</v>
      </c>
      <c r="BP52" s="29">
        <v>505742.30070884537</v>
      </c>
      <c r="BQ52" s="29">
        <v>141679.87369275777</v>
      </c>
      <c r="BR52" s="29">
        <v>343397.85865419742</v>
      </c>
      <c r="BS52" s="29">
        <v>0</v>
      </c>
      <c r="BT52" s="59">
        <f t="shared" si="0"/>
        <v>60979211.583663292</v>
      </c>
      <c r="BU52" s="29">
        <v>509814.5435978407</v>
      </c>
      <c r="BV52" s="29">
        <v>0</v>
      </c>
      <c r="BW52" s="29">
        <v>0</v>
      </c>
      <c r="BX52" s="29">
        <v>0</v>
      </c>
      <c r="BY52" s="29">
        <v>0</v>
      </c>
      <c r="BZ52" s="29">
        <v>2634187.4340388793</v>
      </c>
      <c r="CA52" s="29">
        <v>791725.36365522502</v>
      </c>
      <c r="CB52" s="29">
        <v>0</v>
      </c>
      <c r="CC52" s="29">
        <v>0</v>
      </c>
      <c r="CD52" s="29">
        <v>52981</v>
      </c>
      <c r="CE52" s="29">
        <v>0</v>
      </c>
      <c r="CF52" s="29">
        <v>2488853</v>
      </c>
      <c r="CG52" s="29">
        <v>0</v>
      </c>
      <c r="CH52" s="29">
        <v>-1179535.9034242327</v>
      </c>
      <c r="CI52" s="29">
        <v>15300878.994976573</v>
      </c>
      <c r="CJ52" s="38">
        <f t="shared" si="2"/>
        <v>81578116.016507566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28671.428597781469</v>
      </c>
      <c r="D53" s="29">
        <v>8714.606411636456</v>
      </c>
      <c r="E53" s="29">
        <v>15440.654742805918</v>
      </c>
      <c r="F53" s="29">
        <v>518004.00908300397</v>
      </c>
      <c r="G53" s="29">
        <v>929312.96778930374</v>
      </c>
      <c r="H53" s="29">
        <v>5092.1770187871753</v>
      </c>
      <c r="I53" s="29">
        <v>14846.627090851545</v>
      </c>
      <c r="J53" s="29">
        <v>8667.0115554679323</v>
      </c>
      <c r="K53" s="29">
        <v>76317.570928597939</v>
      </c>
      <c r="L53" s="29">
        <v>12889.510203754908</v>
      </c>
      <c r="M53" s="29">
        <v>110403.74989120495</v>
      </c>
      <c r="N53" s="29">
        <v>104342.42797086263</v>
      </c>
      <c r="O53" s="29">
        <v>11595.581623651204</v>
      </c>
      <c r="P53" s="29">
        <v>53306.612805690544</v>
      </c>
      <c r="Q53" s="29">
        <v>18.848948833248294</v>
      </c>
      <c r="R53" s="29">
        <v>98065.031821954995</v>
      </c>
      <c r="S53" s="29">
        <v>42639.789446524519</v>
      </c>
      <c r="T53" s="29">
        <v>38707.345803427263</v>
      </c>
      <c r="U53" s="29">
        <v>1301017.5154956803</v>
      </c>
      <c r="V53" s="29">
        <v>6584.6389959000826</v>
      </c>
      <c r="W53" s="29">
        <v>6733.8729656214227</v>
      </c>
      <c r="X53" s="29">
        <v>26375.385157670491</v>
      </c>
      <c r="Y53" s="29">
        <v>109211.33825062489</v>
      </c>
      <c r="Z53" s="29">
        <v>484466.98039582849</v>
      </c>
      <c r="AA53" s="29">
        <v>188456.01177370007</v>
      </c>
      <c r="AB53" s="29">
        <v>2626482.3575109825</v>
      </c>
      <c r="AC53" s="29">
        <v>24314710.698725741</v>
      </c>
      <c r="AD53" s="29">
        <v>92791.008834574415</v>
      </c>
      <c r="AE53" s="29">
        <v>2214896.1069271662</v>
      </c>
      <c r="AF53" s="29">
        <v>588043.68558526691</v>
      </c>
      <c r="AG53" s="29">
        <v>250723.6013551417</v>
      </c>
      <c r="AH53" s="29">
        <v>94340.130261821207</v>
      </c>
      <c r="AI53" s="29">
        <v>649.63562586482215</v>
      </c>
      <c r="AJ53" s="29">
        <v>1271386.7985664452</v>
      </c>
      <c r="AK53" s="29">
        <v>438092.47294606181</v>
      </c>
      <c r="AL53" s="29">
        <v>386009.12680845684</v>
      </c>
      <c r="AM53" s="29">
        <v>159752.18302559588</v>
      </c>
      <c r="AN53" s="29">
        <v>311843.00572794094</v>
      </c>
      <c r="AO53" s="29">
        <v>859485.11362522573</v>
      </c>
      <c r="AP53" s="29">
        <v>1339103.6720091975</v>
      </c>
      <c r="AQ53" s="29">
        <v>86020.466020239517</v>
      </c>
      <c r="AR53" s="29">
        <v>6733.4742497724737</v>
      </c>
      <c r="AS53" s="29">
        <v>14170.956176541014</v>
      </c>
      <c r="AT53" s="29">
        <v>245426.38840654804</v>
      </c>
      <c r="AU53" s="29">
        <v>36673.758215902504</v>
      </c>
      <c r="AV53" s="29">
        <v>716.70331045750629</v>
      </c>
      <c r="AW53" s="29">
        <v>195.01427436586658</v>
      </c>
      <c r="AX53" s="29">
        <v>973911.52686889179</v>
      </c>
      <c r="AY53" s="29">
        <v>3123151.7443558956</v>
      </c>
      <c r="AZ53" s="29">
        <v>144976.1905795786</v>
      </c>
      <c r="BA53" s="29">
        <v>28.386383024625292</v>
      </c>
      <c r="BB53" s="29">
        <v>10720.755371624946</v>
      </c>
      <c r="BC53" s="29">
        <v>782936.29702618113</v>
      </c>
      <c r="BD53" s="29">
        <v>728662.82962469163</v>
      </c>
      <c r="BE53" s="29">
        <v>116402.43473339608</v>
      </c>
      <c r="BF53" s="29">
        <v>48.294965888720213</v>
      </c>
      <c r="BG53" s="29">
        <v>564054.80192335253</v>
      </c>
      <c r="BH53" s="29">
        <v>1106495.4161803762</v>
      </c>
      <c r="BI53" s="29">
        <v>4998.8657735634752</v>
      </c>
      <c r="BJ53" s="29">
        <v>521872.75216852699</v>
      </c>
      <c r="BK53" s="29">
        <v>36388.857815044648</v>
      </c>
      <c r="BL53" s="29">
        <v>281722.7942744235</v>
      </c>
      <c r="BM53" s="29">
        <v>158911.63037626122</v>
      </c>
      <c r="BN53" s="29">
        <v>83819.655798403095</v>
      </c>
      <c r="BO53" s="29">
        <v>90849.724849629652</v>
      </c>
      <c r="BP53" s="29">
        <v>164964.86338971544</v>
      </c>
      <c r="BQ53" s="29">
        <v>7311.8634245818403</v>
      </c>
      <c r="BR53" s="29">
        <v>24343.351790080575</v>
      </c>
      <c r="BS53" s="29">
        <v>0</v>
      </c>
      <c r="BT53" s="59">
        <f t="shared" si="0"/>
        <v>48464701.090631627</v>
      </c>
      <c r="BU53" s="29">
        <v>593682</v>
      </c>
      <c r="BV53" s="29">
        <v>0</v>
      </c>
      <c r="BW53" s="29">
        <v>0</v>
      </c>
      <c r="BX53" s="29">
        <v>0</v>
      </c>
      <c r="BY53" s="29">
        <v>852994.00000000012</v>
      </c>
      <c r="BZ53" s="29">
        <v>0</v>
      </c>
      <c r="CA53" s="29">
        <v>0</v>
      </c>
      <c r="CB53" s="29">
        <v>0</v>
      </c>
      <c r="CC53" s="29">
        <v>0</v>
      </c>
      <c r="CD53" s="29">
        <v>365934.55460742244</v>
      </c>
      <c r="CE53" s="29">
        <v>0</v>
      </c>
      <c r="CF53" s="29">
        <v>1171248.0053011673</v>
      </c>
      <c r="CG53" s="29">
        <v>0</v>
      </c>
      <c r="CH53" s="29">
        <v>74472.999999999985</v>
      </c>
      <c r="CI53" s="29">
        <v>15857073.000000002</v>
      </c>
      <c r="CJ53" s="38">
        <f t="shared" si="2"/>
        <v>67380105.650540218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7448558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3500000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1510725.9673167188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437622.99925107247</v>
      </c>
      <c r="BI54" s="29">
        <v>0</v>
      </c>
      <c r="BJ54" s="29">
        <v>245335.11087428615</v>
      </c>
      <c r="BK54" s="29">
        <v>0</v>
      </c>
      <c r="BL54" s="29">
        <v>283586.78175735596</v>
      </c>
      <c r="BM54" s="29">
        <v>14039.528585692484</v>
      </c>
      <c r="BN54" s="29">
        <v>0</v>
      </c>
      <c r="BO54" s="29">
        <v>0</v>
      </c>
      <c r="BP54" s="29">
        <v>68180.270344321587</v>
      </c>
      <c r="BQ54" s="29">
        <v>0</v>
      </c>
      <c r="BR54" s="29">
        <v>0</v>
      </c>
      <c r="BS54" s="29">
        <v>0</v>
      </c>
      <c r="BT54" s="59">
        <f t="shared" si="0"/>
        <v>13508048.658129448</v>
      </c>
      <c r="BU54" s="29">
        <v>62270.000000000015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697387</v>
      </c>
      <c r="CE54" s="29">
        <v>0</v>
      </c>
      <c r="CF54" s="29">
        <v>11504078.34187055</v>
      </c>
      <c r="CG54" s="29">
        <v>0</v>
      </c>
      <c r="CH54" s="29">
        <v>0</v>
      </c>
      <c r="CI54" s="29">
        <v>19374376</v>
      </c>
      <c r="CJ54" s="38">
        <f t="shared" si="2"/>
        <v>45146160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15</v>
      </c>
      <c r="D55" s="29">
        <v>191.9027960979557</v>
      </c>
      <c r="E55" s="29">
        <v>3</v>
      </c>
      <c r="F55" s="29">
        <v>8</v>
      </c>
      <c r="G55" s="29">
        <v>17</v>
      </c>
      <c r="H55" s="29">
        <v>2</v>
      </c>
      <c r="I55" s="29">
        <v>1</v>
      </c>
      <c r="J55" s="29">
        <v>1</v>
      </c>
      <c r="K55" s="29">
        <v>0.99999999999999989</v>
      </c>
      <c r="L55" s="29">
        <v>10</v>
      </c>
      <c r="M55" s="29">
        <v>5</v>
      </c>
      <c r="N55" s="29">
        <v>977</v>
      </c>
      <c r="O55" s="29">
        <v>1</v>
      </c>
      <c r="P55" s="29">
        <v>2.9999999999999996</v>
      </c>
      <c r="Q55" s="29">
        <v>1</v>
      </c>
      <c r="R55" s="29">
        <v>1.9999999999999998</v>
      </c>
      <c r="S55" s="29">
        <v>13</v>
      </c>
      <c r="T55" s="29">
        <v>2</v>
      </c>
      <c r="U55" s="29">
        <v>14</v>
      </c>
      <c r="V55" s="29">
        <v>1</v>
      </c>
      <c r="W55" s="29">
        <v>2</v>
      </c>
      <c r="X55" s="29">
        <v>4</v>
      </c>
      <c r="Y55" s="29">
        <v>13</v>
      </c>
      <c r="Z55" s="29">
        <v>22</v>
      </c>
      <c r="AA55" s="29">
        <v>11.999999999999998</v>
      </c>
      <c r="AB55" s="29">
        <v>46</v>
      </c>
      <c r="AC55" s="29">
        <v>768.36294183695986</v>
      </c>
      <c r="AD55" s="29">
        <v>47</v>
      </c>
      <c r="AE55" s="29">
        <v>348</v>
      </c>
      <c r="AF55" s="29">
        <v>149</v>
      </c>
      <c r="AG55" s="29">
        <v>95</v>
      </c>
      <c r="AH55" s="29">
        <v>26.236080357076311</v>
      </c>
      <c r="AI55" s="29">
        <v>1</v>
      </c>
      <c r="AJ55" s="29">
        <v>440.47216108220437</v>
      </c>
      <c r="AK55" s="29">
        <v>33</v>
      </c>
      <c r="AL55" s="29">
        <v>56.000000000000007</v>
      </c>
      <c r="AM55" s="29">
        <v>275</v>
      </c>
      <c r="AN55" s="29">
        <v>27.006137812693197</v>
      </c>
      <c r="AO55" s="29">
        <v>168</v>
      </c>
      <c r="AP55" s="29">
        <v>700</v>
      </c>
      <c r="AQ55" s="29">
        <v>96</v>
      </c>
      <c r="AR55" s="29">
        <v>3</v>
      </c>
      <c r="AS55" s="29">
        <v>7</v>
      </c>
      <c r="AT55" s="29">
        <v>68</v>
      </c>
      <c r="AU55" s="29">
        <v>666.87185792212529</v>
      </c>
      <c r="AV55" s="29">
        <v>1</v>
      </c>
      <c r="AW55" s="29">
        <v>1</v>
      </c>
      <c r="AX55" s="29">
        <v>471</v>
      </c>
      <c r="AY55" s="29">
        <v>1551.770946501671</v>
      </c>
      <c r="AZ55" s="29">
        <v>2080.9924233983288</v>
      </c>
      <c r="BA55" s="29">
        <v>102.60630597560952</v>
      </c>
      <c r="BB55" s="29">
        <v>30</v>
      </c>
      <c r="BC55" s="29">
        <v>118</v>
      </c>
      <c r="BD55" s="29">
        <v>182</v>
      </c>
      <c r="BE55" s="29">
        <v>299.06631141656845</v>
      </c>
      <c r="BF55" s="29">
        <v>17.772740720926233</v>
      </c>
      <c r="BG55" s="29">
        <v>592.39000595048356</v>
      </c>
      <c r="BH55" s="29">
        <v>36658.438251989588</v>
      </c>
      <c r="BI55" s="29">
        <v>1</v>
      </c>
      <c r="BJ55" s="29">
        <v>10863.752156457494</v>
      </c>
      <c r="BK55" s="29">
        <v>13</v>
      </c>
      <c r="BL55" s="29">
        <v>11919.859311293018</v>
      </c>
      <c r="BM55" s="29">
        <v>9000.8584518920652</v>
      </c>
      <c r="BN55" s="29">
        <v>1055.7763812466474</v>
      </c>
      <c r="BO55" s="29">
        <v>426.76347551478125</v>
      </c>
      <c r="BP55" s="29">
        <v>564.79184968261484</v>
      </c>
      <c r="BQ55" s="29">
        <v>0</v>
      </c>
      <c r="BR55" s="29">
        <v>23</v>
      </c>
      <c r="BS55" s="29">
        <v>0</v>
      </c>
      <c r="BT55" s="59">
        <f t="shared" si="0"/>
        <v>81317.690587148812</v>
      </c>
      <c r="BU55" s="29">
        <v>0</v>
      </c>
      <c r="BV55" s="29">
        <v>0</v>
      </c>
      <c r="BW55" s="29">
        <v>0</v>
      </c>
      <c r="BX55" s="29">
        <v>0</v>
      </c>
      <c r="BY55" s="29">
        <v>1828122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1047197.3841775763</v>
      </c>
      <c r="CG55" s="29">
        <v>0</v>
      </c>
      <c r="CH55" s="29">
        <v>0</v>
      </c>
      <c r="CI55" s="29">
        <v>86790.150752089146</v>
      </c>
      <c r="CJ55" s="38">
        <f t="shared" si="2"/>
        <v>3043427.2255168138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12718.285688375436</v>
      </c>
      <c r="D56" s="29">
        <v>773.03333255385644</v>
      </c>
      <c r="E56" s="29">
        <v>221.91107524844392</v>
      </c>
      <c r="F56" s="29">
        <v>7117.4295203742568</v>
      </c>
      <c r="G56" s="29">
        <v>1397254.4561092148</v>
      </c>
      <c r="H56" s="29">
        <v>36491.012182361381</v>
      </c>
      <c r="I56" s="29">
        <v>44961.528091049848</v>
      </c>
      <c r="J56" s="29">
        <v>1166.7074214607069</v>
      </c>
      <c r="K56" s="29">
        <v>15740.79083480605</v>
      </c>
      <c r="L56" s="29">
        <v>30944.313311312588</v>
      </c>
      <c r="M56" s="29">
        <v>73143.319598495596</v>
      </c>
      <c r="N56" s="29">
        <v>90320.467476002756</v>
      </c>
      <c r="O56" s="29">
        <v>37243.269641961204</v>
      </c>
      <c r="P56" s="29">
        <v>26921.524088190094</v>
      </c>
      <c r="Q56" s="29">
        <v>1868.1914190356579</v>
      </c>
      <c r="R56" s="29">
        <v>16461.493698886192</v>
      </c>
      <c r="S56" s="29">
        <v>89608.787115451327</v>
      </c>
      <c r="T56" s="29">
        <v>35147.909592770782</v>
      </c>
      <c r="U56" s="29">
        <v>203316.40372843063</v>
      </c>
      <c r="V56" s="29">
        <v>8267.3901702280491</v>
      </c>
      <c r="W56" s="29">
        <v>2733.0779490242621</v>
      </c>
      <c r="X56" s="29">
        <v>210145.87685103179</v>
      </c>
      <c r="Y56" s="29">
        <v>45041.381834372449</v>
      </c>
      <c r="Z56" s="29">
        <v>112391.8994908591</v>
      </c>
      <c r="AA56" s="29">
        <v>17574.317168404727</v>
      </c>
      <c r="AB56" s="29">
        <v>201860.86816380633</v>
      </c>
      <c r="AC56" s="29">
        <v>21842.797280079838</v>
      </c>
      <c r="AD56" s="29">
        <v>264059.17874425766</v>
      </c>
      <c r="AE56" s="29">
        <v>3619328.2383600823</v>
      </c>
      <c r="AF56" s="29">
        <v>1297070.3017512846</v>
      </c>
      <c r="AG56" s="29">
        <v>199518.02881979558</v>
      </c>
      <c r="AH56" s="29">
        <v>69181.323855848445</v>
      </c>
      <c r="AI56" s="29">
        <v>20862.302203007923</v>
      </c>
      <c r="AJ56" s="29">
        <v>344693.21140158363</v>
      </c>
      <c r="AK56" s="29">
        <v>61378.397374234315</v>
      </c>
      <c r="AL56" s="29">
        <v>242245.78601865502</v>
      </c>
      <c r="AM56" s="29">
        <v>172822.90149929011</v>
      </c>
      <c r="AN56" s="29">
        <v>204299.5223255704</v>
      </c>
      <c r="AO56" s="29">
        <v>130295.5270235467</v>
      </c>
      <c r="AP56" s="29">
        <v>343882.85889584495</v>
      </c>
      <c r="AQ56" s="29">
        <v>542426.75531989452</v>
      </c>
      <c r="AR56" s="29">
        <v>69460.67892677529</v>
      </c>
      <c r="AS56" s="29">
        <v>41979.11094382064</v>
      </c>
      <c r="AT56" s="29">
        <v>124707.50289820659</v>
      </c>
      <c r="AU56" s="29">
        <v>13447.531441563817</v>
      </c>
      <c r="AV56" s="29">
        <v>149.7448389406309</v>
      </c>
      <c r="AW56" s="29">
        <v>34.313300853072114</v>
      </c>
      <c r="AX56" s="29">
        <v>358040.84228517395</v>
      </c>
      <c r="AY56" s="29">
        <v>363826.82025430497</v>
      </c>
      <c r="AZ56" s="29">
        <v>26177.10770038117</v>
      </c>
      <c r="BA56" s="29">
        <v>8.7023482068071996</v>
      </c>
      <c r="BB56" s="29">
        <v>609333.45076361857</v>
      </c>
      <c r="BC56" s="29">
        <v>121373.71468925984</v>
      </c>
      <c r="BD56" s="29">
        <v>245240.58273233389</v>
      </c>
      <c r="BE56" s="29">
        <v>104446.67805103716</v>
      </c>
      <c r="BF56" s="29">
        <v>5150.3170047068561</v>
      </c>
      <c r="BG56" s="29">
        <v>263685.1809335798</v>
      </c>
      <c r="BH56" s="29">
        <v>78261.514086318813</v>
      </c>
      <c r="BI56" s="29">
        <v>7479.8942339053383</v>
      </c>
      <c r="BJ56" s="29">
        <v>27468.437993256975</v>
      </c>
      <c r="BK56" s="29">
        <v>53587.599650952543</v>
      </c>
      <c r="BL56" s="29">
        <v>21626.532252580051</v>
      </c>
      <c r="BM56" s="29">
        <v>43638.912601128963</v>
      </c>
      <c r="BN56" s="29">
        <v>184017.83334101</v>
      </c>
      <c r="BO56" s="29">
        <v>98981.97227299925</v>
      </c>
      <c r="BP56" s="29">
        <v>77228.850944647944</v>
      </c>
      <c r="BQ56" s="29">
        <v>46201.033486526423</v>
      </c>
      <c r="BR56" s="29">
        <v>110063.12239418708</v>
      </c>
      <c r="BS56" s="29">
        <v>0</v>
      </c>
      <c r="BT56" s="59">
        <f t="shared" si="0"/>
        <v>13348960.75879696</v>
      </c>
      <c r="BU56" s="29">
        <v>45157.000000000007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223852.99999999997</v>
      </c>
      <c r="CG56" s="29">
        <v>0</v>
      </c>
      <c r="CH56" s="29">
        <v>0</v>
      </c>
      <c r="CI56" s="29">
        <v>4412586</v>
      </c>
      <c r="CJ56" s="38">
        <f t="shared" si="2"/>
        <v>18030556.75879696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3734000.3144209366</v>
      </c>
      <c r="D57" s="29">
        <v>20835.217080671475</v>
      </c>
      <c r="E57" s="29">
        <v>117.12681153988855</v>
      </c>
      <c r="F57" s="29">
        <v>218.22209016823808</v>
      </c>
      <c r="G57" s="29">
        <v>261161.34024274006</v>
      </c>
      <c r="H57" s="29">
        <v>6594.1191793604448</v>
      </c>
      <c r="I57" s="29">
        <v>11892.768751652788</v>
      </c>
      <c r="J57" s="29">
        <v>652.89802248724948</v>
      </c>
      <c r="K57" s="29">
        <v>10060.87207160973</v>
      </c>
      <c r="L57" s="29">
        <v>10443.185781731992</v>
      </c>
      <c r="M57" s="29">
        <v>52294.333378446958</v>
      </c>
      <c r="N57" s="29">
        <v>200156.85164115712</v>
      </c>
      <c r="O57" s="29">
        <v>18704.299795497063</v>
      </c>
      <c r="P57" s="29">
        <v>4738.23616232939</v>
      </c>
      <c r="Q57" s="29">
        <v>46.513141800413543</v>
      </c>
      <c r="R57" s="29">
        <v>33475.20886977217</v>
      </c>
      <c r="S57" s="29">
        <v>68806.285169485447</v>
      </c>
      <c r="T57" s="29">
        <v>103971.01558347666</v>
      </c>
      <c r="U57" s="29">
        <v>150131.08759736674</v>
      </c>
      <c r="V57" s="29">
        <v>14152.143175167706</v>
      </c>
      <c r="W57" s="29">
        <v>6862.4852013714908</v>
      </c>
      <c r="X57" s="29">
        <v>130732.63961004582</v>
      </c>
      <c r="Y57" s="29">
        <v>15901.877289473687</v>
      </c>
      <c r="Z57" s="29">
        <v>160572.07252006524</v>
      </c>
      <c r="AA57" s="29">
        <v>43010.256561872782</v>
      </c>
      <c r="AB57" s="29">
        <v>382393.79769765935</v>
      </c>
      <c r="AC57" s="29">
        <v>298321.85709545633</v>
      </c>
      <c r="AD57" s="29">
        <v>16955.985591648649</v>
      </c>
      <c r="AE57" s="29">
        <v>2366150.5624200483</v>
      </c>
      <c r="AF57" s="29">
        <v>768725.19852663123</v>
      </c>
      <c r="AG57" s="29">
        <v>64636.301866326779</v>
      </c>
      <c r="AH57" s="29">
        <v>50611.402637015279</v>
      </c>
      <c r="AI57" s="29">
        <v>1553.566485535207</v>
      </c>
      <c r="AJ57" s="29">
        <v>77739.168578323195</v>
      </c>
      <c r="AK57" s="29">
        <v>105633.10337770382</v>
      </c>
      <c r="AL57" s="29">
        <v>171432.49982695305</v>
      </c>
      <c r="AM57" s="29">
        <v>207791.59371838614</v>
      </c>
      <c r="AN57" s="29">
        <v>531727.89065109857</v>
      </c>
      <c r="AO57" s="29">
        <v>277682.91192507953</v>
      </c>
      <c r="AP57" s="29">
        <v>1354663.2378905476</v>
      </c>
      <c r="AQ57" s="29">
        <v>358817.63655570813</v>
      </c>
      <c r="AR57" s="29">
        <v>4669.6831965334159</v>
      </c>
      <c r="AS57" s="29">
        <v>35887.976346937052</v>
      </c>
      <c r="AT57" s="29">
        <v>103116.19215567104</v>
      </c>
      <c r="AU57" s="29">
        <v>5090.0206583376239</v>
      </c>
      <c r="AV57" s="29">
        <v>33.575185733423218</v>
      </c>
      <c r="AW57" s="29">
        <v>13.990046347819352</v>
      </c>
      <c r="AX57" s="29">
        <v>965231.02746475476</v>
      </c>
      <c r="AY57" s="29">
        <v>1860683.2665576711</v>
      </c>
      <c r="AZ57" s="29">
        <v>920766.08412661403</v>
      </c>
      <c r="BA57" s="29">
        <v>33.760175589963218</v>
      </c>
      <c r="BB57" s="29">
        <v>164468.73999247033</v>
      </c>
      <c r="BC57" s="29">
        <v>616208.54477564816</v>
      </c>
      <c r="BD57" s="29">
        <v>370867.78325595288</v>
      </c>
      <c r="BE57" s="29">
        <v>162275.88303674423</v>
      </c>
      <c r="BF57" s="29">
        <v>4289.3039747121584</v>
      </c>
      <c r="BG57" s="29">
        <v>781328.01517362543</v>
      </c>
      <c r="BH57" s="29">
        <v>483763.9361254609</v>
      </c>
      <c r="BI57" s="29">
        <v>3801.7188959361674</v>
      </c>
      <c r="BJ57" s="29">
        <v>316249.36006770493</v>
      </c>
      <c r="BK57" s="29">
        <v>13250.334953589891</v>
      </c>
      <c r="BL57" s="29">
        <v>138016.90424784028</v>
      </c>
      <c r="BM57" s="29">
        <v>253282.61773077791</v>
      </c>
      <c r="BN57" s="29">
        <v>378904.48095774144</v>
      </c>
      <c r="BO57" s="29">
        <v>529934.29529536131</v>
      </c>
      <c r="BP57" s="29">
        <v>126384.25031530052</v>
      </c>
      <c r="BQ57" s="29">
        <v>6076.789519708469</v>
      </c>
      <c r="BR57" s="29">
        <v>19014.934372591928</v>
      </c>
      <c r="BS57" s="29">
        <v>0</v>
      </c>
      <c r="BT57" s="59">
        <f t="shared" si="0"/>
        <v>20358011.553599708</v>
      </c>
      <c r="BU57" s="29">
        <v>2084149.7031871891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25999</v>
      </c>
      <c r="CE57" s="29">
        <v>0</v>
      </c>
      <c r="CF57" s="29">
        <v>309298.99999999994</v>
      </c>
      <c r="CG57" s="29">
        <v>0</v>
      </c>
      <c r="CH57" s="29">
        <v>0</v>
      </c>
      <c r="CI57" s="29">
        <v>1077420</v>
      </c>
      <c r="CJ57" s="38">
        <f t="shared" si="2"/>
        <v>23854879.256786898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283029.28963958781</v>
      </c>
      <c r="D58" s="29">
        <v>149345.65295688197</v>
      </c>
      <c r="E58" s="29">
        <v>3406.175460650139</v>
      </c>
      <c r="F58" s="29">
        <v>145366.01753169796</v>
      </c>
      <c r="G58" s="29">
        <v>136349.02501404844</v>
      </c>
      <c r="H58" s="29">
        <v>33929.782693319852</v>
      </c>
      <c r="I58" s="29">
        <v>8320.7171087459865</v>
      </c>
      <c r="J58" s="29">
        <v>2190.0497227747542</v>
      </c>
      <c r="K58" s="29">
        <v>19376.620196224863</v>
      </c>
      <c r="L58" s="29">
        <v>10479.891642929289</v>
      </c>
      <c r="M58" s="29">
        <v>39723.075523015439</v>
      </c>
      <c r="N58" s="29">
        <v>58316.447856006445</v>
      </c>
      <c r="O58" s="29">
        <v>16439.957106600352</v>
      </c>
      <c r="P58" s="29">
        <v>75322.899448423472</v>
      </c>
      <c r="Q58" s="29">
        <v>1304.0639138535585</v>
      </c>
      <c r="R58" s="29">
        <v>23033.510332285998</v>
      </c>
      <c r="S58" s="29">
        <v>525853.32598461083</v>
      </c>
      <c r="T58" s="29">
        <v>23183.322344051223</v>
      </c>
      <c r="U58" s="29">
        <v>167515.84083204283</v>
      </c>
      <c r="V58" s="29">
        <v>6537.8121920713284</v>
      </c>
      <c r="W58" s="29">
        <v>4124.2794689491438</v>
      </c>
      <c r="X58" s="29">
        <v>823669.26873126405</v>
      </c>
      <c r="Y58" s="29">
        <v>82583.053462196127</v>
      </c>
      <c r="Z58" s="29">
        <v>52026.031616186716</v>
      </c>
      <c r="AA58" s="29">
        <v>70917.089213380255</v>
      </c>
      <c r="AB58" s="29">
        <v>747442.68660874153</v>
      </c>
      <c r="AC58" s="29">
        <v>5282636.3151992513</v>
      </c>
      <c r="AD58" s="29">
        <v>134142.23306890734</v>
      </c>
      <c r="AE58" s="29">
        <v>3862386.4781952561</v>
      </c>
      <c r="AF58" s="29">
        <v>987472.74756281124</v>
      </c>
      <c r="AG58" s="29">
        <v>98413.83003715318</v>
      </c>
      <c r="AH58" s="29">
        <v>157580.99378466755</v>
      </c>
      <c r="AI58" s="29">
        <v>224491.41531221056</v>
      </c>
      <c r="AJ58" s="29">
        <v>2672719.1702108826</v>
      </c>
      <c r="AK58" s="29">
        <v>54790.6825979122</v>
      </c>
      <c r="AL58" s="29">
        <v>498963.95559296547</v>
      </c>
      <c r="AM58" s="29">
        <v>220535.45843818918</v>
      </c>
      <c r="AN58" s="29">
        <v>346901.48559708777</v>
      </c>
      <c r="AO58" s="29">
        <v>138906.79553087882</v>
      </c>
      <c r="AP58" s="29">
        <v>1501548.5111946184</v>
      </c>
      <c r="AQ58" s="29">
        <v>270886.17324137577</v>
      </c>
      <c r="AR58" s="29">
        <v>8497.8555484908138</v>
      </c>
      <c r="AS58" s="29">
        <v>15351.853450303717</v>
      </c>
      <c r="AT58" s="29">
        <v>272776.58687860303</v>
      </c>
      <c r="AU58" s="29">
        <v>39358.569500305464</v>
      </c>
      <c r="AV58" s="29">
        <v>452.68455919492453</v>
      </c>
      <c r="AW58" s="29">
        <v>11681.223442296494</v>
      </c>
      <c r="AX58" s="29">
        <v>1055058.9189535887</v>
      </c>
      <c r="AY58" s="29">
        <v>1045028.5573457669</v>
      </c>
      <c r="AZ58" s="29">
        <v>60473.526756296531</v>
      </c>
      <c r="BA58" s="29">
        <v>4.529805982401319</v>
      </c>
      <c r="BB58" s="29">
        <v>106884.39860011716</v>
      </c>
      <c r="BC58" s="29">
        <v>394707.28776703926</v>
      </c>
      <c r="BD58" s="29">
        <v>850643.91969514859</v>
      </c>
      <c r="BE58" s="29">
        <v>296587.84607901366</v>
      </c>
      <c r="BF58" s="29">
        <v>18316.385664819278</v>
      </c>
      <c r="BG58" s="29">
        <v>708065.31272720313</v>
      </c>
      <c r="BH58" s="29">
        <v>408254.26544281445</v>
      </c>
      <c r="BI58" s="29">
        <v>41015.181429892771</v>
      </c>
      <c r="BJ58" s="29">
        <v>448165.28402973729</v>
      </c>
      <c r="BK58" s="29">
        <v>13319.700251375103</v>
      </c>
      <c r="BL58" s="29">
        <v>297721.70210810064</v>
      </c>
      <c r="BM58" s="29">
        <v>318300.18089319894</v>
      </c>
      <c r="BN58" s="29">
        <v>250166.72565512478</v>
      </c>
      <c r="BO58" s="29">
        <v>243999.76756805688</v>
      </c>
      <c r="BP58" s="29">
        <v>176316.45709442531</v>
      </c>
      <c r="BQ58" s="29">
        <v>45779.47303204333</v>
      </c>
      <c r="BR58" s="29">
        <v>150462.02826245376</v>
      </c>
      <c r="BS58" s="29">
        <v>0</v>
      </c>
      <c r="BT58" s="59">
        <f t="shared" si="0"/>
        <v>27239552.354706086</v>
      </c>
      <c r="BU58" s="29">
        <v>3610799.9447362269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34875.57348328863</v>
      </c>
      <c r="CE58" s="29">
        <v>0</v>
      </c>
      <c r="CF58" s="29">
        <v>128252.34015690556</v>
      </c>
      <c r="CG58" s="29">
        <v>0</v>
      </c>
      <c r="CH58" s="29">
        <v>0</v>
      </c>
      <c r="CI58" s="29">
        <v>1947223.1244497974</v>
      </c>
      <c r="CJ58" s="38">
        <f t="shared" si="2"/>
        <v>32960703.337532304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19347.874748528877</v>
      </c>
      <c r="D59" s="29">
        <v>853.71109696152473</v>
      </c>
      <c r="E59" s="29">
        <v>326.85859893268139</v>
      </c>
      <c r="F59" s="29">
        <v>5010.7025560601014</v>
      </c>
      <c r="G59" s="29">
        <v>164895.13308765413</v>
      </c>
      <c r="H59" s="29">
        <v>3170.0625279012083</v>
      </c>
      <c r="I59" s="29">
        <v>9660.0679274910926</v>
      </c>
      <c r="J59" s="29">
        <v>789.85188483432307</v>
      </c>
      <c r="K59" s="29">
        <v>8201.4983182953183</v>
      </c>
      <c r="L59" s="29">
        <v>76168.105296060268</v>
      </c>
      <c r="M59" s="29">
        <v>46155.56019488685</v>
      </c>
      <c r="N59" s="29">
        <v>129214.15637057066</v>
      </c>
      <c r="O59" s="29">
        <v>4188.0066380166509</v>
      </c>
      <c r="P59" s="29">
        <v>14940.588245160547</v>
      </c>
      <c r="Q59" s="29">
        <v>29.137338638420864</v>
      </c>
      <c r="R59" s="29">
        <v>12130.621498664212</v>
      </c>
      <c r="S59" s="29">
        <v>56342.195968035805</v>
      </c>
      <c r="T59" s="29">
        <v>12464.829639999914</v>
      </c>
      <c r="U59" s="29">
        <v>63296.48030886818</v>
      </c>
      <c r="V59" s="29">
        <v>4704.0893705858425</v>
      </c>
      <c r="W59" s="29">
        <v>3520.4795400406542</v>
      </c>
      <c r="X59" s="29">
        <v>30386.124776020679</v>
      </c>
      <c r="Y59" s="29">
        <v>39394.429679364126</v>
      </c>
      <c r="Z59" s="29">
        <v>298386.14769740682</v>
      </c>
      <c r="AA59" s="29">
        <v>26232.856021146454</v>
      </c>
      <c r="AB59" s="29">
        <v>333642.61872795387</v>
      </c>
      <c r="AC59" s="29">
        <v>66239.722810301289</v>
      </c>
      <c r="AD59" s="29">
        <v>64765.325764219961</v>
      </c>
      <c r="AE59" s="29">
        <v>2873740.3684335062</v>
      </c>
      <c r="AF59" s="29">
        <v>572408.17567603779</v>
      </c>
      <c r="AG59" s="29">
        <v>100434.05096844611</v>
      </c>
      <c r="AH59" s="29">
        <v>59701.49902802713</v>
      </c>
      <c r="AI59" s="29">
        <v>1142.0583260997284</v>
      </c>
      <c r="AJ59" s="29">
        <v>339115.79884535656</v>
      </c>
      <c r="AK59" s="29">
        <v>62042.279197020674</v>
      </c>
      <c r="AL59" s="29">
        <v>80007.313991261733</v>
      </c>
      <c r="AM59" s="29">
        <v>248805.53730480009</v>
      </c>
      <c r="AN59" s="29">
        <v>121214.40924136195</v>
      </c>
      <c r="AO59" s="29">
        <v>114399.72336791524</v>
      </c>
      <c r="AP59" s="29">
        <v>1491725.5316559887</v>
      </c>
      <c r="AQ59" s="29">
        <v>202936.04544680245</v>
      </c>
      <c r="AR59" s="29">
        <v>11876.056375439171</v>
      </c>
      <c r="AS59" s="29">
        <v>70012.988384386947</v>
      </c>
      <c r="AT59" s="29">
        <v>252724.77270817172</v>
      </c>
      <c r="AU59" s="29">
        <v>30773.54092332855</v>
      </c>
      <c r="AV59" s="29">
        <v>1124.0292908139959</v>
      </c>
      <c r="AW59" s="29">
        <v>156.60138094410118</v>
      </c>
      <c r="AX59" s="29">
        <v>954125.4562320346</v>
      </c>
      <c r="AY59" s="29">
        <v>945940.68035570113</v>
      </c>
      <c r="AZ59" s="29">
        <v>43615.588009494146</v>
      </c>
      <c r="BA59" s="29">
        <v>285.95541883838592</v>
      </c>
      <c r="BB59" s="29">
        <v>131280.46429227313</v>
      </c>
      <c r="BC59" s="29">
        <v>394394.69065686577</v>
      </c>
      <c r="BD59" s="29">
        <v>934157.95667134842</v>
      </c>
      <c r="BE59" s="29">
        <v>349489.34380043647</v>
      </c>
      <c r="BF59" s="29">
        <v>1219.4838583207063</v>
      </c>
      <c r="BG59" s="29">
        <v>599698.26707773888</v>
      </c>
      <c r="BH59" s="29">
        <v>525335.60622536775</v>
      </c>
      <c r="BI59" s="29">
        <v>22829.745278404978</v>
      </c>
      <c r="BJ59" s="29">
        <v>166123.82013973169</v>
      </c>
      <c r="BK59" s="29">
        <v>29484.728128424107</v>
      </c>
      <c r="BL59" s="29">
        <v>2065610.2008096231</v>
      </c>
      <c r="BM59" s="29">
        <v>591379.55856442358</v>
      </c>
      <c r="BN59" s="29">
        <v>91465.28425719493</v>
      </c>
      <c r="BO59" s="29">
        <v>59170.105552030756</v>
      </c>
      <c r="BP59" s="29">
        <v>156492.96659151473</v>
      </c>
      <c r="BQ59" s="29">
        <v>32717.674510686178</v>
      </c>
      <c r="BR59" s="29">
        <v>71349.216514555723</v>
      </c>
      <c r="BS59" s="29">
        <v>0</v>
      </c>
      <c r="BT59" s="59">
        <f t="shared" si="0"/>
        <v>16294964.810123313</v>
      </c>
      <c r="BU59" s="29">
        <v>154153.04302352312</v>
      </c>
      <c r="BV59" s="29">
        <v>0</v>
      </c>
      <c r="BW59" s="29">
        <v>0</v>
      </c>
      <c r="BX59" s="29">
        <v>10025117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37847</v>
      </c>
      <c r="CG59" s="29">
        <v>0</v>
      </c>
      <c r="CH59" s="29">
        <v>0</v>
      </c>
      <c r="CI59" s="29">
        <v>504396</v>
      </c>
      <c r="CJ59" s="38">
        <f t="shared" si="2"/>
        <v>27016477.853146836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229.9880479765923</v>
      </c>
      <c r="D60" s="29">
        <v>45.224297115598084</v>
      </c>
      <c r="E60" s="29">
        <v>8.227869459039443</v>
      </c>
      <c r="F60" s="29">
        <v>172.30963858165072</v>
      </c>
      <c r="G60" s="29">
        <v>2446.6575272244959</v>
      </c>
      <c r="H60" s="29">
        <v>279.32102249116235</v>
      </c>
      <c r="I60" s="29">
        <v>410.56905714724849</v>
      </c>
      <c r="J60" s="29">
        <v>28.309014681019416</v>
      </c>
      <c r="K60" s="29">
        <v>196.80097740637223</v>
      </c>
      <c r="L60" s="29">
        <v>1074.2610651281673</v>
      </c>
      <c r="M60" s="29">
        <v>1735.6230439064377</v>
      </c>
      <c r="N60" s="29">
        <v>25474.872995235357</v>
      </c>
      <c r="O60" s="29">
        <v>290.28172671330742</v>
      </c>
      <c r="P60" s="29">
        <v>494.12919837876916</v>
      </c>
      <c r="Q60" s="29">
        <v>2.3429449703704126</v>
      </c>
      <c r="R60" s="29">
        <v>493.56578479982232</v>
      </c>
      <c r="S60" s="29">
        <v>2019.5124737432327</v>
      </c>
      <c r="T60" s="29">
        <v>592.85816279480161</v>
      </c>
      <c r="U60" s="29">
        <v>3908.13648850964</v>
      </c>
      <c r="V60" s="29">
        <v>227.29499342513478</v>
      </c>
      <c r="W60" s="29">
        <v>107.16510027381042</v>
      </c>
      <c r="X60" s="29">
        <v>807.91919063693661</v>
      </c>
      <c r="Y60" s="29">
        <v>2002.7451704626314</v>
      </c>
      <c r="Z60" s="29">
        <v>598.10259806795739</v>
      </c>
      <c r="AA60" s="29">
        <v>341.11432495204048</v>
      </c>
      <c r="AB60" s="29">
        <v>1981.8921397628499</v>
      </c>
      <c r="AC60" s="29">
        <v>6517.059056236445</v>
      </c>
      <c r="AD60" s="29">
        <v>5267.4883015785372</v>
      </c>
      <c r="AE60" s="29">
        <v>83545.942178756639</v>
      </c>
      <c r="AF60" s="29">
        <v>8370.9780590200899</v>
      </c>
      <c r="AG60" s="29">
        <v>3288.0772219344335</v>
      </c>
      <c r="AH60" s="29">
        <v>1387.0299412531522</v>
      </c>
      <c r="AI60" s="29">
        <v>49.329932429740019</v>
      </c>
      <c r="AJ60" s="29">
        <v>3952.001835838993</v>
      </c>
      <c r="AK60" s="29">
        <v>1771.5471147442065</v>
      </c>
      <c r="AL60" s="29">
        <v>1330.1804948511121</v>
      </c>
      <c r="AM60" s="29">
        <v>1700.4579057773426</v>
      </c>
      <c r="AN60" s="29">
        <v>123810.06948522506</v>
      </c>
      <c r="AO60" s="29">
        <v>2170.6125013519745</v>
      </c>
      <c r="AP60" s="29">
        <v>12753.587844468859</v>
      </c>
      <c r="AQ60" s="29">
        <v>1409.9067482025855</v>
      </c>
      <c r="AR60" s="29">
        <v>72.132238471215729</v>
      </c>
      <c r="AS60" s="29">
        <v>272.97303195213726</v>
      </c>
      <c r="AT60" s="29">
        <v>1247.342458544194</v>
      </c>
      <c r="AU60" s="29">
        <v>82.83907206166144</v>
      </c>
      <c r="AV60" s="29">
        <v>17.698153914464136</v>
      </c>
      <c r="AW60" s="29">
        <v>0.40418514365084329</v>
      </c>
      <c r="AX60" s="29">
        <v>13929.268228600376</v>
      </c>
      <c r="AY60" s="29">
        <v>8038.7159365055868</v>
      </c>
      <c r="AZ60" s="29">
        <v>2126.511567208785</v>
      </c>
      <c r="BA60" s="29">
        <v>1.0086756912147277</v>
      </c>
      <c r="BB60" s="29">
        <v>18227.230286504735</v>
      </c>
      <c r="BC60" s="29">
        <v>12072.584472786888</v>
      </c>
      <c r="BD60" s="29">
        <v>6703.9247263319085</v>
      </c>
      <c r="BE60" s="29">
        <v>3031.895731176246</v>
      </c>
      <c r="BF60" s="29">
        <v>16.916821408444292</v>
      </c>
      <c r="BG60" s="29">
        <v>5386.75395374255</v>
      </c>
      <c r="BH60" s="29">
        <v>15436.529920760066</v>
      </c>
      <c r="BI60" s="29">
        <v>238.26206587388782</v>
      </c>
      <c r="BJ60" s="29">
        <v>55946.511715214408</v>
      </c>
      <c r="BK60" s="29">
        <v>439.49148626109331</v>
      </c>
      <c r="BL60" s="29">
        <v>8623.0067877656275</v>
      </c>
      <c r="BM60" s="29">
        <v>82090.289993681305</v>
      </c>
      <c r="BN60" s="29">
        <v>45760.833758375127</v>
      </c>
      <c r="BO60" s="29">
        <v>51853.216967990942</v>
      </c>
      <c r="BP60" s="29">
        <v>15889.537980235558</v>
      </c>
      <c r="BQ60" s="29">
        <v>612.84131576999926</v>
      </c>
      <c r="BR60" s="29">
        <v>678.78499251433095</v>
      </c>
      <c r="BS60" s="29">
        <v>0</v>
      </c>
      <c r="BT60" s="59">
        <f t="shared" si="0"/>
        <v>652091.00000000012</v>
      </c>
      <c r="BU60" s="29">
        <v>4151755.9999999995</v>
      </c>
      <c r="BV60" s="29">
        <v>0</v>
      </c>
      <c r="BW60" s="29">
        <v>0</v>
      </c>
      <c r="BX60" s="29">
        <v>0</v>
      </c>
      <c r="BY60" s="29">
        <v>317987</v>
      </c>
      <c r="BZ60" s="29">
        <v>0</v>
      </c>
      <c r="CA60" s="29">
        <v>0</v>
      </c>
      <c r="CB60" s="29">
        <v>0</v>
      </c>
      <c r="CC60" s="29">
        <v>0</v>
      </c>
      <c r="CD60" s="29">
        <v>617</v>
      </c>
      <c r="CE60" s="29">
        <v>0</v>
      </c>
      <c r="CF60" s="29">
        <v>148020</v>
      </c>
      <c r="CG60" s="29">
        <v>0</v>
      </c>
      <c r="CH60" s="29">
        <v>0</v>
      </c>
      <c r="CI60" s="29">
        <v>286242</v>
      </c>
      <c r="CJ60" s="38">
        <f t="shared" si="2"/>
        <v>5556713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182781.98812376242</v>
      </c>
      <c r="D61" s="29">
        <v>29180.780412610075</v>
      </c>
      <c r="E61" s="29">
        <v>3982.3645455659253</v>
      </c>
      <c r="F61" s="29">
        <v>18884.77837580895</v>
      </c>
      <c r="G61" s="29">
        <v>1373761.8831809722</v>
      </c>
      <c r="H61" s="29">
        <v>35814.300929036239</v>
      </c>
      <c r="I61" s="29">
        <v>63706.067724042347</v>
      </c>
      <c r="J61" s="29">
        <v>6792.9076815727421</v>
      </c>
      <c r="K61" s="29">
        <v>37109.257868927692</v>
      </c>
      <c r="L61" s="29">
        <v>197766.42209149164</v>
      </c>
      <c r="M61" s="29">
        <v>243475.60189500611</v>
      </c>
      <c r="N61" s="29">
        <v>394249.96737651643</v>
      </c>
      <c r="O61" s="29">
        <v>40528.210413755573</v>
      </c>
      <c r="P61" s="29">
        <v>71208.236735629078</v>
      </c>
      <c r="Q61" s="29">
        <v>4296.7804996758314</v>
      </c>
      <c r="R61" s="29">
        <v>65588.918940170639</v>
      </c>
      <c r="S61" s="29">
        <v>139099.42582143776</v>
      </c>
      <c r="T61" s="29">
        <v>76041.715830353001</v>
      </c>
      <c r="U61" s="29">
        <v>286100.96295885189</v>
      </c>
      <c r="V61" s="29">
        <v>22151.645227999579</v>
      </c>
      <c r="W61" s="29">
        <v>17773.681023627174</v>
      </c>
      <c r="X61" s="29">
        <v>83988.463194347307</v>
      </c>
      <c r="Y61" s="29">
        <v>204596.02224626185</v>
      </c>
      <c r="Z61" s="29">
        <v>272385.08728514705</v>
      </c>
      <c r="AA61" s="29">
        <v>112326.2239727163</v>
      </c>
      <c r="AB61" s="29">
        <v>1926187.5883495498</v>
      </c>
      <c r="AC61" s="29">
        <v>2609302.3557843054</v>
      </c>
      <c r="AD61" s="29">
        <v>180257.70078629153</v>
      </c>
      <c r="AE61" s="29">
        <v>6310104.9544702955</v>
      </c>
      <c r="AF61" s="29">
        <v>1916649.7358468247</v>
      </c>
      <c r="AG61" s="29">
        <v>403533.85174769844</v>
      </c>
      <c r="AH61" s="29">
        <v>281912.23308520712</v>
      </c>
      <c r="AI61" s="29">
        <v>270199.71694125643</v>
      </c>
      <c r="AJ61" s="29">
        <v>745602.73529304052</v>
      </c>
      <c r="AK61" s="29">
        <v>306970.0880884027</v>
      </c>
      <c r="AL61" s="29">
        <v>769339.98123240622</v>
      </c>
      <c r="AM61" s="29">
        <v>320520.98923232837</v>
      </c>
      <c r="AN61" s="29">
        <v>753837.10686823272</v>
      </c>
      <c r="AO61" s="29">
        <v>567919.1230281468</v>
      </c>
      <c r="AP61" s="29">
        <v>2505412.1344815698</v>
      </c>
      <c r="AQ61" s="29">
        <v>1427915.3746679814</v>
      </c>
      <c r="AR61" s="29">
        <v>23917.625885177469</v>
      </c>
      <c r="AS61" s="29">
        <v>322641.10058318486</v>
      </c>
      <c r="AT61" s="29">
        <v>720302.55245421641</v>
      </c>
      <c r="AU61" s="29">
        <v>871097.36269344704</v>
      </c>
      <c r="AV61" s="29">
        <v>11888.128505442552</v>
      </c>
      <c r="AW61" s="29">
        <v>5767.9465670347226</v>
      </c>
      <c r="AX61" s="29">
        <v>1839538.1011411787</v>
      </c>
      <c r="AY61" s="29">
        <v>1596286.6664282337</v>
      </c>
      <c r="AZ61" s="29">
        <v>1555239.3004616883</v>
      </c>
      <c r="BA61" s="29">
        <v>172.43157976757354</v>
      </c>
      <c r="BB61" s="29">
        <v>289562.50016111124</v>
      </c>
      <c r="BC61" s="29">
        <v>861809.96047547669</v>
      </c>
      <c r="BD61" s="29">
        <v>1689344.3577983433</v>
      </c>
      <c r="BE61" s="29">
        <v>660894.45541609055</v>
      </c>
      <c r="BF61" s="29">
        <v>8487.4963202748295</v>
      </c>
      <c r="BG61" s="29">
        <v>1816333.3219687329</v>
      </c>
      <c r="BH61" s="29">
        <v>3107341.9520242261</v>
      </c>
      <c r="BI61" s="29">
        <v>70886.66626008405</v>
      </c>
      <c r="BJ61" s="29">
        <v>2638998.5204727366</v>
      </c>
      <c r="BK61" s="29">
        <v>101819.62249905022</v>
      </c>
      <c r="BL61" s="29">
        <v>1446577.3671267931</v>
      </c>
      <c r="BM61" s="29">
        <v>2236883.7393861306</v>
      </c>
      <c r="BN61" s="29">
        <v>645275.1394317227</v>
      </c>
      <c r="BO61" s="29">
        <v>457751.95476164785</v>
      </c>
      <c r="BP61" s="29">
        <v>534675.9311118382</v>
      </c>
      <c r="BQ61" s="29">
        <v>67952.167991805472</v>
      </c>
      <c r="BR61" s="29">
        <v>176453.3032288267</v>
      </c>
      <c r="BS61" s="29">
        <v>0</v>
      </c>
      <c r="BT61" s="59">
        <f t="shared" si="0"/>
        <v>49037157.036993094</v>
      </c>
      <c r="BU61" s="29">
        <v>2462953.5656648362</v>
      </c>
      <c r="BV61" s="29">
        <v>0</v>
      </c>
      <c r="BW61" s="29">
        <v>0</v>
      </c>
      <c r="BX61" s="29">
        <v>1326474</v>
      </c>
      <c r="BY61" s="29">
        <v>237847.00000000003</v>
      </c>
      <c r="BZ61" s="29">
        <v>0</v>
      </c>
      <c r="CA61" s="29">
        <v>0</v>
      </c>
      <c r="CB61" s="29">
        <v>0</v>
      </c>
      <c r="CC61" s="29">
        <v>0</v>
      </c>
      <c r="CD61" s="29">
        <v>60649.999999999993</v>
      </c>
      <c r="CE61" s="29">
        <v>0</v>
      </c>
      <c r="CF61" s="29">
        <v>261164.00000000003</v>
      </c>
      <c r="CG61" s="29">
        <v>0</v>
      </c>
      <c r="CH61" s="29">
        <v>0</v>
      </c>
      <c r="CI61" s="29">
        <v>890326</v>
      </c>
      <c r="CJ61" s="38">
        <f t="shared" si="2"/>
        <v>54276571.602657929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60751</v>
      </c>
      <c r="D62" s="29">
        <v>34634.648350169489</v>
      </c>
      <c r="E62" s="29">
        <v>6564.0000000000009</v>
      </c>
      <c r="F62" s="29">
        <v>7831</v>
      </c>
      <c r="G62" s="29">
        <v>47630</v>
      </c>
      <c r="H62" s="29">
        <v>1416.0000000000002</v>
      </c>
      <c r="I62" s="29">
        <v>2242</v>
      </c>
      <c r="J62" s="29">
        <v>355</v>
      </c>
      <c r="K62" s="29">
        <v>3127</v>
      </c>
      <c r="L62" s="29">
        <v>11870.000000000002</v>
      </c>
      <c r="M62" s="29">
        <v>13352</v>
      </c>
      <c r="N62" s="29">
        <v>44170</v>
      </c>
      <c r="O62" s="29">
        <v>1864</v>
      </c>
      <c r="P62" s="29">
        <v>6032</v>
      </c>
      <c r="Q62" s="29">
        <v>28</v>
      </c>
      <c r="R62" s="29">
        <v>4341</v>
      </c>
      <c r="S62" s="29">
        <v>18711</v>
      </c>
      <c r="T62" s="29">
        <v>4744</v>
      </c>
      <c r="U62" s="29">
        <v>22815</v>
      </c>
      <c r="V62" s="29">
        <v>1837.0000000000002</v>
      </c>
      <c r="W62" s="29">
        <v>2847</v>
      </c>
      <c r="X62" s="29">
        <v>3782</v>
      </c>
      <c r="Y62" s="29">
        <v>19226</v>
      </c>
      <c r="Z62" s="29">
        <v>173750</v>
      </c>
      <c r="AA62" s="29">
        <v>35616</v>
      </c>
      <c r="AB62" s="29">
        <v>177329</v>
      </c>
      <c r="AC62" s="29">
        <v>149216.43127334566</v>
      </c>
      <c r="AD62" s="29">
        <v>43194</v>
      </c>
      <c r="AE62" s="29">
        <v>676660</v>
      </c>
      <c r="AF62" s="29">
        <v>208215</v>
      </c>
      <c r="AG62" s="29">
        <v>286390</v>
      </c>
      <c r="AH62" s="29">
        <v>33504.685036521296</v>
      </c>
      <c r="AI62" s="29">
        <v>66459</v>
      </c>
      <c r="AJ62" s="29">
        <v>299139.13104164769</v>
      </c>
      <c r="AK62" s="29">
        <v>81982</v>
      </c>
      <c r="AL62" s="29">
        <v>107928</v>
      </c>
      <c r="AM62" s="29">
        <v>97666</v>
      </c>
      <c r="AN62" s="29">
        <v>46020.292943042819</v>
      </c>
      <c r="AO62" s="29">
        <v>139171</v>
      </c>
      <c r="AP62" s="29">
        <v>515067.00000000006</v>
      </c>
      <c r="AQ62" s="29">
        <v>303688</v>
      </c>
      <c r="AR62" s="29">
        <v>58765</v>
      </c>
      <c r="AS62" s="29">
        <v>13258</v>
      </c>
      <c r="AT62" s="29">
        <v>110387.00000000001</v>
      </c>
      <c r="AU62" s="29">
        <v>136741.67383598685</v>
      </c>
      <c r="AV62" s="29">
        <v>283</v>
      </c>
      <c r="AW62" s="29">
        <v>107</v>
      </c>
      <c r="AX62" s="29">
        <v>302306</v>
      </c>
      <c r="AY62" s="29">
        <v>341639.21700106084</v>
      </c>
      <c r="AZ62" s="29">
        <v>105561.4219916182</v>
      </c>
      <c r="BA62" s="29">
        <v>21608.373369958568</v>
      </c>
      <c r="BB62" s="29">
        <v>46415</v>
      </c>
      <c r="BC62" s="29">
        <v>123611.00000000001</v>
      </c>
      <c r="BD62" s="29">
        <v>1046417.9999999999</v>
      </c>
      <c r="BE62" s="29">
        <v>109410.55288911775</v>
      </c>
      <c r="BF62" s="29">
        <v>1878.2658884165385</v>
      </c>
      <c r="BG62" s="29">
        <v>300852.76666257012</v>
      </c>
      <c r="BH62" s="29">
        <v>4170182.0624709232</v>
      </c>
      <c r="BI62" s="29">
        <v>367.99999999999994</v>
      </c>
      <c r="BJ62" s="29">
        <v>735747.56765892007</v>
      </c>
      <c r="BK62" s="29">
        <v>27084.999999999996</v>
      </c>
      <c r="BL62" s="29">
        <v>671652.65691944177</v>
      </c>
      <c r="BM62" s="29">
        <v>1239532.9346898166</v>
      </c>
      <c r="BN62" s="29">
        <v>183332.00990634001</v>
      </c>
      <c r="BO62" s="29">
        <v>79431.369441342962</v>
      </c>
      <c r="BP62" s="29">
        <v>91159.620778474171</v>
      </c>
      <c r="BQ62" s="29">
        <v>9551</v>
      </c>
      <c r="BR62" s="29">
        <v>55811</v>
      </c>
      <c r="BS62" s="29">
        <v>0</v>
      </c>
      <c r="BT62" s="59">
        <f t="shared" si="0"/>
        <v>13744260.682148715</v>
      </c>
      <c r="BU62" s="29">
        <v>1258190</v>
      </c>
      <c r="BV62" s="29">
        <v>0</v>
      </c>
      <c r="BW62" s="29">
        <v>0</v>
      </c>
      <c r="BX62" s="29">
        <v>16040656</v>
      </c>
      <c r="BY62" s="29">
        <v>128914329</v>
      </c>
      <c r="BZ62" s="29">
        <v>213150</v>
      </c>
      <c r="CA62" s="29">
        <v>174695</v>
      </c>
      <c r="CB62" s="29">
        <v>0</v>
      </c>
      <c r="CC62" s="29">
        <v>0</v>
      </c>
      <c r="CD62" s="29">
        <v>0</v>
      </c>
      <c r="CE62" s="29">
        <v>0</v>
      </c>
      <c r="CF62" s="29">
        <v>1909665.237305847</v>
      </c>
      <c r="CG62" s="29">
        <v>0</v>
      </c>
      <c r="CH62" s="29">
        <v>0</v>
      </c>
      <c r="CI62" s="29">
        <v>864940.18240241054</v>
      </c>
      <c r="CJ62" s="38">
        <f t="shared" si="2"/>
        <v>163119886.10185698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5914.0576888753503</v>
      </c>
      <c r="D63" s="29">
        <v>7.8124936444852713</v>
      </c>
      <c r="E63" s="29">
        <v>76.171813033731382</v>
      </c>
      <c r="F63" s="29">
        <v>14564.441276731664</v>
      </c>
      <c r="G63" s="29">
        <v>63508.73739772632</v>
      </c>
      <c r="H63" s="29">
        <v>2250.9747313173184</v>
      </c>
      <c r="I63" s="29">
        <v>7113.2754633038376</v>
      </c>
      <c r="J63" s="29">
        <v>2140.6232585889638</v>
      </c>
      <c r="K63" s="29">
        <v>1638.6705419307852</v>
      </c>
      <c r="L63" s="29">
        <v>6209.9558856602289</v>
      </c>
      <c r="M63" s="29">
        <v>41358.364792199456</v>
      </c>
      <c r="N63" s="29">
        <v>9979.4840691243717</v>
      </c>
      <c r="O63" s="29">
        <v>1385.7410601905747</v>
      </c>
      <c r="P63" s="29">
        <v>8302.7276206767201</v>
      </c>
      <c r="Q63" s="29">
        <v>4072.2623121879465</v>
      </c>
      <c r="R63" s="29">
        <v>11862.295037445321</v>
      </c>
      <c r="S63" s="29">
        <v>29658.178997877203</v>
      </c>
      <c r="T63" s="29">
        <v>9956.0465881909167</v>
      </c>
      <c r="U63" s="29">
        <v>43475.550569854968</v>
      </c>
      <c r="V63" s="29">
        <v>2191.4044672781183</v>
      </c>
      <c r="W63" s="29">
        <v>1168.9443615561086</v>
      </c>
      <c r="X63" s="29">
        <v>6300.7761242773713</v>
      </c>
      <c r="Y63" s="29">
        <v>3421.8722162845479</v>
      </c>
      <c r="Z63" s="29">
        <v>969.72577362173422</v>
      </c>
      <c r="AA63" s="29">
        <v>813.47590073202878</v>
      </c>
      <c r="AB63" s="29">
        <v>20838.850234958896</v>
      </c>
      <c r="AC63" s="29">
        <v>20989.240737615237</v>
      </c>
      <c r="AD63" s="29">
        <v>28998.023284918199</v>
      </c>
      <c r="AE63" s="29">
        <v>208609.20529504566</v>
      </c>
      <c r="AF63" s="29">
        <v>35632.783512497313</v>
      </c>
      <c r="AG63" s="29">
        <v>175572.12279592862</v>
      </c>
      <c r="AH63" s="29">
        <v>19058.578245721816</v>
      </c>
      <c r="AI63" s="29">
        <v>24.414042639016468</v>
      </c>
      <c r="AJ63" s="29">
        <v>66249.946105235082</v>
      </c>
      <c r="AK63" s="29">
        <v>16114.24470345643</v>
      </c>
      <c r="AL63" s="29">
        <v>13148.42680366871</v>
      </c>
      <c r="AM63" s="29">
        <v>4324.2152322225966</v>
      </c>
      <c r="AN63" s="29">
        <v>2814.4508354258182</v>
      </c>
      <c r="AO63" s="29">
        <v>18849.594040731834</v>
      </c>
      <c r="AP63" s="29">
        <v>71325.137289033839</v>
      </c>
      <c r="AQ63" s="29">
        <v>22776.348658791245</v>
      </c>
      <c r="AR63" s="29">
        <v>5416.9877807449739</v>
      </c>
      <c r="AS63" s="29">
        <v>379.88250346309621</v>
      </c>
      <c r="AT63" s="29">
        <v>8939.4458527022689</v>
      </c>
      <c r="AU63" s="29">
        <v>16019.518218017045</v>
      </c>
      <c r="AV63" s="29">
        <v>4503.9025860457577</v>
      </c>
      <c r="AW63" s="29">
        <v>3833.9812560311461</v>
      </c>
      <c r="AX63" s="29">
        <v>38670.866978496524</v>
      </c>
      <c r="AY63" s="29">
        <v>26479.470646277259</v>
      </c>
      <c r="AZ63" s="29">
        <v>9688.4686808672941</v>
      </c>
      <c r="BA63" s="29">
        <v>0</v>
      </c>
      <c r="BB63" s="29">
        <v>2230.4669355005444</v>
      </c>
      <c r="BC63" s="29">
        <v>17338.853082229496</v>
      </c>
      <c r="BD63" s="29">
        <v>38444.304662806448</v>
      </c>
      <c r="BE63" s="29">
        <v>13174.793969718847</v>
      </c>
      <c r="BF63" s="29">
        <v>117.18740466727904</v>
      </c>
      <c r="BG63" s="29">
        <v>24540.019099033794</v>
      </c>
      <c r="BH63" s="29">
        <v>201465.65641886945</v>
      </c>
      <c r="BI63" s="29">
        <v>0</v>
      </c>
      <c r="BJ63" s="29">
        <v>146517.45893208787</v>
      </c>
      <c r="BK63" s="29">
        <v>8823.2350097405506</v>
      </c>
      <c r="BL63" s="29">
        <v>2311247.1432228168</v>
      </c>
      <c r="BM63" s="29">
        <v>441026.00840995461</v>
      </c>
      <c r="BN63" s="29">
        <v>4652.3399652909775</v>
      </c>
      <c r="BO63" s="29">
        <v>2942.3804188542645</v>
      </c>
      <c r="BP63" s="29">
        <v>3672.8485746136375</v>
      </c>
      <c r="BQ63" s="29">
        <v>2207.0294545670886</v>
      </c>
      <c r="BR63" s="29">
        <v>11437.490695526434</v>
      </c>
      <c r="BS63" s="29">
        <v>0</v>
      </c>
      <c r="BT63" s="59">
        <f t="shared" si="0"/>
        <v>4347436.8930191239</v>
      </c>
      <c r="BU63" s="29">
        <v>286751.1069808763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3677.9999999999995</v>
      </c>
      <c r="CG63" s="29">
        <v>0</v>
      </c>
      <c r="CH63" s="29">
        <v>0</v>
      </c>
      <c r="CI63" s="29">
        <v>48887.000000000007</v>
      </c>
      <c r="CJ63" s="38">
        <f t="shared" si="2"/>
        <v>4686753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6067.809513508766</v>
      </c>
      <c r="D64" s="29">
        <v>25687.18972573302</v>
      </c>
      <c r="E64" s="29">
        <v>499.9136492901016</v>
      </c>
      <c r="F64" s="29">
        <v>4865.4933539782205</v>
      </c>
      <c r="G64" s="29">
        <v>7856.429249245537</v>
      </c>
      <c r="H64" s="29">
        <v>400.56298249223579</v>
      </c>
      <c r="I64" s="29">
        <v>687.90304330465653</v>
      </c>
      <c r="J64" s="29">
        <v>104.63718128981209</v>
      </c>
      <c r="K64" s="29">
        <v>639.69934039911084</v>
      </c>
      <c r="L64" s="29">
        <v>924.65354445007358</v>
      </c>
      <c r="M64" s="29">
        <v>5311.3089267721843</v>
      </c>
      <c r="N64" s="29">
        <v>59546.769443019053</v>
      </c>
      <c r="O64" s="29">
        <v>566.39826646379595</v>
      </c>
      <c r="P64" s="29">
        <v>2151.6441818745157</v>
      </c>
      <c r="Q64" s="29">
        <v>13.43752170274778</v>
      </c>
      <c r="R64" s="29">
        <v>1564.515730883488</v>
      </c>
      <c r="S64" s="29">
        <v>6310.9345266219025</v>
      </c>
      <c r="T64" s="29">
        <v>1699.3065847051637</v>
      </c>
      <c r="U64" s="29">
        <v>6312.6626293117815</v>
      </c>
      <c r="V64" s="29">
        <v>533.07048076618116</v>
      </c>
      <c r="W64" s="29">
        <v>618.03393557526613</v>
      </c>
      <c r="X64" s="29">
        <v>1344.8054035064322</v>
      </c>
      <c r="Y64" s="29">
        <v>4452.8427550027118</v>
      </c>
      <c r="Z64" s="29">
        <v>6989.5303708354095</v>
      </c>
      <c r="AA64" s="29">
        <v>4576.3961943850572</v>
      </c>
      <c r="AB64" s="29">
        <v>18409.191576202975</v>
      </c>
      <c r="AC64" s="29">
        <v>78457.458623036116</v>
      </c>
      <c r="AD64" s="29">
        <v>7595.060357425451</v>
      </c>
      <c r="AE64" s="29">
        <v>261159.95044413887</v>
      </c>
      <c r="AF64" s="29">
        <v>65376.973443155672</v>
      </c>
      <c r="AG64" s="29">
        <v>98880.378746392351</v>
      </c>
      <c r="AH64" s="29">
        <v>4452.5252278360267</v>
      </c>
      <c r="AI64" s="29">
        <v>294.57467493654872</v>
      </c>
      <c r="AJ64" s="29">
        <v>62862.929962690789</v>
      </c>
      <c r="AK64" s="29">
        <v>43584.194463125859</v>
      </c>
      <c r="AL64" s="29">
        <v>35607.467439575892</v>
      </c>
      <c r="AM64" s="29">
        <v>29720.990313357182</v>
      </c>
      <c r="AN64" s="29">
        <v>14498.709608607693</v>
      </c>
      <c r="AO64" s="29">
        <v>40156.737207882034</v>
      </c>
      <c r="AP64" s="29">
        <v>144853.99446239395</v>
      </c>
      <c r="AQ64" s="29">
        <v>133464.44681881426</v>
      </c>
      <c r="AR64" s="29">
        <v>25041.439571824609</v>
      </c>
      <c r="AS64" s="29">
        <v>2999.2227879055008</v>
      </c>
      <c r="AT64" s="29">
        <v>22869.036231695485</v>
      </c>
      <c r="AU64" s="29">
        <v>13636.400480836604</v>
      </c>
      <c r="AV64" s="29">
        <v>78.993616240933648</v>
      </c>
      <c r="AW64" s="29">
        <v>7.694222006809885</v>
      </c>
      <c r="AX64" s="29">
        <v>187696.40048654811</v>
      </c>
      <c r="AY64" s="29">
        <v>203938.437315916</v>
      </c>
      <c r="AZ64" s="29">
        <v>89032.588947508746</v>
      </c>
      <c r="BA64" s="29">
        <v>1383.3256045456558</v>
      </c>
      <c r="BB64" s="29">
        <v>11496.119223409607</v>
      </c>
      <c r="BC64" s="29">
        <v>74992.287635512563</v>
      </c>
      <c r="BD64" s="29">
        <v>286117.02548421017</v>
      </c>
      <c r="BE64" s="29">
        <v>87319.463572250286</v>
      </c>
      <c r="BF64" s="29">
        <v>2561.0382938595703</v>
      </c>
      <c r="BG64" s="29">
        <v>167019.6156065285</v>
      </c>
      <c r="BH64" s="29">
        <v>1229382.3741254753</v>
      </c>
      <c r="BI64" s="29">
        <v>3369.8237818201928</v>
      </c>
      <c r="BJ64" s="29">
        <v>2288029.7765149837</v>
      </c>
      <c r="BK64" s="29">
        <v>6295.5778895861768</v>
      </c>
      <c r="BL64" s="29">
        <v>886379.75019584585</v>
      </c>
      <c r="BM64" s="29">
        <v>319233.49609330134</v>
      </c>
      <c r="BN64" s="29">
        <v>47751.913170823587</v>
      </c>
      <c r="BO64" s="29">
        <v>34239.032387207873</v>
      </c>
      <c r="BP64" s="29">
        <v>57411.869710732128</v>
      </c>
      <c r="BQ64" s="29">
        <v>2704.0857798310622</v>
      </c>
      <c r="BR64" s="29">
        <v>7345.0768429749778</v>
      </c>
      <c r="BS64" s="29">
        <v>0</v>
      </c>
      <c r="BT64" s="59">
        <f t="shared" si="0"/>
        <v>7247433.3974780701</v>
      </c>
      <c r="BU64" s="29">
        <v>5743743</v>
      </c>
      <c r="BV64" s="29">
        <v>14263881</v>
      </c>
      <c r="BW64" s="29">
        <v>0</v>
      </c>
      <c r="BX64" s="29">
        <v>99235893.000000015</v>
      </c>
      <c r="BY64" s="29">
        <v>11938072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16715149.052375451</v>
      </c>
      <c r="CG64" s="29">
        <v>0</v>
      </c>
      <c r="CH64" s="29">
        <v>0</v>
      </c>
      <c r="CI64" s="29">
        <v>325752.02475238458</v>
      </c>
      <c r="CJ64" s="38">
        <f t="shared" si="2"/>
        <v>155469923.47460592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890.55160243900264</v>
      </c>
      <c r="D65" s="29">
        <v>53.299846530015131</v>
      </c>
      <c r="E65" s="29">
        <v>26.649923265007565</v>
      </c>
      <c r="F65" s="29">
        <v>0</v>
      </c>
      <c r="G65" s="29">
        <v>10653.306825186773</v>
      </c>
      <c r="H65" s="29">
        <v>848.35589060274083</v>
      </c>
      <c r="I65" s="29">
        <v>1093.3871295115605</v>
      </c>
      <c r="J65" s="29">
        <v>338.30597033634604</v>
      </c>
      <c r="K65" s="29">
        <v>1767.7782432455022</v>
      </c>
      <c r="L65" s="29">
        <v>2191.2159129006218</v>
      </c>
      <c r="M65" s="29">
        <v>6503.3215523080962</v>
      </c>
      <c r="N65" s="29">
        <v>56340.15860916474</v>
      </c>
      <c r="O65" s="29">
        <v>1809.9739550817635</v>
      </c>
      <c r="P65" s="29">
        <v>2525.080229359467</v>
      </c>
      <c r="Q65" s="29">
        <v>13.324961632503783</v>
      </c>
      <c r="R65" s="29">
        <v>4476.4468328750208</v>
      </c>
      <c r="S65" s="29">
        <v>21598.282254996131</v>
      </c>
      <c r="T65" s="29">
        <v>4083.3604647161592</v>
      </c>
      <c r="U65" s="29">
        <v>23423.801998649149</v>
      </c>
      <c r="V65" s="29">
        <v>884.62939726900095</v>
      </c>
      <c r="W65" s="29">
        <v>412.33353496136704</v>
      </c>
      <c r="X65" s="29">
        <v>3540.7384160147553</v>
      </c>
      <c r="Y65" s="29">
        <v>12258.224426257229</v>
      </c>
      <c r="Z65" s="29">
        <v>0</v>
      </c>
      <c r="AA65" s="29">
        <v>458.97090067513028</v>
      </c>
      <c r="AB65" s="29">
        <v>0</v>
      </c>
      <c r="AC65" s="29">
        <v>4075.9577082536571</v>
      </c>
      <c r="AD65" s="29">
        <v>929.78621169026394</v>
      </c>
      <c r="AE65" s="29">
        <v>169219.60997633555</v>
      </c>
      <c r="AF65" s="29">
        <v>38623.881843104711</v>
      </c>
      <c r="AG65" s="29">
        <v>3360.1111583297043</v>
      </c>
      <c r="AH65" s="29">
        <v>0</v>
      </c>
      <c r="AI65" s="29">
        <v>34.792955373759874</v>
      </c>
      <c r="AJ65" s="29">
        <v>5508.3910837478134</v>
      </c>
      <c r="AK65" s="29">
        <v>3772.444693291071</v>
      </c>
      <c r="AL65" s="29">
        <v>3699.8976799585503</v>
      </c>
      <c r="AM65" s="29">
        <v>2961.8428606470907</v>
      </c>
      <c r="AN65" s="29">
        <v>13742.477096988898</v>
      </c>
      <c r="AO65" s="29">
        <v>2927.7901809195805</v>
      </c>
      <c r="AP65" s="29">
        <v>19442.59957311552</v>
      </c>
      <c r="AQ65" s="29">
        <v>84630.532706262777</v>
      </c>
      <c r="AR65" s="29">
        <v>65247.895460493521</v>
      </c>
      <c r="AS65" s="29">
        <v>1305.8462399853706</v>
      </c>
      <c r="AT65" s="29">
        <v>934.22786556776521</v>
      </c>
      <c r="AU65" s="29">
        <v>0</v>
      </c>
      <c r="AV65" s="29">
        <v>0</v>
      </c>
      <c r="AW65" s="29">
        <v>0</v>
      </c>
      <c r="AX65" s="29">
        <v>12978.512630058685</v>
      </c>
      <c r="AY65" s="29">
        <v>223200.51010090086</v>
      </c>
      <c r="AZ65" s="29">
        <v>12673.519063803597</v>
      </c>
      <c r="BA65" s="29">
        <v>0</v>
      </c>
      <c r="BB65" s="29">
        <v>19680.968331208085</v>
      </c>
      <c r="BC65" s="29">
        <v>12666.116307341095</v>
      </c>
      <c r="BD65" s="29">
        <v>4624.5019621250631</v>
      </c>
      <c r="BE65" s="29">
        <v>3524.4523517972507</v>
      </c>
      <c r="BF65" s="29">
        <v>148.05512925004203</v>
      </c>
      <c r="BG65" s="29">
        <v>6598.0768350281232</v>
      </c>
      <c r="BH65" s="29">
        <v>168508.20508028907</v>
      </c>
      <c r="BI65" s="29">
        <v>9260.8483345901295</v>
      </c>
      <c r="BJ65" s="29">
        <v>210740.19042321731</v>
      </c>
      <c r="BK65" s="29">
        <v>896.47380760900444</v>
      </c>
      <c r="BL65" s="29">
        <v>54104.526157489112</v>
      </c>
      <c r="BM65" s="29">
        <v>90308.446913001884</v>
      </c>
      <c r="BN65" s="29">
        <v>31390.648503593908</v>
      </c>
      <c r="BO65" s="29">
        <v>14504.220736980367</v>
      </c>
      <c r="BP65" s="29">
        <v>44358.797274605095</v>
      </c>
      <c r="BQ65" s="29">
        <v>1254.0269447478561</v>
      </c>
      <c r="BR65" s="29">
        <v>1794.4281665105091</v>
      </c>
      <c r="BS65" s="29">
        <v>0</v>
      </c>
      <c r="BT65" s="59">
        <f t="shared" si="0"/>
        <v>1499825.1092261907</v>
      </c>
      <c r="BU65" s="29">
        <v>3133200.6310494556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38655</v>
      </c>
      <c r="CG65" s="29">
        <v>0</v>
      </c>
      <c r="CH65" s="29">
        <v>0</v>
      </c>
      <c r="CI65" s="29">
        <v>290489</v>
      </c>
      <c r="CJ65" s="38">
        <f t="shared" si="2"/>
        <v>4962169.7402756466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328.62284214712247</v>
      </c>
      <c r="D66" s="29">
        <v>41.885950932069484</v>
      </c>
      <c r="E66" s="29">
        <v>41.914592297364443</v>
      </c>
      <c r="F66" s="29">
        <v>13032.603482686187</v>
      </c>
      <c r="G66" s="29">
        <v>122968.56271608212</v>
      </c>
      <c r="H66" s="29">
        <v>6145.9594336101254</v>
      </c>
      <c r="I66" s="29">
        <v>7068.1584003356957</v>
      </c>
      <c r="J66" s="29">
        <v>4165.6002333934839</v>
      </c>
      <c r="K66" s="29">
        <v>3273.5445585569614</v>
      </c>
      <c r="L66" s="29">
        <v>30671.601423131004</v>
      </c>
      <c r="M66" s="29">
        <v>19012.167927831808</v>
      </c>
      <c r="N66" s="29">
        <v>1401305.6784929123</v>
      </c>
      <c r="O66" s="29">
        <v>10976.644378591882</v>
      </c>
      <c r="P66" s="29">
        <v>12638.508244319875</v>
      </c>
      <c r="Q66" s="29">
        <v>4138.7495710683161</v>
      </c>
      <c r="R66" s="29">
        <v>23327.920945967377</v>
      </c>
      <c r="S66" s="29">
        <v>16595.826564244606</v>
      </c>
      <c r="T66" s="29">
        <v>10406.493841583564</v>
      </c>
      <c r="U66" s="29">
        <v>67951.125851784571</v>
      </c>
      <c r="V66" s="29">
        <v>3328.7156878642709</v>
      </c>
      <c r="W66" s="29">
        <v>2748.446395534459</v>
      </c>
      <c r="X66" s="29">
        <v>21213.985698465785</v>
      </c>
      <c r="Y66" s="29">
        <v>10218.411761079888</v>
      </c>
      <c r="Z66" s="29">
        <v>41584.677972940997</v>
      </c>
      <c r="AA66" s="29">
        <v>1903.0918883972536</v>
      </c>
      <c r="AB66" s="29">
        <v>25120.95468409338</v>
      </c>
      <c r="AC66" s="29">
        <v>19061.217001547291</v>
      </c>
      <c r="AD66" s="29">
        <v>1342.8422286068849</v>
      </c>
      <c r="AE66" s="29">
        <v>13140.265601459889</v>
      </c>
      <c r="AF66" s="29">
        <v>8241.8433689007652</v>
      </c>
      <c r="AG66" s="29">
        <v>8321.4587434322493</v>
      </c>
      <c r="AH66" s="29">
        <v>49319.074497450973</v>
      </c>
      <c r="AI66" s="29">
        <v>19398.662771136951</v>
      </c>
      <c r="AJ66" s="29">
        <v>45918.613398618465</v>
      </c>
      <c r="AK66" s="29">
        <v>8860.0175334618762</v>
      </c>
      <c r="AL66" s="29">
        <v>2791.5470349675484</v>
      </c>
      <c r="AM66" s="29">
        <v>24512.055146407653</v>
      </c>
      <c r="AN66" s="29">
        <v>26839.261474500287</v>
      </c>
      <c r="AO66" s="29">
        <v>46959.663595414429</v>
      </c>
      <c r="AP66" s="29">
        <v>95946.105697809922</v>
      </c>
      <c r="AQ66" s="29">
        <v>64962.706338788121</v>
      </c>
      <c r="AR66" s="29">
        <v>38485.146991704365</v>
      </c>
      <c r="AS66" s="29">
        <v>15463.186061611001</v>
      </c>
      <c r="AT66" s="29">
        <v>15369.166354743458</v>
      </c>
      <c r="AU66" s="29">
        <v>31798.78528457936</v>
      </c>
      <c r="AV66" s="29">
        <v>133.87792463586143</v>
      </c>
      <c r="AW66" s="29">
        <v>3.240565901943834</v>
      </c>
      <c r="AX66" s="29">
        <v>43869.479189514692</v>
      </c>
      <c r="AY66" s="29">
        <v>80721.82027415937</v>
      </c>
      <c r="AZ66" s="29">
        <v>68767.296947262017</v>
      </c>
      <c r="BA66" s="29">
        <v>5768.6983494876595</v>
      </c>
      <c r="BB66" s="29">
        <v>19786.054917568188</v>
      </c>
      <c r="BC66" s="29">
        <v>27427.734089204605</v>
      </c>
      <c r="BD66" s="29">
        <v>37829.388603404295</v>
      </c>
      <c r="BE66" s="29">
        <v>15222.680854037126</v>
      </c>
      <c r="BF66" s="29">
        <v>7527.4382841756778</v>
      </c>
      <c r="BG66" s="29">
        <v>68397.171070220938</v>
      </c>
      <c r="BH66" s="29">
        <v>1385652.3068170766</v>
      </c>
      <c r="BI66" s="29">
        <v>2505.2588769625995</v>
      </c>
      <c r="BJ66" s="29">
        <v>841303.52305275085</v>
      </c>
      <c r="BK66" s="29">
        <v>3334.5364735464345</v>
      </c>
      <c r="BL66" s="29">
        <v>1178271.3174521558</v>
      </c>
      <c r="BM66" s="29">
        <v>2214237.5446570325</v>
      </c>
      <c r="BN66" s="29">
        <v>52672.787247716667</v>
      </c>
      <c r="BO66" s="29">
        <v>20445.097874119845</v>
      </c>
      <c r="BP66" s="29">
        <v>7977.6247097077521</v>
      </c>
      <c r="BQ66" s="29">
        <v>239.25359917962598</v>
      </c>
      <c r="BR66" s="29">
        <v>792.01149125425013</v>
      </c>
      <c r="BS66" s="29">
        <v>0</v>
      </c>
      <c r="BT66" s="59">
        <f t="shared" si="0"/>
        <v>8479827.6159860697</v>
      </c>
      <c r="BU66" s="29">
        <v>15768060.46699487</v>
      </c>
      <c r="BV66" s="29">
        <v>0</v>
      </c>
      <c r="BW66" s="29">
        <v>16875075.083791457</v>
      </c>
      <c r="BX66" s="29">
        <v>114711682</v>
      </c>
      <c r="BY66" s="29">
        <v>1762066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2187522.5556375654</v>
      </c>
      <c r="CG66" s="29">
        <v>0</v>
      </c>
      <c r="CH66" s="29">
        <v>0</v>
      </c>
      <c r="CI66" s="29">
        <v>135797</v>
      </c>
      <c r="CJ66" s="38">
        <f t="shared" si="2"/>
        <v>159920030.72240996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6091.0284456968839</v>
      </c>
      <c r="AD67" s="29">
        <v>0</v>
      </c>
      <c r="AE67" s="29">
        <v>0</v>
      </c>
      <c r="AF67" s="29">
        <v>0</v>
      </c>
      <c r="AG67" s="29">
        <v>0</v>
      </c>
      <c r="AH67" s="29">
        <v>433.24183125551332</v>
      </c>
      <c r="AI67" s="29">
        <v>0</v>
      </c>
      <c r="AJ67" s="29">
        <v>4912.2194344868585</v>
      </c>
      <c r="AK67" s="29">
        <v>0</v>
      </c>
      <c r="AL67" s="29">
        <v>0</v>
      </c>
      <c r="AM67" s="29">
        <v>0</v>
      </c>
      <c r="AN67" s="29">
        <v>0.10135497280512652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10445.846207241948</v>
      </c>
      <c r="AV67" s="29">
        <v>0</v>
      </c>
      <c r="AW67" s="29">
        <v>0</v>
      </c>
      <c r="AX67" s="29">
        <v>0</v>
      </c>
      <c r="AY67" s="29">
        <v>5312.9769969583294</v>
      </c>
      <c r="AZ67" s="29">
        <v>3.4683645045762046E-2</v>
      </c>
      <c r="BA67" s="29">
        <v>1693.8443055192743</v>
      </c>
      <c r="BB67" s="29">
        <v>0</v>
      </c>
      <c r="BC67" s="29">
        <v>0</v>
      </c>
      <c r="BD67" s="29">
        <v>0</v>
      </c>
      <c r="BE67" s="29">
        <v>686.73061824113461</v>
      </c>
      <c r="BF67" s="29">
        <v>0</v>
      </c>
      <c r="BG67" s="29">
        <v>7103.2605591016818</v>
      </c>
      <c r="BH67" s="29">
        <v>316493.38203909941</v>
      </c>
      <c r="BI67" s="29">
        <v>0</v>
      </c>
      <c r="BJ67" s="29">
        <v>46652.003052715772</v>
      </c>
      <c r="BK67" s="29">
        <v>0</v>
      </c>
      <c r="BL67" s="29">
        <v>40211.188188974913</v>
      </c>
      <c r="BM67" s="29">
        <v>94808.542239587419</v>
      </c>
      <c r="BN67" s="29">
        <v>10907.926775375523</v>
      </c>
      <c r="BO67" s="29">
        <v>3951.9317446446885</v>
      </c>
      <c r="BP67" s="29">
        <v>1061.135887783272</v>
      </c>
      <c r="BQ67" s="29">
        <v>0</v>
      </c>
      <c r="BR67" s="29">
        <v>0</v>
      </c>
      <c r="BS67" s="29">
        <v>0</v>
      </c>
      <c r="BT67" s="59">
        <f t="shared" si="0"/>
        <v>550765.39436530042</v>
      </c>
      <c r="BU67" s="29">
        <v>17322276</v>
      </c>
      <c r="BV67" s="29">
        <v>4681895</v>
      </c>
      <c r="BW67" s="29">
        <v>0</v>
      </c>
      <c r="BX67" s="29">
        <v>119329161.00000001</v>
      </c>
      <c r="BY67" s="29">
        <v>974292.00000000012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218329.1099606193</v>
      </c>
      <c r="CG67" s="29">
        <v>0</v>
      </c>
      <c r="CH67" s="29">
        <v>0</v>
      </c>
      <c r="CI67" s="29">
        <v>607155.49687226419</v>
      </c>
      <c r="CJ67" s="38">
        <f t="shared" si="2"/>
        <v>143683874.0011982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68.85757892260024</v>
      </c>
      <c r="D68" s="29">
        <v>8.7765206861728515</v>
      </c>
      <c r="E68" s="29">
        <v>8.7825220190636593</v>
      </c>
      <c r="F68" s="29">
        <v>203.79326230608615</v>
      </c>
      <c r="G68" s="29">
        <v>795.71758532561239</v>
      </c>
      <c r="H68" s="29">
        <v>37.498042568313778</v>
      </c>
      <c r="I68" s="29">
        <v>58.074041051086901</v>
      </c>
      <c r="J68" s="29">
        <v>12.278727094594858</v>
      </c>
      <c r="K68" s="29">
        <v>13.105196366986247</v>
      </c>
      <c r="L68" s="29">
        <v>49.156917708615097</v>
      </c>
      <c r="M68" s="29">
        <v>305.11633750142187</v>
      </c>
      <c r="N68" s="29">
        <v>545.76807175631563</v>
      </c>
      <c r="O68" s="29">
        <v>37.432027906514882</v>
      </c>
      <c r="P68" s="29">
        <v>141.33224691181798</v>
      </c>
      <c r="Q68" s="29">
        <v>0.57612795751764734</v>
      </c>
      <c r="R68" s="29">
        <v>133.66597281044477</v>
      </c>
      <c r="S68" s="29">
        <v>165.49532779675457</v>
      </c>
      <c r="T68" s="29">
        <v>60.239664891398775</v>
      </c>
      <c r="U68" s="29">
        <v>386.61615282514595</v>
      </c>
      <c r="V68" s="29">
        <v>34.094429485955061</v>
      </c>
      <c r="W68" s="29">
        <v>55.807503990840679</v>
      </c>
      <c r="X68" s="29">
        <v>132.57973155720836</v>
      </c>
      <c r="Y68" s="29">
        <v>139.00715908326461</v>
      </c>
      <c r="Z68" s="29">
        <v>465.51653367387974</v>
      </c>
      <c r="AA68" s="29">
        <v>16.991488080420016</v>
      </c>
      <c r="AB68" s="29">
        <v>557.55983355348496</v>
      </c>
      <c r="AC68" s="29">
        <v>4378.6435428564419</v>
      </c>
      <c r="AD68" s="29">
        <v>281.37077791903164</v>
      </c>
      <c r="AE68" s="29">
        <v>2753.3292263091589</v>
      </c>
      <c r="AF68" s="29">
        <v>1726.9444099924181</v>
      </c>
      <c r="AG68" s="29">
        <v>272.28047325599641</v>
      </c>
      <c r="AH68" s="29">
        <v>444.13937243816724</v>
      </c>
      <c r="AI68" s="29">
        <v>2.234210501921114</v>
      </c>
      <c r="AJ68" s="29">
        <v>3892.1267488084645</v>
      </c>
      <c r="AK68" s="29">
        <v>61.397064806054765</v>
      </c>
      <c r="AL68" s="29">
        <v>43824.923339535766</v>
      </c>
      <c r="AM68" s="29">
        <v>344858.06251291552</v>
      </c>
      <c r="AN68" s="29">
        <v>483894.03031170683</v>
      </c>
      <c r="AO68" s="29">
        <v>169.02325420328</v>
      </c>
      <c r="AP68" s="29">
        <v>1188.7071536807973</v>
      </c>
      <c r="AQ68" s="29">
        <v>235.03534400236674</v>
      </c>
      <c r="AR68" s="29">
        <v>104.37861097002758</v>
      </c>
      <c r="AS68" s="29">
        <v>134.35012475999696</v>
      </c>
      <c r="AT68" s="29">
        <v>40.893939651241453</v>
      </c>
      <c r="AU68" s="29">
        <v>7322.6199001555487</v>
      </c>
      <c r="AV68" s="29">
        <v>28.05194459818069</v>
      </c>
      <c r="AW68" s="29">
        <v>0.67900794993151292</v>
      </c>
      <c r="AX68" s="29">
        <v>511.15324097540042</v>
      </c>
      <c r="AY68" s="29">
        <v>4839.2186907166015</v>
      </c>
      <c r="AZ68" s="29">
        <v>1650.0452605241603</v>
      </c>
      <c r="BA68" s="29">
        <v>1239.4935486938821</v>
      </c>
      <c r="BB68" s="29">
        <v>54749.170808255192</v>
      </c>
      <c r="BC68" s="29">
        <v>22067.173882585081</v>
      </c>
      <c r="BD68" s="29">
        <v>861.68423646138297</v>
      </c>
      <c r="BE68" s="29">
        <v>631.67396529965936</v>
      </c>
      <c r="BF68" s="29">
        <v>9.9399219337196492</v>
      </c>
      <c r="BG68" s="29">
        <v>57774.263687034516</v>
      </c>
      <c r="BH68" s="29">
        <v>256577.42021065694</v>
      </c>
      <c r="BI68" s="29">
        <v>994.55974151932696</v>
      </c>
      <c r="BJ68" s="29">
        <v>965102.35963104246</v>
      </c>
      <c r="BK68" s="29">
        <v>57.943726394029341</v>
      </c>
      <c r="BL68" s="29">
        <v>43363.579154631923</v>
      </c>
      <c r="BM68" s="29">
        <v>338272.81053223083</v>
      </c>
      <c r="BN68" s="29">
        <v>1244006.4395651072</v>
      </c>
      <c r="BO68" s="29">
        <v>69613.884674926172</v>
      </c>
      <c r="BP68" s="29">
        <v>16916.284904781245</v>
      </c>
      <c r="BQ68" s="29">
        <v>50.13170563673647</v>
      </c>
      <c r="BR68" s="29">
        <v>165.95314376299623</v>
      </c>
      <c r="BS68" s="29">
        <v>0</v>
      </c>
      <c r="BT68" s="59">
        <f t="shared" si="0"/>
        <v>3979502.2445080178</v>
      </c>
      <c r="BU68" s="29">
        <v>11807336.233334128</v>
      </c>
      <c r="BV68" s="29">
        <v>1323443</v>
      </c>
      <c r="BW68" s="29">
        <v>0</v>
      </c>
      <c r="BX68" s="29">
        <v>8475575</v>
      </c>
      <c r="BY68" s="29">
        <v>1064768</v>
      </c>
      <c r="BZ68" s="29">
        <v>0</v>
      </c>
      <c r="CA68" s="29">
        <v>0</v>
      </c>
      <c r="CB68" s="29">
        <v>0</v>
      </c>
      <c r="CC68" s="29">
        <v>0</v>
      </c>
      <c r="CD68" s="29">
        <v>5429</v>
      </c>
      <c r="CE68" s="29">
        <v>0</v>
      </c>
      <c r="CF68" s="29">
        <v>3807023.6552417744</v>
      </c>
      <c r="CG68" s="29">
        <v>799007.8589471468</v>
      </c>
      <c r="CH68" s="29">
        <v>-2.1255517275091842</v>
      </c>
      <c r="CI68" s="29">
        <v>365101.14522085147</v>
      </c>
      <c r="CJ68" s="38">
        <f t="shared" si="2"/>
        <v>31627184.011700187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433.60266767939379</v>
      </c>
      <c r="D69" s="29">
        <v>55.266578378330024</v>
      </c>
      <c r="E69" s="29">
        <v>4628.304369337463</v>
      </c>
      <c r="F69" s="29">
        <v>1283.3053902509832</v>
      </c>
      <c r="G69" s="29">
        <v>5010.7086702019951</v>
      </c>
      <c r="H69" s="29">
        <v>236.12871008219193</v>
      </c>
      <c r="I69" s="29">
        <v>365.69771282517524</v>
      </c>
      <c r="J69" s="29">
        <v>77.320302386875326</v>
      </c>
      <c r="K69" s="29">
        <v>82.524657330385153</v>
      </c>
      <c r="L69" s="29">
        <v>309.54574626143483</v>
      </c>
      <c r="M69" s="29">
        <v>1921.3463494250148</v>
      </c>
      <c r="N69" s="29">
        <v>3436.753013256262</v>
      </c>
      <c r="O69" s="29">
        <v>235.71300953172485</v>
      </c>
      <c r="P69" s="29">
        <v>889.98248629931459</v>
      </c>
      <c r="Q69" s="29">
        <v>3.6279320768035341</v>
      </c>
      <c r="R69" s="29">
        <v>841.70723536065805</v>
      </c>
      <c r="S69" s="29">
        <v>1042.1396851871582</v>
      </c>
      <c r="T69" s="29">
        <v>379.3348503638743</v>
      </c>
      <c r="U69" s="29">
        <v>2434.5583718730759</v>
      </c>
      <c r="V69" s="29">
        <v>214.69583754512342</v>
      </c>
      <c r="W69" s="29">
        <v>75.797866604645264</v>
      </c>
      <c r="X69" s="29">
        <v>834.86707175751781</v>
      </c>
      <c r="Y69" s="29">
        <v>875.34118898935742</v>
      </c>
      <c r="Z69" s="29">
        <v>2931.401510307941</v>
      </c>
      <c r="AA69" s="29">
        <v>106.99700272346611</v>
      </c>
      <c r="AB69" s="29">
        <v>3511.0068492448868</v>
      </c>
      <c r="AC69" s="29">
        <v>2116.925288138058</v>
      </c>
      <c r="AD69" s="29">
        <v>1771.8183215511642</v>
      </c>
      <c r="AE69" s="29">
        <v>176588.61474033826</v>
      </c>
      <c r="AF69" s="29">
        <v>23090.716917266349</v>
      </c>
      <c r="AG69" s="29">
        <v>1714.5758158810036</v>
      </c>
      <c r="AH69" s="29">
        <v>28794.170451448888</v>
      </c>
      <c r="AI69" s="29">
        <v>14.069034214508941</v>
      </c>
      <c r="AJ69" s="29">
        <v>5939.7965984340344</v>
      </c>
      <c r="AK69" s="29">
        <v>386.62310676816713</v>
      </c>
      <c r="AL69" s="29">
        <v>3683.3174267677109</v>
      </c>
      <c r="AM69" s="29">
        <v>19299.315968882307</v>
      </c>
      <c r="AN69" s="29">
        <v>144019.6827225486</v>
      </c>
      <c r="AO69" s="29">
        <v>1064.3553704491319</v>
      </c>
      <c r="AP69" s="29">
        <v>220676.94809121915</v>
      </c>
      <c r="AQ69" s="29">
        <v>4543.7347610230427</v>
      </c>
      <c r="AR69" s="29">
        <v>657.281956081364</v>
      </c>
      <c r="AS69" s="29">
        <v>846.01540470186217</v>
      </c>
      <c r="AT69" s="29">
        <v>257.51299424323179</v>
      </c>
      <c r="AU69" s="29">
        <v>2455.6389982076953</v>
      </c>
      <c r="AV69" s="29">
        <v>176.64574040626732</v>
      </c>
      <c r="AW69" s="29">
        <v>4.2757770905184502</v>
      </c>
      <c r="AX69" s="29">
        <v>208342.84705586161</v>
      </c>
      <c r="AY69" s="29">
        <v>95618.650463499172</v>
      </c>
      <c r="AZ69" s="29">
        <v>10383.1739960624</v>
      </c>
      <c r="BA69" s="29">
        <v>256.18360544838293</v>
      </c>
      <c r="BB69" s="29">
        <v>146328.51406444822</v>
      </c>
      <c r="BC69" s="29">
        <v>1487.2092096093061</v>
      </c>
      <c r="BD69" s="29">
        <v>91081.782634463176</v>
      </c>
      <c r="BE69" s="29">
        <v>1107.705640655623</v>
      </c>
      <c r="BF69" s="29">
        <v>62.592625741756208</v>
      </c>
      <c r="BG69" s="29">
        <v>115926.04570216099</v>
      </c>
      <c r="BH69" s="29">
        <v>63336.394789328733</v>
      </c>
      <c r="BI69" s="29">
        <v>7664.0796984290955</v>
      </c>
      <c r="BJ69" s="29">
        <v>33633.539725416631</v>
      </c>
      <c r="BK69" s="29">
        <v>364.87710914113637</v>
      </c>
      <c r="BL69" s="29">
        <v>7708.707533222826</v>
      </c>
      <c r="BM69" s="29">
        <v>829012.82967101841</v>
      </c>
      <c r="BN69" s="29">
        <v>139606.06083874844</v>
      </c>
      <c r="BO69" s="29">
        <v>160079.86784023943</v>
      </c>
      <c r="BP69" s="29">
        <v>38607.315288061713</v>
      </c>
      <c r="BQ69" s="29">
        <v>315.68407776638372</v>
      </c>
      <c r="BR69" s="29">
        <v>1045.0225954981895</v>
      </c>
      <c r="BS69" s="29">
        <v>0</v>
      </c>
      <c r="BT69" s="59">
        <f t="shared" ref="BT69:BT73" si="3">SUM(C69:BS69)</f>
        <v>2622288.794715764</v>
      </c>
      <c r="BU69" s="29">
        <v>5814732.205284236</v>
      </c>
      <c r="BV69" s="29">
        <v>2675405</v>
      </c>
      <c r="BW69" s="29">
        <v>0</v>
      </c>
      <c r="BX69" s="29">
        <v>4008856.0000000005</v>
      </c>
      <c r="BY69" s="29">
        <v>2695</v>
      </c>
      <c r="BZ69" s="29">
        <v>0</v>
      </c>
      <c r="CA69" s="29">
        <v>0</v>
      </c>
      <c r="CB69" s="29">
        <v>0</v>
      </c>
      <c r="CC69" s="29">
        <v>0</v>
      </c>
      <c r="CD69" s="29">
        <v>4360</v>
      </c>
      <c r="CE69" s="29">
        <v>0</v>
      </c>
      <c r="CF69" s="29">
        <v>67819</v>
      </c>
      <c r="CG69" s="29">
        <v>0</v>
      </c>
      <c r="CH69" s="29">
        <v>0</v>
      </c>
      <c r="CI69" s="29">
        <v>33823</v>
      </c>
      <c r="CJ69" s="38">
        <f t="shared" ref="CJ69:CJ73" si="4">SUM(BT69:CI69)</f>
        <v>15229979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10437.278360078633</v>
      </c>
      <c r="D70" s="29">
        <v>5440.8252657120056</v>
      </c>
      <c r="E70" s="29">
        <v>1158.1511848263269</v>
      </c>
      <c r="F70" s="29">
        <v>19634.887597858189</v>
      </c>
      <c r="G70" s="29">
        <v>160457.12458204129</v>
      </c>
      <c r="H70" s="29">
        <v>6682.4826303884711</v>
      </c>
      <c r="I70" s="29">
        <v>12247.573044686993</v>
      </c>
      <c r="J70" s="29">
        <v>2509.161880258926</v>
      </c>
      <c r="K70" s="29">
        <v>7279.9494647924394</v>
      </c>
      <c r="L70" s="29">
        <v>17512.438860000493</v>
      </c>
      <c r="M70" s="29">
        <v>27342.309173788235</v>
      </c>
      <c r="N70" s="29">
        <v>40250.972808955492</v>
      </c>
      <c r="O70" s="29">
        <v>17774.886853815213</v>
      </c>
      <c r="P70" s="29">
        <v>30847.580485116672</v>
      </c>
      <c r="Q70" s="29">
        <v>4008.2966328066523</v>
      </c>
      <c r="R70" s="29">
        <v>24155.156642841281</v>
      </c>
      <c r="S70" s="29">
        <v>40391.14389656108</v>
      </c>
      <c r="T70" s="29">
        <v>21532.664947071447</v>
      </c>
      <c r="U70" s="29">
        <v>62547.122828942491</v>
      </c>
      <c r="V70" s="29">
        <v>4005.3142692405763</v>
      </c>
      <c r="W70" s="29">
        <v>4325.4212919994407</v>
      </c>
      <c r="X70" s="29">
        <v>25721.891636220069</v>
      </c>
      <c r="Y70" s="29">
        <v>30114.913169050575</v>
      </c>
      <c r="Z70" s="29">
        <v>51348.347638325693</v>
      </c>
      <c r="AA70" s="29">
        <v>12843.051636713579</v>
      </c>
      <c r="AB70" s="29">
        <v>164078.70807244672</v>
      </c>
      <c r="AC70" s="29">
        <v>30536.420553056036</v>
      </c>
      <c r="AD70" s="29">
        <v>66757.226063053633</v>
      </c>
      <c r="AE70" s="29">
        <v>514409.99733111798</v>
      </c>
      <c r="AF70" s="29">
        <v>326889.91162931098</v>
      </c>
      <c r="AG70" s="29">
        <v>83048.884103340228</v>
      </c>
      <c r="AH70" s="29">
        <v>99298.789053701708</v>
      </c>
      <c r="AI70" s="29">
        <v>4186.2443255825428</v>
      </c>
      <c r="AJ70" s="29">
        <v>234512.19429128387</v>
      </c>
      <c r="AK70" s="29">
        <v>96642.497237516349</v>
      </c>
      <c r="AL70" s="29">
        <v>125580.37091915544</v>
      </c>
      <c r="AM70" s="29">
        <v>95673.229078541524</v>
      </c>
      <c r="AN70" s="29">
        <v>37351.121301540559</v>
      </c>
      <c r="AO70" s="29">
        <v>145108.88754982356</v>
      </c>
      <c r="AP70" s="29">
        <v>639428.6897786624</v>
      </c>
      <c r="AQ70" s="29">
        <v>285605.05278411566</v>
      </c>
      <c r="AR70" s="29">
        <v>12926.557816563714</v>
      </c>
      <c r="AS70" s="29">
        <v>56144.982373765204</v>
      </c>
      <c r="AT70" s="29">
        <v>161424.40449863873</v>
      </c>
      <c r="AU70" s="29">
        <v>20417.260973358887</v>
      </c>
      <c r="AV70" s="29">
        <v>6179.457308910256</v>
      </c>
      <c r="AW70" s="29">
        <v>1225.7514256573913</v>
      </c>
      <c r="AX70" s="29">
        <v>573016.42376808496</v>
      </c>
      <c r="AY70" s="29">
        <v>222364.03336546608</v>
      </c>
      <c r="AZ70" s="29">
        <v>257244.76351310671</v>
      </c>
      <c r="BA70" s="29">
        <v>0</v>
      </c>
      <c r="BB70" s="29">
        <v>40269.861111540646</v>
      </c>
      <c r="BC70" s="29">
        <v>172628.15029519901</v>
      </c>
      <c r="BD70" s="29">
        <v>253769.31583743903</v>
      </c>
      <c r="BE70" s="29">
        <v>131172.30260554864</v>
      </c>
      <c r="BF70" s="29">
        <v>1195.9277899966276</v>
      </c>
      <c r="BG70" s="29">
        <v>258125.55488628789</v>
      </c>
      <c r="BH70" s="29">
        <v>26396.899923342018</v>
      </c>
      <c r="BI70" s="29">
        <v>3080.7815637568988</v>
      </c>
      <c r="BJ70" s="29">
        <v>0</v>
      </c>
      <c r="BK70" s="29">
        <v>18009.499454346555</v>
      </c>
      <c r="BL70" s="29">
        <v>72988.377673775904</v>
      </c>
      <c r="BM70" s="29">
        <v>0</v>
      </c>
      <c r="BN70" s="29">
        <v>40612.83292163942</v>
      </c>
      <c r="BO70" s="29">
        <v>20017.624255504652</v>
      </c>
      <c r="BP70" s="29">
        <v>49387.940654224825</v>
      </c>
      <c r="BQ70" s="29">
        <v>22329.950140402536</v>
      </c>
      <c r="BR70" s="29">
        <v>32609.163231479124</v>
      </c>
      <c r="BS70" s="29">
        <v>0</v>
      </c>
      <c r="BT70" s="59">
        <f t="shared" si="3"/>
        <v>6043214.9882423766</v>
      </c>
      <c r="BU70" s="29">
        <v>4749536</v>
      </c>
      <c r="BV70" s="29">
        <v>10742262</v>
      </c>
      <c r="BW70" s="29">
        <v>0</v>
      </c>
      <c r="BX70" s="29">
        <v>0</v>
      </c>
      <c r="BY70" s="29">
        <v>6878936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526003</v>
      </c>
      <c r="CG70" s="29">
        <v>0</v>
      </c>
      <c r="CH70" s="29">
        <v>0</v>
      </c>
      <c r="CI70" s="29">
        <v>142260</v>
      </c>
      <c r="CJ70" s="38">
        <f t="shared" si="4"/>
        <v>29082211.988242377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142280.83759368668</v>
      </c>
      <c r="D71" s="29">
        <v>1291.3731968791396</v>
      </c>
      <c r="E71" s="29">
        <v>3685.0841785984244</v>
      </c>
      <c r="F71" s="29">
        <v>32204.462872968652</v>
      </c>
      <c r="G71" s="29">
        <v>125226.89141272954</v>
      </c>
      <c r="H71" s="29">
        <v>7573.6663360150096</v>
      </c>
      <c r="I71" s="29">
        <v>16833.07574223986</v>
      </c>
      <c r="J71" s="29">
        <v>4791.5031921727605</v>
      </c>
      <c r="K71" s="29">
        <v>3700.2222385105083</v>
      </c>
      <c r="L71" s="29">
        <v>7683.76639537559</v>
      </c>
      <c r="M71" s="29">
        <v>40133.175366921692</v>
      </c>
      <c r="N71" s="29">
        <v>148608.99351693515</v>
      </c>
      <c r="O71" s="29">
        <v>25777.211310295701</v>
      </c>
      <c r="P71" s="29">
        <v>44853.736359506453</v>
      </c>
      <c r="Q71" s="29">
        <v>30044.803565511142</v>
      </c>
      <c r="R71" s="29">
        <v>40875.387182611201</v>
      </c>
      <c r="S71" s="29">
        <v>18601.826771967626</v>
      </c>
      <c r="T71" s="29">
        <v>11884.661810978378</v>
      </c>
      <c r="U71" s="29">
        <v>95185.607027197984</v>
      </c>
      <c r="V71" s="29">
        <v>3530.2961194973745</v>
      </c>
      <c r="W71" s="29">
        <v>1755.288769805946</v>
      </c>
      <c r="X71" s="29">
        <v>99447.445013520482</v>
      </c>
      <c r="Y71" s="29">
        <v>9420.956525286645</v>
      </c>
      <c r="Z71" s="29">
        <v>37623.106281499218</v>
      </c>
      <c r="AA71" s="29">
        <v>3230.4396412388273</v>
      </c>
      <c r="AB71" s="29">
        <v>52348.025635982449</v>
      </c>
      <c r="AC71" s="29">
        <v>45149.738497787388</v>
      </c>
      <c r="AD71" s="29">
        <v>19904.431774488967</v>
      </c>
      <c r="AE71" s="29">
        <v>68014.353564998339</v>
      </c>
      <c r="AF71" s="29">
        <v>38458.548436647288</v>
      </c>
      <c r="AG71" s="29">
        <v>47579.816063674414</v>
      </c>
      <c r="AH71" s="29">
        <v>3743.402018259736</v>
      </c>
      <c r="AI71" s="29">
        <v>2021.126508262061</v>
      </c>
      <c r="AJ71" s="29">
        <v>887.22437484733598</v>
      </c>
      <c r="AK71" s="29">
        <v>6339.8306631806599</v>
      </c>
      <c r="AL71" s="29">
        <v>44931.960724633274</v>
      </c>
      <c r="AM71" s="29">
        <v>20821.870739074446</v>
      </c>
      <c r="AN71" s="29">
        <v>6684.0295765254195</v>
      </c>
      <c r="AO71" s="29">
        <v>30699.147601710956</v>
      </c>
      <c r="AP71" s="29">
        <v>108316.24499467593</v>
      </c>
      <c r="AQ71" s="29">
        <v>10895.269496724393</v>
      </c>
      <c r="AR71" s="29">
        <v>4714.4722526201276</v>
      </c>
      <c r="AS71" s="29">
        <v>8991.5607077804143</v>
      </c>
      <c r="AT71" s="29">
        <v>15704.278601292031</v>
      </c>
      <c r="AU71" s="29">
        <v>67.423019608432597</v>
      </c>
      <c r="AV71" s="29">
        <v>15.64079990916415</v>
      </c>
      <c r="AW71" s="29">
        <v>6.6473399613947626</v>
      </c>
      <c r="AX71" s="29">
        <v>45636.1566660608</v>
      </c>
      <c r="AY71" s="29">
        <v>22183.45823116686</v>
      </c>
      <c r="AZ71" s="29">
        <v>15519.807149866829</v>
      </c>
      <c r="BA71" s="29">
        <v>396.69579771937128</v>
      </c>
      <c r="BB71" s="29">
        <v>13919.989849650876</v>
      </c>
      <c r="BC71" s="29">
        <v>4106.4361561513706</v>
      </c>
      <c r="BD71" s="29">
        <v>95758.843111405629</v>
      </c>
      <c r="BE71" s="29">
        <v>0</v>
      </c>
      <c r="BF71" s="29">
        <v>2286.5732267204471</v>
      </c>
      <c r="BG71" s="29">
        <v>53290.576731916808</v>
      </c>
      <c r="BH71" s="29">
        <v>48596.643989803881</v>
      </c>
      <c r="BI71" s="29">
        <v>620.21357639803398</v>
      </c>
      <c r="BJ71" s="29">
        <v>38123.734924487944</v>
      </c>
      <c r="BK71" s="29">
        <v>1983.644448479743</v>
      </c>
      <c r="BL71" s="29">
        <v>36242.205202310259</v>
      </c>
      <c r="BM71" s="29">
        <v>36518.605151060015</v>
      </c>
      <c r="BN71" s="29">
        <v>13535.23596865925</v>
      </c>
      <c r="BO71" s="29">
        <v>14897.322231044231</v>
      </c>
      <c r="BP71" s="29">
        <v>25593.621730528521</v>
      </c>
      <c r="BQ71" s="29">
        <v>5280.2374024015262</v>
      </c>
      <c r="BR71" s="29">
        <v>5673.4767270505918</v>
      </c>
      <c r="BS71" s="29">
        <v>0</v>
      </c>
      <c r="BT71" s="59">
        <f t="shared" si="3"/>
        <v>1972702.3400874774</v>
      </c>
      <c r="BU71" s="29">
        <v>3116957.4488428058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8565.2127376506396</v>
      </c>
      <c r="CE71" s="29">
        <v>0</v>
      </c>
      <c r="CF71" s="29">
        <v>21550.000000000004</v>
      </c>
      <c r="CG71" s="29">
        <v>0</v>
      </c>
      <c r="CH71" s="29">
        <v>0</v>
      </c>
      <c r="CI71" s="29">
        <v>23209.998332066294</v>
      </c>
      <c r="CJ71" s="38">
        <f t="shared" si="4"/>
        <v>5142985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5880.5895873977279</v>
      </c>
      <c r="D72" s="29">
        <v>2693.5952314132992</v>
      </c>
      <c r="E72" s="29">
        <v>284.60042498757809</v>
      </c>
      <c r="F72" s="29">
        <v>1559.3633953628701</v>
      </c>
      <c r="G72" s="29">
        <v>102864.61675557845</v>
      </c>
      <c r="H72" s="29">
        <v>771.45093597292953</v>
      </c>
      <c r="I72" s="29">
        <v>2295.2574763577281</v>
      </c>
      <c r="J72" s="29">
        <v>163.62605297462841</v>
      </c>
      <c r="K72" s="29">
        <v>1165.3412823467511</v>
      </c>
      <c r="L72" s="29">
        <v>4004.5405669184661</v>
      </c>
      <c r="M72" s="29">
        <v>6488.0487357310794</v>
      </c>
      <c r="N72" s="29">
        <v>22053.309580436584</v>
      </c>
      <c r="O72" s="29">
        <v>7150.393806655863</v>
      </c>
      <c r="P72" s="29">
        <v>5740.3094162072666</v>
      </c>
      <c r="Q72" s="29">
        <v>163.49858313077436</v>
      </c>
      <c r="R72" s="29">
        <v>5804.6749960355637</v>
      </c>
      <c r="S72" s="29">
        <v>6805.2202301324814</v>
      </c>
      <c r="T72" s="29">
        <v>2713.1316147332273</v>
      </c>
      <c r="U72" s="29">
        <v>13857.578958316899</v>
      </c>
      <c r="V72" s="29">
        <v>1238.5054374176109</v>
      </c>
      <c r="W72" s="29">
        <v>434.41682612510709</v>
      </c>
      <c r="X72" s="29">
        <v>3764.7349590910831</v>
      </c>
      <c r="Y72" s="29">
        <v>5307.2972771437844</v>
      </c>
      <c r="Z72" s="29">
        <v>30315.85962130078</v>
      </c>
      <c r="AA72" s="29">
        <v>6373.7044926619301</v>
      </c>
      <c r="AB72" s="29">
        <v>129278.51421195542</v>
      </c>
      <c r="AC72" s="29">
        <v>18760.368464596162</v>
      </c>
      <c r="AD72" s="29">
        <v>8118.4992461878392</v>
      </c>
      <c r="AE72" s="29">
        <v>120045.74065299754</v>
      </c>
      <c r="AF72" s="29">
        <v>63395.503676435306</v>
      </c>
      <c r="AG72" s="29">
        <v>19279.632465033672</v>
      </c>
      <c r="AH72" s="29">
        <v>11233.526598521732</v>
      </c>
      <c r="AI72" s="29">
        <v>182.93349351011599</v>
      </c>
      <c r="AJ72" s="29">
        <v>44063.874153338707</v>
      </c>
      <c r="AK72" s="29">
        <v>6667.1332326298725</v>
      </c>
      <c r="AL72" s="29">
        <v>306192.19468484964</v>
      </c>
      <c r="AM72" s="29">
        <v>9107.3863761229513</v>
      </c>
      <c r="AN72" s="29">
        <v>10532.407290008889</v>
      </c>
      <c r="AO72" s="29">
        <v>13777.27330986929</v>
      </c>
      <c r="AP72" s="29">
        <v>30737.711289779563</v>
      </c>
      <c r="AQ72" s="29">
        <v>33196.400401119638</v>
      </c>
      <c r="AR72" s="29">
        <v>1099.3296116153515</v>
      </c>
      <c r="AS72" s="29">
        <v>2175.2670635033583</v>
      </c>
      <c r="AT72" s="29">
        <v>16692.389757075605</v>
      </c>
      <c r="AU72" s="29">
        <v>7529.4337939534007</v>
      </c>
      <c r="AV72" s="29">
        <v>59.276250057941766</v>
      </c>
      <c r="AW72" s="29">
        <v>8.5876158326983454</v>
      </c>
      <c r="AX72" s="29">
        <v>48817.353785935076</v>
      </c>
      <c r="AY72" s="29">
        <v>59977.989856857421</v>
      </c>
      <c r="AZ72" s="29">
        <v>141965.94937191129</v>
      </c>
      <c r="BA72" s="29">
        <v>10.012612966105898</v>
      </c>
      <c r="BB72" s="29">
        <v>6406.5171729624626</v>
      </c>
      <c r="BC72" s="29">
        <v>37567.385696354264</v>
      </c>
      <c r="BD72" s="29">
        <v>183623.70452405213</v>
      </c>
      <c r="BE72" s="29">
        <v>21138.962107144685</v>
      </c>
      <c r="BF72" s="29">
        <v>136.60204288422301</v>
      </c>
      <c r="BG72" s="29">
        <v>409993.32351158792</v>
      </c>
      <c r="BH72" s="29">
        <v>145711.81311960073</v>
      </c>
      <c r="BI72" s="29">
        <v>8068.4654542268217</v>
      </c>
      <c r="BJ72" s="29">
        <v>40198.395926023208</v>
      </c>
      <c r="BK72" s="29">
        <v>4300.1447016019574</v>
      </c>
      <c r="BL72" s="29">
        <v>714814.89943879854</v>
      </c>
      <c r="BM72" s="29">
        <v>684794.69632018975</v>
      </c>
      <c r="BN72" s="29">
        <v>15674.848345874509</v>
      </c>
      <c r="BO72" s="29">
        <v>7357.8063911186855</v>
      </c>
      <c r="BP72" s="29">
        <v>17682.079159059693</v>
      </c>
      <c r="BQ72" s="29">
        <v>3114.3841517691958</v>
      </c>
      <c r="BR72" s="29">
        <v>23439.616425656044</v>
      </c>
      <c r="BS72" s="29">
        <v>0</v>
      </c>
      <c r="BT72" s="59">
        <f t="shared" si="3"/>
        <v>3666821.9999999995</v>
      </c>
      <c r="BU72" s="29">
        <v>10365060.205248386</v>
      </c>
      <c r="BV72" s="29">
        <v>0</v>
      </c>
      <c r="BW72" s="29">
        <v>0</v>
      </c>
      <c r="BX72" s="29">
        <v>0</v>
      </c>
      <c r="BY72" s="29">
        <v>13373.999999999998</v>
      </c>
      <c r="BZ72" s="29">
        <v>0</v>
      </c>
      <c r="CA72" s="29">
        <v>0</v>
      </c>
      <c r="CB72" s="29">
        <v>0</v>
      </c>
      <c r="CC72" s="29">
        <v>0</v>
      </c>
      <c r="CD72" s="29">
        <v>3.0000000000000004</v>
      </c>
      <c r="CE72" s="29">
        <v>0</v>
      </c>
      <c r="CF72" s="29">
        <v>16912</v>
      </c>
      <c r="CG72" s="29">
        <v>0</v>
      </c>
      <c r="CH72" s="29">
        <v>0</v>
      </c>
      <c r="CI72" s="29">
        <v>895.00000000000023</v>
      </c>
      <c r="CJ72" s="38">
        <f t="shared" si="4"/>
        <v>14063066.205248386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849572</v>
      </c>
      <c r="BV73" s="29">
        <v>0</v>
      </c>
      <c r="BW73" s="29">
        <v>4000837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4850409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78" t="s">
        <v>193</v>
      </c>
      <c r="B74" s="79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1"/>
      <c r="CD74" s="11"/>
      <c r="CE74" s="11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7</v>
      </c>
      <c r="B75" s="29" t="s">
        <v>124</v>
      </c>
      <c r="C75" s="29">
        <v>643110.84424466488</v>
      </c>
      <c r="D75" s="29">
        <v>5661.776191233178</v>
      </c>
      <c r="E75" s="29">
        <v>39.724940316387894</v>
      </c>
      <c r="F75" s="29">
        <v>418.53200472492102</v>
      </c>
      <c r="G75" s="29">
        <v>2322638.5046327221</v>
      </c>
      <c r="H75" s="29">
        <v>19976.4273596983</v>
      </c>
      <c r="I75" s="29">
        <v>2499.4570528536901</v>
      </c>
      <c r="J75" s="29">
        <v>83.962972779656724</v>
      </c>
      <c r="K75" s="29">
        <v>591.54276104221879</v>
      </c>
      <c r="L75" s="29">
        <v>190.35265869183195</v>
      </c>
      <c r="M75" s="29">
        <v>6428.6748222590422</v>
      </c>
      <c r="N75" s="29">
        <v>9206.3165298153126</v>
      </c>
      <c r="O75" s="29">
        <v>315.51096888061187</v>
      </c>
      <c r="P75" s="29">
        <v>432.82227176836221</v>
      </c>
      <c r="Q75" s="29">
        <v>24.41363108381854</v>
      </c>
      <c r="R75" s="29">
        <v>857.74266911319364</v>
      </c>
      <c r="S75" s="29">
        <v>651.66126903790746</v>
      </c>
      <c r="T75" s="29">
        <v>263.15703049883973</v>
      </c>
      <c r="U75" s="29">
        <v>2973.8970431121052</v>
      </c>
      <c r="V75" s="29">
        <v>77.845102499679797</v>
      </c>
      <c r="W75" s="29">
        <v>49.962762547978741</v>
      </c>
      <c r="X75" s="29">
        <v>13282.575985905629</v>
      </c>
      <c r="Y75" s="29">
        <v>493.5015448974433</v>
      </c>
      <c r="Z75" s="29">
        <v>680.87634073601043</v>
      </c>
      <c r="AA75" s="29">
        <v>33.491506851748895</v>
      </c>
      <c r="AB75" s="29">
        <v>1079.5767033649356</v>
      </c>
      <c r="AC75" s="29">
        <v>406.72222243987824</v>
      </c>
      <c r="AD75" s="29">
        <v>1365.5930611645224</v>
      </c>
      <c r="AE75" s="29">
        <v>17096.895447977167</v>
      </c>
      <c r="AF75" s="29">
        <v>4354.161430366421</v>
      </c>
      <c r="AG75" s="29">
        <v>1526.3465896536859</v>
      </c>
      <c r="AH75" s="29">
        <v>409.9312550130075</v>
      </c>
      <c r="AI75" s="29">
        <v>140.8353315660539</v>
      </c>
      <c r="AJ75" s="29">
        <v>1082.2372738439958</v>
      </c>
      <c r="AK75" s="29">
        <v>233.9924713480244</v>
      </c>
      <c r="AL75" s="29">
        <v>601724.72827290208</v>
      </c>
      <c r="AM75" s="29">
        <v>1238.7498480433892</v>
      </c>
      <c r="AN75" s="29">
        <v>10510.394285642196</v>
      </c>
      <c r="AO75" s="29">
        <v>4505.2256334328995</v>
      </c>
      <c r="AP75" s="29">
        <v>4273.1062253443861</v>
      </c>
      <c r="AQ75" s="29">
        <v>5842.4329463471731</v>
      </c>
      <c r="AR75" s="29">
        <v>2982.6983494366177</v>
      </c>
      <c r="AS75" s="29">
        <v>1135.9766540007818</v>
      </c>
      <c r="AT75" s="29">
        <v>1327.6114100202533</v>
      </c>
      <c r="AU75" s="29">
        <v>621.71307803966022</v>
      </c>
      <c r="AV75" s="29">
        <v>28.649986659914934</v>
      </c>
      <c r="AW75" s="29">
        <v>0.57929339944602976</v>
      </c>
      <c r="AX75" s="29">
        <v>5725.569942676615</v>
      </c>
      <c r="AY75" s="29">
        <v>2146.8267906612218</v>
      </c>
      <c r="AZ75" s="29">
        <v>1977.7725374547535</v>
      </c>
      <c r="BA75" s="29">
        <v>125.90868137221356</v>
      </c>
      <c r="BB75" s="29">
        <v>765.62682947612598</v>
      </c>
      <c r="BC75" s="29">
        <v>1902.8307865677536</v>
      </c>
      <c r="BD75" s="29">
        <v>2463.7284609871231</v>
      </c>
      <c r="BE75" s="29">
        <v>858.27878587314706</v>
      </c>
      <c r="BF75" s="29">
        <v>20.02261201436983</v>
      </c>
      <c r="BG75" s="29">
        <v>366870.05241930642</v>
      </c>
      <c r="BH75" s="29">
        <v>61484.946376451109</v>
      </c>
      <c r="BI75" s="29">
        <v>105.75680382852546</v>
      </c>
      <c r="BJ75" s="29">
        <v>32357.325656099085</v>
      </c>
      <c r="BK75" s="29">
        <v>502.54201548130908</v>
      </c>
      <c r="BL75" s="29">
        <v>29339.394321673837</v>
      </c>
      <c r="BM75" s="29">
        <v>175939.80492423865</v>
      </c>
      <c r="BN75" s="29">
        <v>9538.4800806611147</v>
      </c>
      <c r="BO75" s="29">
        <v>10400.469753663554</v>
      </c>
      <c r="BP75" s="29">
        <v>13524.798244415191</v>
      </c>
      <c r="BQ75" s="29">
        <v>168.59116287623527</v>
      </c>
      <c r="BR75" s="29">
        <v>628.05557618204125</v>
      </c>
      <c r="BS75" s="29">
        <v>0</v>
      </c>
      <c r="BT75" s="59">
        <f t="shared" ref="BT75:BT138" si="5">SUM(C75:BS75)</f>
        <v>4409718.5148297036</v>
      </c>
      <c r="BU75" s="29">
        <v>5203637.5850233845</v>
      </c>
      <c r="BV75" s="29">
        <v>0</v>
      </c>
      <c r="BW75" s="29">
        <v>43.420399788836548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-11212.034802423233</v>
      </c>
      <c r="CF75" s="29">
        <v>0</v>
      </c>
      <c r="CG75" s="29">
        <v>0</v>
      </c>
      <c r="CH75" s="29">
        <v>229839.69317726133</v>
      </c>
      <c r="CI75" s="29">
        <v>2745977.6914575845</v>
      </c>
      <c r="CJ75" s="38">
        <f t="shared" ref="CJ75:CJ106" si="6">SUM(BT75:CI75)</f>
        <v>12578004.870085297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8</v>
      </c>
      <c r="B76" s="29" t="s">
        <v>125</v>
      </c>
      <c r="C76" s="29">
        <v>825.93896589525025</v>
      </c>
      <c r="D76" s="29">
        <v>3060.9967730108092</v>
      </c>
      <c r="E76" s="29">
        <v>0</v>
      </c>
      <c r="F76" s="29">
        <v>13179.865048817413</v>
      </c>
      <c r="G76" s="29">
        <v>7176.5851641756162</v>
      </c>
      <c r="H76" s="29">
        <v>0</v>
      </c>
      <c r="I76" s="29">
        <v>205482.9740843683</v>
      </c>
      <c r="J76" s="29">
        <v>7730.5358831447102</v>
      </c>
      <c r="K76" s="29">
        <v>0</v>
      </c>
      <c r="L76" s="29">
        <v>0</v>
      </c>
      <c r="M76" s="29">
        <v>12666.543989021369</v>
      </c>
      <c r="N76" s="29">
        <v>0</v>
      </c>
      <c r="O76" s="29">
        <v>0</v>
      </c>
      <c r="P76" s="29">
        <v>5161.3055652143012</v>
      </c>
      <c r="Q76" s="29">
        <v>31.886697474742004</v>
      </c>
      <c r="R76" s="29">
        <v>12454.317446228417</v>
      </c>
      <c r="S76" s="29">
        <v>41.974567640810662</v>
      </c>
      <c r="T76" s="29">
        <v>0</v>
      </c>
      <c r="U76" s="29">
        <v>953.8060232696813</v>
      </c>
      <c r="V76" s="29">
        <v>0</v>
      </c>
      <c r="W76" s="29">
        <v>0</v>
      </c>
      <c r="X76" s="29">
        <v>41307.207776551339</v>
      </c>
      <c r="Y76" s="29">
        <v>242.29259188747869</v>
      </c>
      <c r="Z76" s="29">
        <v>505293.72920747934</v>
      </c>
      <c r="AA76" s="29">
        <v>0</v>
      </c>
      <c r="AB76" s="29">
        <v>183.32894992715953</v>
      </c>
      <c r="AC76" s="29">
        <v>51232.188756443509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228.91344558472355</v>
      </c>
      <c r="BI76" s="29">
        <v>20.314829586523086</v>
      </c>
      <c r="BJ76" s="29">
        <v>613.40875678330679</v>
      </c>
      <c r="BK76" s="29">
        <v>0</v>
      </c>
      <c r="BL76" s="29">
        <v>383.50434390167965</v>
      </c>
      <c r="BM76" s="29">
        <v>670.88486000371358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868942.50372641021</v>
      </c>
      <c r="BU76" s="29">
        <v>57043.248593940225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-53907.234081360883</v>
      </c>
      <c r="CI76" s="29">
        <v>45893.914314001471</v>
      </c>
      <c r="CJ76" s="38">
        <f t="shared" si="6"/>
        <v>917972.43255299097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</v>
      </c>
      <c r="B77" s="29" t="s">
        <v>126</v>
      </c>
      <c r="C77" s="29">
        <v>34380.347895544422</v>
      </c>
      <c r="D77" s="29">
        <v>25.319151398689833</v>
      </c>
      <c r="E77" s="29">
        <v>7.7691134647023361</v>
      </c>
      <c r="F77" s="29">
        <v>58.388874225173403</v>
      </c>
      <c r="G77" s="29">
        <v>3212913.1574480934</v>
      </c>
      <c r="H77" s="29">
        <v>11.449707791058934</v>
      </c>
      <c r="I77" s="29">
        <v>17.59639302625899</v>
      </c>
      <c r="J77" s="29">
        <v>1.5946151741393817</v>
      </c>
      <c r="K77" s="29">
        <v>11.866903621502376</v>
      </c>
      <c r="L77" s="29">
        <v>35.804673270501702</v>
      </c>
      <c r="M77" s="29">
        <v>31684.251761180902</v>
      </c>
      <c r="N77" s="29">
        <v>56.330238631198242</v>
      </c>
      <c r="O77" s="29">
        <v>16.641478125466222</v>
      </c>
      <c r="P77" s="29">
        <v>33.208788103298048</v>
      </c>
      <c r="Q77" s="29">
        <v>0.22250444290316954</v>
      </c>
      <c r="R77" s="29">
        <v>16.261366368839973</v>
      </c>
      <c r="S77" s="29">
        <v>56.757174977216835</v>
      </c>
      <c r="T77" s="29">
        <v>24.206629184173984</v>
      </c>
      <c r="U77" s="29">
        <v>136.28397127819136</v>
      </c>
      <c r="V77" s="29">
        <v>8.214122350508676</v>
      </c>
      <c r="W77" s="29">
        <v>6.9439928222697498</v>
      </c>
      <c r="X77" s="29">
        <v>1126.1106168794936</v>
      </c>
      <c r="Y77" s="29">
        <v>75.632968550169039</v>
      </c>
      <c r="Z77" s="29">
        <v>53.74409397956974</v>
      </c>
      <c r="AA77" s="29">
        <v>4.6076961717864693</v>
      </c>
      <c r="AB77" s="29">
        <v>144.31267325961403</v>
      </c>
      <c r="AC77" s="29">
        <v>50.758826037285552</v>
      </c>
      <c r="AD77" s="29">
        <v>239.45186463762764</v>
      </c>
      <c r="AE77" s="29">
        <v>2816.2109207700537</v>
      </c>
      <c r="AF77" s="29">
        <v>497.39941109158121</v>
      </c>
      <c r="AG77" s="29">
        <v>313.89814282564646</v>
      </c>
      <c r="AH77" s="29">
        <v>69.180339705977133</v>
      </c>
      <c r="AI77" s="29">
        <v>33.700152081375883</v>
      </c>
      <c r="AJ77" s="29">
        <v>156.13322178884493</v>
      </c>
      <c r="AK77" s="29">
        <v>39.355473338498115</v>
      </c>
      <c r="AL77" s="29">
        <v>261757.33610884432</v>
      </c>
      <c r="AM77" s="29">
        <v>110.10261516325173</v>
      </c>
      <c r="AN77" s="29">
        <v>504.19506761858219</v>
      </c>
      <c r="AO77" s="29">
        <v>53.688467868843951</v>
      </c>
      <c r="AP77" s="29">
        <v>661.55206384339454</v>
      </c>
      <c r="AQ77" s="29">
        <v>1181.4615077420131</v>
      </c>
      <c r="AR77" s="29">
        <v>699.35927710002477</v>
      </c>
      <c r="AS77" s="29">
        <v>247.62890291431913</v>
      </c>
      <c r="AT77" s="29">
        <v>308.02031712562103</v>
      </c>
      <c r="AU77" s="29">
        <v>28.156083045705245</v>
      </c>
      <c r="AV77" s="29">
        <v>0.39865379353484537</v>
      </c>
      <c r="AW77" s="29">
        <v>0</v>
      </c>
      <c r="AX77" s="29">
        <v>1057.5265330449474</v>
      </c>
      <c r="AY77" s="29">
        <v>226.60223305996956</v>
      </c>
      <c r="AZ77" s="29">
        <v>101.79578262820007</v>
      </c>
      <c r="BA77" s="29">
        <v>30.538734788460015</v>
      </c>
      <c r="BB77" s="29">
        <v>135.92240155847367</v>
      </c>
      <c r="BC77" s="29">
        <v>405.65341246784095</v>
      </c>
      <c r="BD77" s="29">
        <v>97.799973674397307</v>
      </c>
      <c r="BE77" s="29">
        <v>162.85471016821151</v>
      </c>
      <c r="BF77" s="29">
        <v>2.7998475731982162</v>
      </c>
      <c r="BG77" s="29">
        <v>514.05016023550172</v>
      </c>
      <c r="BH77" s="29">
        <v>5725.5955770058099</v>
      </c>
      <c r="BI77" s="29">
        <v>16.975234789820977</v>
      </c>
      <c r="BJ77" s="29">
        <v>4193.4114411376759</v>
      </c>
      <c r="BK77" s="29">
        <v>109.79667155425987</v>
      </c>
      <c r="BL77" s="29">
        <v>5187.2924324938631</v>
      </c>
      <c r="BM77" s="29">
        <v>21699.986840611418</v>
      </c>
      <c r="BN77" s="29">
        <v>267.01460250225773</v>
      </c>
      <c r="BO77" s="29">
        <v>330.79920946783301</v>
      </c>
      <c r="BP77" s="29">
        <v>2540.6855233267502</v>
      </c>
      <c r="BQ77" s="29">
        <v>30.908305533567706</v>
      </c>
      <c r="BR77" s="29">
        <v>117.53797196359932</v>
      </c>
      <c r="BS77" s="29">
        <v>0</v>
      </c>
      <c r="BT77" s="59">
        <f t="shared" si="5"/>
        <v>3593630.5598688382</v>
      </c>
      <c r="BU77" s="29">
        <v>590679.19034204725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-14514.235657907604</v>
      </c>
      <c r="CI77" s="29">
        <v>2379570.4487756472</v>
      </c>
      <c r="CJ77" s="38">
        <f t="shared" si="6"/>
        <v>6549365.9633286251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10</v>
      </c>
      <c r="B78" s="29" t="s">
        <v>127</v>
      </c>
      <c r="C78" s="29">
        <v>53786.896073371936</v>
      </c>
      <c r="D78" s="29">
        <v>4.4174619145373342</v>
      </c>
      <c r="E78" s="29">
        <v>4.4219645478762848</v>
      </c>
      <c r="F78" s="29">
        <v>801270.67681590479</v>
      </c>
      <c r="G78" s="29">
        <v>63446.677986760267</v>
      </c>
      <c r="H78" s="29">
        <v>1308.897976998931</v>
      </c>
      <c r="I78" s="29">
        <v>2680.8215095236724</v>
      </c>
      <c r="J78" s="29">
        <v>5083.0988486661017</v>
      </c>
      <c r="K78" s="29">
        <v>10.506506055654338</v>
      </c>
      <c r="L78" s="29">
        <v>9878830.6593897287</v>
      </c>
      <c r="M78" s="29">
        <v>62715.113742400667</v>
      </c>
      <c r="N78" s="29">
        <v>7036.5637579848617</v>
      </c>
      <c r="O78" s="29">
        <v>9860.5969586813171</v>
      </c>
      <c r="P78" s="29">
        <v>377133.34210026509</v>
      </c>
      <c r="Q78" s="29">
        <v>14200.238424897292</v>
      </c>
      <c r="R78" s="29">
        <v>21029.405655918228</v>
      </c>
      <c r="S78" s="29">
        <v>196.015869328365</v>
      </c>
      <c r="T78" s="29">
        <v>61.107937195302107</v>
      </c>
      <c r="U78" s="29">
        <v>7195.8618484927702</v>
      </c>
      <c r="V78" s="29">
        <v>17.30096562961835</v>
      </c>
      <c r="W78" s="29">
        <v>15.72892215084075</v>
      </c>
      <c r="X78" s="29">
        <v>1595.6231858635781</v>
      </c>
      <c r="Y78" s="29">
        <v>105.89316792437175</v>
      </c>
      <c r="Z78" s="29">
        <v>2597451.3569014026</v>
      </c>
      <c r="AA78" s="29">
        <v>8.5522787617676492</v>
      </c>
      <c r="AB78" s="29">
        <v>1822.7817664911875</v>
      </c>
      <c r="AC78" s="29">
        <v>254498.71264169965</v>
      </c>
      <c r="AD78" s="29">
        <v>142.82459750295408</v>
      </c>
      <c r="AE78" s="29">
        <v>2814.1426805720971</v>
      </c>
      <c r="AF78" s="29">
        <v>875.60740508572655</v>
      </c>
      <c r="AG78" s="29">
        <v>137.56739569452054</v>
      </c>
      <c r="AH78" s="29">
        <v>73.589124508706092</v>
      </c>
      <c r="AI78" s="29">
        <v>1.1245390006138802</v>
      </c>
      <c r="AJ78" s="29">
        <v>1239.1771469949485</v>
      </c>
      <c r="AK78" s="29">
        <v>31.088739890913764</v>
      </c>
      <c r="AL78" s="29">
        <v>12255.775610868077</v>
      </c>
      <c r="AM78" s="29">
        <v>119.66625893136332</v>
      </c>
      <c r="AN78" s="29">
        <v>1820.1719220406226</v>
      </c>
      <c r="AO78" s="29">
        <v>115.26267383229225</v>
      </c>
      <c r="AP78" s="29">
        <v>602.17309051860423</v>
      </c>
      <c r="AQ78" s="29">
        <v>123.90559882181715</v>
      </c>
      <c r="AR78" s="29">
        <v>52.613145441242089</v>
      </c>
      <c r="AS78" s="29">
        <v>67.625737283145597</v>
      </c>
      <c r="AT78" s="29">
        <v>20.749511578996685</v>
      </c>
      <c r="AU78" s="29">
        <v>72.857514746641527</v>
      </c>
      <c r="AV78" s="29">
        <v>18.14005945756762</v>
      </c>
      <c r="AW78" s="29">
        <v>0.5321636439691162</v>
      </c>
      <c r="AX78" s="29">
        <v>601.21077372849118</v>
      </c>
      <c r="AY78" s="29">
        <v>1020.4118408075344</v>
      </c>
      <c r="AZ78" s="29">
        <v>831.02811090379066</v>
      </c>
      <c r="BA78" s="29">
        <v>1.6381825628145974</v>
      </c>
      <c r="BB78" s="29">
        <v>106.91250668317134</v>
      </c>
      <c r="BC78" s="29">
        <v>125.04460273679204</v>
      </c>
      <c r="BD78" s="29">
        <v>443.36972481975545</v>
      </c>
      <c r="BE78" s="29">
        <v>80.621191186639749</v>
      </c>
      <c r="BF78" s="29">
        <v>5.0030334509276013</v>
      </c>
      <c r="BG78" s="29">
        <v>47053.651332934191</v>
      </c>
      <c r="BH78" s="29">
        <v>12225.857640279637</v>
      </c>
      <c r="BI78" s="29">
        <v>867.98296231141614</v>
      </c>
      <c r="BJ78" s="29">
        <v>2571.2496508308027</v>
      </c>
      <c r="BK78" s="29">
        <v>29.168068842896503</v>
      </c>
      <c r="BL78" s="29">
        <v>3242.4994124987425</v>
      </c>
      <c r="BM78" s="29">
        <v>5668.8207270914254</v>
      </c>
      <c r="BN78" s="29">
        <v>1152.893402033644</v>
      </c>
      <c r="BO78" s="29">
        <v>378.88220643637089</v>
      </c>
      <c r="BP78" s="29">
        <v>507.85701986088839</v>
      </c>
      <c r="BQ78" s="29">
        <v>25.254933843503949</v>
      </c>
      <c r="BR78" s="29">
        <v>83.59371873156617</v>
      </c>
      <c r="BS78" s="29">
        <v>0</v>
      </c>
      <c r="BT78" s="59">
        <f t="shared" si="5"/>
        <v>14258978.81661755</v>
      </c>
      <c r="BU78" s="29">
        <v>44676.408841557663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152.05541204573686</v>
      </c>
      <c r="CE78" s="29">
        <v>0</v>
      </c>
      <c r="CF78" s="29">
        <v>0</v>
      </c>
      <c r="CG78" s="29">
        <v>0</v>
      </c>
      <c r="CH78" s="29">
        <v>-4874.2919492416613</v>
      </c>
      <c r="CI78" s="29">
        <v>191897.22973770418</v>
      </c>
      <c r="CJ78" s="38">
        <f t="shared" si="6"/>
        <v>14490830.218659617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11</v>
      </c>
      <c r="B79" s="29" t="s">
        <v>128</v>
      </c>
      <c r="C79" s="29">
        <v>6030773.3457388161</v>
      </c>
      <c r="D79" s="29">
        <v>1299.9746040798664</v>
      </c>
      <c r="E79" s="29">
        <v>194936.59463765458</v>
      </c>
      <c r="F79" s="29">
        <v>21071.323346482957</v>
      </c>
      <c r="G79" s="29">
        <v>17714595.239055257</v>
      </c>
      <c r="H79" s="29">
        <v>130028.96615396644</v>
      </c>
      <c r="I79" s="29">
        <v>6198.8412001445495</v>
      </c>
      <c r="J79" s="29">
        <v>12026.539014837885</v>
      </c>
      <c r="K79" s="29">
        <v>4443.4459944290111</v>
      </c>
      <c r="L79" s="29">
        <v>325662.61972473853</v>
      </c>
      <c r="M79" s="29">
        <v>1659048.4752573897</v>
      </c>
      <c r="N79" s="29">
        <v>1011475.1003875242</v>
      </c>
      <c r="O79" s="29">
        <v>21672.184519303486</v>
      </c>
      <c r="P79" s="29">
        <v>22963.39683829718</v>
      </c>
      <c r="Q79" s="29">
        <v>4527.4258552876836</v>
      </c>
      <c r="R79" s="29">
        <v>15020.312207177598</v>
      </c>
      <c r="S79" s="29">
        <v>16391.579965663208</v>
      </c>
      <c r="T79" s="29">
        <v>4542.2013753173624</v>
      </c>
      <c r="U79" s="29">
        <v>128095.11855410127</v>
      </c>
      <c r="V79" s="29">
        <v>2449.5659516860715</v>
      </c>
      <c r="W79" s="29">
        <v>925.94202560069709</v>
      </c>
      <c r="X79" s="29">
        <v>109672.74845707872</v>
      </c>
      <c r="Y79" s="29">
        <v>10135.692954697608</v>
      </c>
      <c r="Z79" s="29">
        <v>70400.519258208558</v>
      </c>
      <c r="AA79" s="29">
        <v>1036.195114310276</v>
      </c>
      <c r="AB79" s="29">
        <v>43333.695954617644</v>
      </c>
      <c r="AC79" s="29">
        <v>28869.111972021034</v>
      </c>
      <c r="AD79" s="29">
        <v>23680.94189626789</v>
      </c>
      <c r="AE79" s="29">
        <v>411962.30627360527</v>
      </c>
      <c r="AF79" s="29">
        <v>151786.03476933306</v>
      </c>
      <c r="AG79" s="29">
        <v>24610.782501588907</v>
      </c>
      <c r="AH79" s="29">
        <v>9889.4065420332026</v>
      </c>
      <c r="AI79" s="29">
        <v>1228.6463843638203</v>
      </c>
      <c r="AJ79" s="29">
        <v>37408.107899047471</v>
      </c>
      <c r="AK79" s="29">
        <v>4693.1292930898744</v>
      </c>
      <c r="AL79" s="29">
        <v>5875846.3337023342</v>
      </c>
      <c r="AM79" s="29">
        <v>17664.229806808275</v>
      </c>
      <c r="AN79" s="29">
        <v>45426.419687632719</v>
      </c>
      <c r="AO79" s="29">
        <v>25530.829517376944</v>
      </c>
      <c r="AP79" s="29">
        <v>85562.57041537558</v>
      </c>
      <c r="AQ79" s="29">
        <v>53918.322024005058</v>
      </c>
      <c r="AR79" s="29">
        <v>28519.237076021305</v>
      </c>
      <c r="AS79" s="29">
        <v>15156.273559828858</v>
      </c>
      <c r="AT79" s="29">
        <v>12361.517340632234</v>
      </c>
      <c r="AU79" s="29">
        <v>9547.7378856823088</v>
      </c>
      <c r="AV79" s="29">
        <v>1484.0649765318817</v>
      </c>
      <c r="AW79" s="29">
        <v>35.339862644143388</v>
      </c>
      <c r="AX79" s="29">
        <v>97457.454976516325</v>
      </c>
      <c r="AY79" s="29">
        <v>110823.27617652458</v>
      </c>
      <c r="AZ79" s="29">
        <v>273622.78298442974</v>
      </c>
      <c r="BA79" s="29">
        <v>1008.0583563137033</v>
      </c>
      <c r="BB79" s="29">
        <v>15603.220641005608</v>
      </c>
      <c r="BC79" s="29">
        <v>33636.08754681993</v>
      </c>
      <c r="BD79" s="29">
        <v>52790.988896190102</v>
      </c>
      <c r="BE79" s="29">
        <v>13858.567139328898</v>
      </c>
      <c r="BF79" s="29">
        <v>609.61622319521496</v>
      </c>
      <c r="BG79" s="29">
        <v>58101.367458559282</v>
      </c>
      <c r="BH79" s="29">
        <v>249279.2177200258</v>
      </c>
      <c r="BI79" s="29">
        <v>2263.8746985804278</v>
      </c>
      <c r="BJ79" s="29">
        <v>152278.48487316273</v>
      </c>
      <c r="BK79" s="29">
        <v>6636.0473722049301</v>
      </c>
      <c r="BL79" s="29">
        <v>491412.24246756051</v>
      </c>
      <c r="BM79" s="29">
        <v>806344.22396556672</v>
      </c>
      <c r="BN79" s="29">
        <v>53423.754893550002</v>
      </c>
      <c r="BO79" s="29">
        <v>29234.021076740388</v>
      </c>
      <c r="BP79" s="29">
        <v>139017.7451066366</v>
      </c>
      <c r="BQ79" s="29">
        <v>3607.1376628875191</v>
      </c>
      <c r="BR79" s="29">
        <v>12967.846967636697</v>
      </c>
      <c r="BS79" s="29">
        <v>0</v>
      </c>
      <c r="BT79" s="59">
        <f t="shared" si="5"/>
        <v>37031884.404736325</v>
      </c>
      <c r="BU79" s="29">
        <v>30807988.225974265</v>
      </c>
      <c r="BV79" s="29">
        <v>0</v>
      </c>
      <c r="BW79" s="29">
        <v>54947.115334402515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916.92182689851529</v>
      </c>
      <c r="CE79" s="29">
        <v>0</v>
      </c>
      <c r="CF79" s="29">
        <v>0</v>
      </c>
      <c r="CG79" s="29">
        <v>0</v>
      </c>
      <c r="CH79" s="29">
        <v>133729.36659721186</v>
      </c>
      <c r="CI79" s="29">
        <v>16267027.128562579</v>
      </c>
      <c r="CJ79" s="38">
        <f t="shared" si="6"/>
        <v>84296493.163031682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12</v>
      </c>
      <c r="B80" s="29" t="s">
        <v>129</v>
      </c>
      <c r="C80" s="29">
        <v>12367.113722974922</v>
      </c>
      <c r="D80" s="29">
        <v>382.54065079773488</v>
      </c>
      <c r="E80" s="29">
        <v>5963.9688091915732</v>
      </c>
      <c r="F80" s="29">
        <v>7838.8142949412468</v>
      </c>
      <c r="G80" s="29">
        <v>58395.544451324109</v>
      </c>
      <c r="H80" s="29">
        <v>2437975.214916016</v>
      </c>
      <c r="I80" s="29">
        <v>17711.790736502669</v>
      </c>
      <c r="J80" s="29">
        <v>111377.48405271341</v>
      </c>
      <c r="K80" s="29">
        <v>2202.1375570191817</v>
      </c>
      <c r="L80" s="29">
        <v>3070.9685365835689</v>
      </c>
      <c r="M80" s="29">
        <v>68590.69067499142</v>
      </c>
      <c r="N80" s="29">
        <v>46826.453283981464</v>
      </c>
      <c r="O80" s="29">
        <v>94630.868359605971</v>
      </c>
      <c r="P80" s="29">
        <v>63272.322667164794</v>
      </c>
      <c r="Q80" s="29">
        <v>38719.369666313243</v>
      </c>
      <c r="R80" s="29">
        <v>72392.43281745851</v>
      </c>
      <c r="S80" s="29">
        <v>23416.890565879927</v>
      </c>
      <c r="T80" s="29">
        <v>12610.38213958672</v>
      </c>
      <c r="U80" s="29">
        <v>116617.377206156</v>
      </c>
      <c r="V80" s="29">
        <v>14647.808383084996</v>
      </c>
      <c r="W80" s="29">
        <v>70401.246858279235</v>
      </c>
      <c r="X80" s="29">
        <v>246512.97199322836</v>
      </c>
      <c r="Y80" s="29">
        <v>64383.102900550439</v>
      </c>
      <c r="Z80" s="29">
        <v>16463.274665321926</v>
      </c>
      <c r="AA80" s="29">
        <v>585.14941592570517</v>
      </c>
      <c r="AB80" s="29">
        <v>100507.54689930176</v>
      </c>
      <c r="AC80" s="29">
        <v>326776.40811037953</v>
      </c>
      <c r="AD80" s="29">
        <v>22013.897335819984</v>
      </c>
      <c r="AE80" s="29">
        <v>275480.69525254506</v>
      </c>
      <c r="AF80" s="29">
        <v>55255.889007691752</v>
      </c>
      <c r="AG80" s="29">
        <v>46428.597390196737</v>
      </c>
      <c r="AH80" s="29">
        <v>22442.033552590838</v>
      </c>
      <c r="AI80" s="29">
        <v>3616.6887680970435</v>
      </c>
      <c r="AJ80" s="29">
        <v>27601.429925296161</v>
      </c>
      <c r="AK80" s="29">
        <v>109252.92187409852</v>
      </c>
      <c r="AL80" s="29">
        <v>51140.352751673665</v>
      </c>
      <c r="AM80" s="29">
        <v>7911.4546958793017</v>
      </c>
      <c r="AN80" s="29">
        <v>26922.892855895294</v>
      </c>
      <c r="AO80" s="29">
        <v>15469.758087174629</v>
      </c>
      <c r="AP80" s="29">
        <v>36905.938204842969</v>
      </c>
      <c r="AQ80" s="29">
        <v>7288.2775964124121</v>
      </c>
      <c r="AR80" s="29">
        <v>3178.8897548033274</v>
      </c>
      <c r="AS80" s="29">
        <v>4170.4539228830272</v>
      </c>
      <c r="AT80" s="29">
        <v>1286.3503717576834</v>
      </c>
      <c r="AU80" s="29">
        <v>4126.3031090316072</v>
      </c>
      <c r="AV80" s="29">
        <v>1288.9593896369165</v>
      </c>
      <c r="AW80" s="29">
        <v>254.24279058142727</v>
      </c>
      <c r="AX80" s="29">
        <v>16157.719013783606</v>
      </c>
      <c r="AY80" s="29">
        <v>36056.383470764275</v>
      </c>
      <c r="AZ80" s="29">
        <v>57482.919354967133</v>
      </c>
      <c r="BA80" s="29">
        <v>17.448109314763254</v>
      </c>
      <c r="BB80" s="29">
        <v>6243.8689162619048</v>
      </c>
      <c r="BC80" s="29">
        <v>13249.25914919151</v>
      </c>
      <c r="BD80" s="29">
        <v>27295.699811444225</v>
      </c>
      <c r="BE80" s="29">
        <v>8126.1217123711385</v>
      </c>
      <c r="BF80" s="29">
        <v>422.48377835792076</v>
      </c>
      <c r="BG80" s="29">
        <v>319549.97479321557</v>
      </c>
      <c r="BH80" s="29">
        <v>273267.58193597861</v>
      </c>
      <c r="BI80" s="29">
        <v>39976.43757430173</v>
      </c>
      <c r="BJ80" s="29">
        <v>105728.11705858004</v>
      </c>
      <c r="BK80" s="29">
        <v>1746.3653193255225</v>
      </c>
      <c r="BL80" s="29">
        <v>2487136.3726308099</v>
      </c>
      <c r="BM80" s="29">
        <v>472001.3257051828</v>
      </c>
      <c r="BN80" s="29">
        <v>46786.556214222139</v>
      </c>
      <c r="BO80" s="29">
        <v>44598.052169242023</v>
      </c>
      <c r="BP80" s="29">
        <v>38447.5820727393</v>
      </c>
      <c r="BQ80" s="29">
        <v>2572.4498818514503</v>
      </c>
      <c r="BR80" s="29">
        <v>105806.68262681631</v>
      </c>
      <c r="BS80" s="29">
        <v>0</v>
      </c>
      <c r="BT80" s="59">
        <f t="shared" si="5"/>
        <v>8859345.3022709042</v>
      </c>
      <c r="BU80" s="29">
        <v>13136705.744018199</v>
      </c>
      <c r="BV80" s="29">
        <v>0</v>
      </c>
      <c r="BW80" s="29">
        <v>49651.39529177158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427874.33992871834</v>
      </c>
      <c r="CE80" s="29">
        <v>0</v>
      </c>
      <c r="CF80" s="29">
        <v>0</v>
      </c>
      <c r="CG80" s="29">
        <v>6624</v>
      </c>
      <c r="CH80" s="29">
        <v>188926.04405767436</v>
      </c>
      <c r="CI80" s="29">
        <v>28162157.47266876</v>
      </c>
      <c r="CJ80" s="38">
        <f t="shared" si="6"/>
        <v>50831284.298236027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13</v>
      </c>
      <c r="B81" s="29" t="s">
        <v>130</v>
      </c>
      <c r="C81" s="29">
        <v>2327.3449966481248</v>
      </c>
      <c r="D81" s="29">
        <v>44.624326296076426</v>
      </c>
      <c r="E81" s="29">
        <v>54.657597867496015</v>
      </c>
      <c r="F81" s="29">
        <v>28856.86337743792</v>
      </c>
      <c r="G81" s="29">
        <v>71747.616625720315</v>
      </c>
      <c r="H81" s="29">
        <v>12806.894478563892</v>
      </c>
      <c r="I81" s="29">
        <v>1487841.286953259</v>
      </c>
      <c r="J81" s="29">
        <v>249194.597296005</v>
      </c>
      <c r="K81" s="29">
        <v>4086.3237903112017</v>
      </c>
      <c r="L81" s="29">
        <v>261.13505864887793</v>
      </c>
      <c r="M81" s="29">
        <v>36184.009691624851</v>
      </c>
      <c r="N81" s="29">
        <v>4372.1785153500969</v>
      </c>
      <c r="O81" s="29">
        <v>110681.93106947682</v>
      </c>
      <c r="P81" s="29">
        <v>68234.575328785882</v>
      </c>
      <c r="Q81" s="29">
        <v>24294.276674258974</v>
      </c>
      <c r="R81" s="29">
        <v>240535.52747132373</v>
      </c>
      <c r="S81" s="29">
        <v>53347.09427182324</v>
      </c>
      <c r="T81" s="29">
        <v>24841.940908372508</v>
      </c>
      <c r="U81" s="29">
        <v>172298.07939357759</v>
      </c>
      <c r="V81" s="29">
        <v>30769.837126717921</v>
      </c>
      <c r="W81" s="29">
        <v>33291.585534791193</v>
      </c>
      <c r="X81" s="29">
        <v>1107084.3231980628</v>
      </c>
      <c r="Y81" s="29">
        <v>49487.599458368022</v>
      </c>
      <c r="Z81" s="29">
        <v>1778145.5403409007</v>
      </c>
      <c r="AA81" s="29">
        <v>92.209507342830619</v>
      </c>
      <c r="AB81" s="29">
        <v>62110.132125011434</v>
      </c>
      <c r="AC81" s="29">
        <v>4744427.4554254198</v>
      </c>
      <c r="AD81" s="29">
        <v>7874.5881049429663</v>
      </c>
      <c r="AE81" s="29">
        <v>205398.00456985703</v>
      </c>
      <c r="AF81" s="29">
        <v>21065.357249194141</v>
      </c>
      <c r="AG81" s="29">
        <v>15767.298103116413</v>
      </c>
      <c r="AH81" s="29">
        <v>711.85957116346106</v>
      </c>
      <c r="AI81" s="29">
        <v>188.05619567707518</v>
      </c>
      <c r="AJ81" s="29">
        <v>20897.497838036757</v>
      </c>
      <c r="AK81" s="29">
        <v>1743.8377599376222</v>
      </c>
      <c r="AL81" s="29">
        <v>5185.5455079887533</v>
      </c>
      <c r="AM81" s="29">
        <v>1232.0450031777839</v>
      </c>
      <c r="AN81" s="29">
        <v>7910.8571613022204</v>
      </c>
      <c r="AO81" s="29">
        <v>3534.5308353175365</v>
      </c>
      <c r="AP81" s="29">
        <v>6064.240809395762</v>
      </c>
      <c r="AQ81" s="29">
        <v>1184.4577979567405</v>
      </c>
      <c r="AR81" s="29">
        <v>516.02004704577314</v>
      </c>
      <c r="AS81" s="29">
        <v>684.08097169595726</v>
      </c>
      <c r="AT81" s="29">
        <v>230.7203839161464</v>
      </c>
      <c r="AU81" s="29">
        <v>664.80329994255021</v>
      </c>
      <c r="AV81" s="29">
        <v>674.44660946736735</v>
      </c>
      <c r="AW81" s="29">
        <v>191.85496099176336</v>
      </c>
      <c r="AX81" s="29">
        <v>8167.8003572298276</v>
      </c>
      <c r="AY81" s="29">
        <v>6913.4973175802697</v>
      </c>
      <c r="AZ81" s="29">
        <v>7913.7313901609787</v>
      </c>
      <c r="BA81" s="29">
        <v>1.4480689220511553</v>
      </c>
      <c r="BB81" s="29">
        <v>1456.4025560016134</v>
      </c>
      <c r="BC81" s="29">
        <v>1206.7675571164889</v>
      </c>
      <c r="BD81" s="29">
        <v>6211.7788538656496</v>
      </c>
      <c r="BE81" s="29">
        <v>2893.0475680622358</v>
      </c>
      <c r="BF81" s="29">
        <v>56.607939715164122</v>
      </c>
      <c r="BG81" s="29">
        <v>75840.235461092627</v>
      </c>
      <c r="BH81" s="29">
        <v>19417.733069207687</v>
      </c>
      <c r="BI81" s="29">
        <v>1530.8882298949611</v>
      </c>
      <c r="BJ81" s="29">
        <v>33552.147033228677</v>
      </c>
      <c r="BK81" s="29">
        <v>287.45192878958738</v>
      </c>
      <c r="BL81" s="29">
        <v>20062.141671813508</v>
      </c>
      <c r="BM81" s="29">
        <v>31884.14997956343</v>
      </c>
      <c r="BN81" s="29">
        <v>42732.930141828743</v>
      </c>
      <c r="BO81" s="29">
        <v>18802.127068998194</v>
      </c>
      <c r="BP81" s="29">
        <v>5202.2502931922418</v>
      </c>
      <c r="BQ81" s="29">
        <v>23757.081896387688</v>
      </c>
      <c r="BR81" s="29">
        <v>3746.1186852622977</v>
      </c>
      <c r="BS81" s="29">
        <v>0</v>
      </c>
      <c r="BT81" s="59">
        <f t="shared" si="5"/>
        <v>11010776.080390004</v>
      </c>
      <c r="BU81" s="29">
        <v>1629162.1523996892</v>
      </c>
      <c r="BV81" s="29">
        <v>0</v>
      </c>
      <c r="BW81" s="29">
        <v>46.442531611765439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104179.10344263425</v>
      </c>
      <c r="CE81" s="29">
        <v>0</v>
      </c>
      <c r="CF81" s="29">
        <v>0</v>
      </c>
      <c r="CG81" s="29">
        <v>0</v>
      </c>
      <c r="CH81" s="29">
        <v>254608.41600546695</v>
      </c>
      <c r="CI81" s="29">
        <v>890595.04674440261</v>
      </c>
      <c r="CJ81" s="38">
        <f t="shared" si="6"/>
        <v>13889367.241513807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14</v>
      </c>
      <c r="B82" s="29" t="s">
        <v>131</v>
      </c>
      <c r="C82" s="29">
        <v>4975.4217887780032</v>
      </c>
      <c r="D82" s="29">
        <v>79.535384146539485</v>
      </c>
      <c r="E82" s="29">
        <v>90.294745557608934</v>
      </c>
      <c r="F82" s="29">
        <v>11307.122084603294</v>
      </c>
      <c r="G82" s="29">
        <v>1058204.5102366752</v>
      </c>
      <c r="H82" s="29">
        <v>22248.00079901073</v>
      </c>
      <c r="I82" s="29">
        <v>38082.473776514664</v>
      </c>
      <c r="J82" s="29">
        <v>1150631.6905352983</v>
      </c>
      <c r="K82" s="29">
        <v>971652.63666904694</v>
      </c>
      <c r="L82" s="29">
        <v>435.76190203836603</v>
      </c>
      <c r="M82" s="29">
        <v>167705.08168117105</v>
      </c>
      <c r="N82" s="29">
        <v>172993.01079690186</v>
      </c>
      <c r="O82" s="29">
        <v>172414.76129228331</v>
      </c>
      <c r="P82" s="29">
        <v>91493.842276687457</v>
      </c>
      <c r="Q82" s="29">
        <v>75186.401020338148</v>
      </c>
      <c r="R82" s="29">
        <v>180971.02509665833</v>
      </c>
      <c r="S82" s="29">
        <v>42249.443005523273</v>
      </c>
      <c r="T82" s="29">
        <v>27560.321187986345</v>
      </c>
      <c r="U82" s="29">
        <v>74518.205257966853</v>
      </c>
      <c r="V82" s="29">
        <v>3376.8164485844081</v>
      </c>
      <c r="W82" s="29">
        <v>817.50287009886097</v>
      </c>
      <c r="X82" s="29">
        <v>111095.61835450576</v>
      </c>
      <c r="Y82" s="29">
        <v>10413.535795728922</v>
      </c>
      <c r="Z82" s="29">
        <v>4087.8459970902236</v>
      </c>
      <c r="AA82" s="29">
        <v>150.90768322470964</v>
      </c>
      <c r="AB82" s="29">
        <v>37582.531261811404</v>
      </c>
      <c r="AC82" s="29">
        <v>15550.207996208803</v>
      </c>
      <c r="AD82" s="29">
        <v>67724.530483819457</v>
      </c>
      <c r="AE82" s="29">
        <v>1402354.539627346</v>
      </c>
      <c r="AF82" s="29">
        <v>263877.83790954895</v>
      </c>
      <c r="AG82" s="29">
        <v>11237.383529662573</v>
      </c>
      <c r="AH82" s="29">
        <v>1171.357571927648</v>
      </c>
      <c r="AI82" s="29">
        <v>417.96990707731646</v>
      </c>
      <c r="AJ82" s="29">
        <v>5226.4662053185766</v>
      </c>
      <c r="AK82" s="29">
        <v>52318.03944490404</v>
      </c>
      <c r="AL82" s="29">
        <v>32097.860104496362</v>
      </c>
      <c r="AM82" s="29">
        <v>140646.84244424757</v>
      </c>
      <c r="AN82" s="29">
        <v>1355.8220382093155</v>
      </c>
      <c r="AO82" s="29">
        <v>58708.488607063962</v>
      </c>
      <c r="AP82" s="29">
        <v>12897.922562663724</v>
      </c>
      <c r="AQ82" s="29">
        <v>30998.640109853048</v>
      </c>
      <c r="AR82" s="29">
        <v>7643.255488121592</v>
      </c>
      <c r="AS82" s="29">
        <v>6581.1712403480979</v>
      </c>
      <c r="AT82" s="29">
        <v>414.14947578948113</v>
      </c>
      <c r="AU82" s="29">
        <v>1089.9656273624316</v>
      </c>
      <c r="AV82" s="29">
        <v>326.05717416758091</v>
      </c>
      <c r="AW82" s="29">
        <v>76.942463385150489</v>
      </c>
      <c r="AX82" s="29">
        <v>11124.15495770358</v>
      </c>
      <c r="AY82" s="29">
        <v>10760.325860303145</v>
      </c>
      <c r="AZ82" s="29">
        <v>13267.365507807539</v>
      </c>
      <c r="BA82" s="29">
        <v>26.007509316626859</v>
      </c>
      <c r="BB82" s="29">
        <v>18261.261136199028</v>
      </c>
      <c r="BC82" s="29">
        <v>6004.1792026837575</v>
      </c>
      <c r="BD82" s="29">
        <v>6912.7147929142775</v>
      </c>
      <c r="BE82" s="29">
        <v>3134.0738721425159</v>
      </c>
      <c r="BF82" s="29">
        <v>149.93981895099296</v>
      </c>
      <c r="BG82" s="29">
        <v>51734.758722663464</v>
      </c>
      <c r="BH82" s="29">
        <v>138998.05465573672</v>
      </c>
      <c r="BI82" s="29">
        <v>6648.1431585242481</v>
      </c>
      <c r="BJ82" s="29">
        <v>130536.83436761658</v>
      </c>
      <c r="BK82" s="29">
        <v>524.72530199937501</v>
      </c>
      <c r="BL82" s="29">
        <v>89063.752223637872</v>
      </c>
      <c r="BM82" s="29">
        <v>183424.9004122832</v>
      </c>
      <c r="BN82" s="29">
        <v>18616.519894764686</v>
      </c>
      <c r="BO82" s="29">
        <v>13269.527891987305</v>
      </c>
      <c r="BP82" s="29">
        <v>11729.43232182308</v>
      </c>
      <c r="BQ82" s="29">
        <v>5895.1166529307384</v>
      </c>
      <c r="BR82" s="29">
        <v>19020.274523991451</v>
      </c>
      <c r="BS82" s="29">
        <v>0</v>
      </c>
      <c r="BT82" s="59">
        <f t="shared" si="5"/>
        <v>7282141.810745731</v>
      </c>
      <c r="BU82" s="29">
        <v>1120440.1333463769</v>
      </c>
      <c r="BV82" s="29">
        <v>0</v>
      </c>
      <c r="BW82" s="29">
        <v>112867.3790657865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12177.003095380391</v>
      </c>
      <c r="CE82" s="29">
        <v>0</v>
      </c>
      <c r="CF82" s="29">
        <v>0</v>
      </c>
      <c r="CG82" s="29">
        <v>0</v>
      </c>
      <c r="CH82" s="29">
        <v>-415869.60753462068</v>
      </c>
      <c r="CI82" s="29">
        <v>2265091.0770815052</v>
      </c>
      <c r="CJ82" s="38">
        <f t="shared" si="6"/>
        <v>10376847.795800161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15</v>
      </c>
      <c r="B83" s="29" t="s">
        <v>132</v>
      </c>
      <c r="C83" s="29">
        <v>1075.6834485256263</v>
      </c>
      <c r="D83" s="29">
        <v>29.850222409283695</v>
      </c>
      <c r="E83" s="29">
        <v>43.509879682685039</v>
      </c>
      <c r="F83" s="29">
        <v>851.43006935639596</v>
      </c>
      <c r="G83" s="29">
        <v>111930.22422302069</v>
      </c>
      <c r="H83" s="29">
        <v>13911.289379049658</v>
      </c>
      <c r="I83" s="29">
        <v>856.19867329042393</v>
      </c>
      <c r="J83" s="29">
        <v>27451.795840292685</v>
      </c>
      <c r="K83" s="29">
        <v>212471.55154420444</v>
      </c>
      <c r="L83" s="29">
        <v>189.22032175275956</v>
      </c>
      <c r="M83" s="29">
        <v>11807.290151892901</v>
      </c>
      <c r="N83" s="29">
        <v>12599.906487543733</v>
      </c>
      <c r="O83" s="29">
        <v>8832.9624123172071</v>
      </c>
      <c r="P83" s="29">
        <v>3166.3730085208558</v>
      </c>
      <c r="Q83" s="29">
        <v>3070.9858392946662</v>
      </c>
      <c r="R83" s="29">
        <v>7041.6584485778239</v>
      </c>
      <c r="S83" s="29">
        <v>39555.981011912823</v>
      </c>
      <c r="T83" s="29">
        <v>9730.0630075024674</v>
      </c>
      <c r="U83" s="29">
        <v>23117.643498057769</v>
      </c>
      <c r="V83" s="29">
        <v>504.5183046310284</v>
      </c>
      <c r="W83" s="29">
        <v>5494.1513751352732</v>
      </c>
      <c r="X83" s="29">
        <v>12904.529602621626</v>
      </c>
      <c r="Y83" s="29">
        <v>6631.2026257350572</v>
      </c>
      <c r="Z83" s="29">
        <v>1601.6454910826492</v>
      </c>
      <c r="AA83" s="29">
        <v>66.758045102070511</v>
      </c>
      <c r="AB83" s="29">
        <v>8275.6035631591512</v>
      </c>
      <c r="AC83" s="29">
        <v>29558.681837624983</v>
      </c>
      <c r="AD83" s="29">
        <v>7803.0168795292175</v>
      </c>
      <c r="AE83" s="29">
        <v>195171.01436966963</v>
      </c>
      <c r="AF83" s="29">
        <v>35884.769513408144</v>
      </c>
      <c r="AG83" s="29">
        <v>3520.6809555296222</v>
      </c>
      <c r="AH83" s="29">
        <v>480.85389398467134</v>
      </c>
      <c r="AI83" s="29">
        <v>2314.9805209563851</v>
      </c>
      <c r="AJ83" s="29">
        <v>2172.0831416341225</v>
      </c>
      <c r="AK83" s="29">
        <v>32349.671176222564</v>
      </c>
      <c r="AL83" s="29">
        <v>1937.1320770635014</v>
      </c>
      <c r="AM83" s="29">
        <v>114346.51141508017</v>
      </c>
      <c r="AN83" s="29">
        <v>32628.441142885637</v>
      </c>
      <c r="AO83" s="29">
        <v>24540.559322293517</v>
      </c>
      <c r="AP83" s="29">
        <v>91873.681283099897</v>
      </c>
      <c r="AQ83" s="29">
        <v>8054.4959334533605</v>
      </c>
      <c r="AR83" s="29">
        <v>930.72078567837923</v>
      </c>
      <c r="AS83" s="29">
        <v>11125.094558968956</v>
      </c>
      <c r="AT83" s="29">
        <v>19456.394420406694</v>
      </c>
      <c r="AU83" s="29">
        <v>428.85808481211285</v>
      </c>
      <c r="AV83" s="29">
        <v>246.31569353919326</v>
      </c>
      <c r="AW83" s="29">
        <v>101.89810237632921</v>
      </c>
      <c r="AX83" s="29">
        <v>43865.014931102334</v>
      </c>
      <c r="AY83" s="29">
        <v>36497.513206131909</v>
      </c>
      <c r="AZ83" s="29">
        <v>34885.93041639978</v>
      </c>
      <c r="BA83" s="29">
        <v>15.394930735371149</v>
      </c>
      <c r="BB83" s="29">
        <v>98233.900681969608</v>
      </c>
      <c r="BC83" s="29">
        <v>16131.327052533905</v>
      </c>
      <c r="BD83" s="29">
        <v>23674.570544439146</v>
      </c>
      <c r="BE83" s="29">
        <v>14411.039963675748</v>
      </c>
      <c r="BF83" s="29">
        <v>339.87062609965318</v>
      </c>
      <c r="BG83" s="29">
        <v>38601.304945647942</v>
      </c>
      <c r="BH83" s="29">
        <v>75274.750761681964</v>
      </c>
      <c r="BI83" s="29">
        <v>3820.1856133384586</v>
      </c>
      <c r="BJ83" s="29">
        <v>48587.657921795202</v>
      </c>
      <c r="BK83" s="29">
        <v>1438.9474344729197</v>
      </c>
      <c r="BL83" s="29">
        <v>425883.99330662255</v>
      </c>
      <c r="BM83" s="29">
        <v>93324.073538935161</v>
      </c>
      <c r="BN83" s="29">
        <v>32537.173359788128</v>
      </c>
      <c r="BO83" s="29">
        <v>17743.204834951481</v>
      </c>
      <c r="BP83" s="29">
        <v>13544.376140038006</v>
      </c>
      <c r="BQ83" s="29">
        <v>886.41156799774092</v>
      </c>
      <c r="BR83" s="29">
        <v>1626.756383336809</v>
      </c>
      <c r="BS83" s="29">
        <v>0</v>
      </c>
      <c r="BT83" s="59">
        <f t="shared" si="5"/>
        <v>2159461.2797445823</v>
      </c>
      <c r="BU83" s="29">
        <v>486875.58509171515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14473.513743830183</v>
      </c>
      <c r="CE83" s="29">
        <v>0</v>
      </c>
      <c r="CF83" s="29">
        <v>11553.757260629913</v>
      </c>
      <c r="CG83" s="29">
        <v>0</v>
      </c>
      <c r="CH83" s="29">
        <v>-106297.64860725487</v>
      </c>
      <c r="CI83" s="29">
        <v>1216411.6087391181</v>
      </c>
      <c r="CJ83" s="38">
        <f t="shared" si="6"/>
        <v>3782478.0959726209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16</v>
      </c>
      <c r="B84" s="29" t="s">
        <v>133</v>
      </c>
      <c r="C84" s="29">
        <v>473595.37990728993</v>
      </c>
      <c r="D84" s="29">
        <v>10029.932610567326</v>
      </c>
      <c r="E84" s="29">
        <v>177366.9223885191</v>
      </c>
      <c r="F84" s="29">
        <v>67812.034021471452</v>
      </c>
      <c r="G84" s="29">
        <v>122189.50615817895</v>
      </c>
      <c r="H84" s="29">
        <v>745.1927030872348</v>
      </c>
      <c r="I84" s="29">
        <v>5631.1747482466781</v>
      </c>
      <c r="J84" s="29">
        <v>4826.8406730183224</v>
      </c>
      <c r="K84" s="29">
        <v>509.29305069011798</v>
      </c>
      <c r="L84" s="29">
        <v>159276.81399448329</v>
      </c>
      <c r="M84" s="29">
        <v>15448.826142436883</v>
      </c>
      <c r="N84" s="29">
        <v>6107.1621501910013</v>
      </c>
      <c r="O84" s="29">
        <v>13545.341941704664</v>
      </c>
      <c r="P84" s="29">
        <v>505840.50437147013</v>
      </c>
      <c r="Q84" s="29">
        <v>5618.9637057787841</v>
      </c>
      <c r="R84" s="29">
        <v>27579.162917323731</v>
      </c>
      <c r="S84" s="29">
        <v>1980.3652195238842</v>
      </c>
      <c r="T84" s="29">
        <v>1517.1464791689441</v>
      </c>
      <c r="U84" s="29">
        <v>26929.818712196502</v>
      </c>
      <c r="V84" s="29">
        <v>2218.3614396949183</v>
      </c>
      <c r="W84" s="29">
        <v>1518.1827474312306</v>
      </c>
      <c r="X84" s="29">
        <v>6205.4268121412124</v>
      </c>
      <c r="Y84" s="29">
        <v>3839.110599594308</v>
      </c>
      <c r="Z84" s="29">
        <v>76565.512969699615</v>
      </c>
      <c r="AA84" s="29">
        <v>361.07711782090485</v>
      </c>
      <c r="AB84" s="29">
        <v>6461.8935614378879</v>
      </c>
      <c r="AC84" s="29">
        <v>286210.16367623518</v>
      </c>
      <c r="AD84" s="29">
        <v>31199.801025162571</v>
      </c>
      <c r="AE84" s="29">
        <v>17508.492008495054</v>
      </c>
      <c r="AF84" s="29">
        <v>8901.8268216154611</v>
      </c>
      <c r="AG84" s="29">
        <v>354279.69095608004</v>
      </c>
      <c r="AH84" s="29">
        <v>339348.4140866496</v>
      </c>
      <c r="AI84" s="29">
        <v>1352375.7662170494</v>
      </c>
      <c r="AJ84" s="29">
        <v>20666.375049318274</v>
      </c>
      <c r="AK84" s="29">
        <v>811.56609188224411</v>
      </c>
      <c r="AL84" s="29">
        <v>6044.359184156966</v>
      </c>
      <c r="AM84" s="29">
        <v>619.21216611477951</v>
      </c>
      <c r="AN84" s="29">
        <v>2567.2175722817583</v>
      </c>
      <c r="AO84" s="29">
        <v>464.0209906434925</v>
      </c>
      <c r="AP84" s="29">
        <v>2989.6581412398309</v>
      </c>
      <c r="AQ84" s="29">
        <v>4095.1757069416826</v>
      </c>
      <c r="AR84" s="29">
        <v>784.14621983149391</v>
      </c>
      <c r="AS84" s="29">
        <v>329.10139575334921</v>
      </c>
      <c r="AT84" s="29">
        <v>1803.6748234298832</v>
      </c>
      <c r="AU84" s="29">
        <v>4150.7277661126736</v>
      </c>
      <c r="AV84" s="29">
        <v>1797.8022495186672</v>
      </c>
      <c r="AW84" s="29">
        <v>524.7665514123745</v>
      </c>
      <c r="AX84" s="29">
        <v>6457.8052873753741</v>
      </c>
      <c r="AY84" s="29">
        <v>3370.4799800843193</v>
      </c>
      <c r="AZ84" s="29">
        <v>715.06020852751612</v>
      </c>
      <c r="BA84" s="29">
        <v>289.20986562248635</v>
      </c>
      <c r="BB84" s="29">
        <v>1020.4645944862527</v>
      </c>
      <c r="BC84" s="29">
        <v>1075.9888512916466</v>
      </c>
      <c r="BD84" s="29">
        <v>1515.0080848042298</v>
      </c>
      <c r="BE84" s="29">
        <v>550.62005423915423</v>
      </c>
      <c r="BF84" s="29">
        <v>244.28845047547472</v>
      </c>
      <c r="BG84" s="29">
        <v>9213.6579902912526</v>
      </c>
      <c r="BH84" s="29">
        <v>137047.34964825961</v>
      </c>
      <c r="BI84" s="29">
        <v>269.34170510494243</v>
      </c>
      <c r="BJ84" s="29">
        <v>11333.603704284895</v>
      </c>
      <c r="BK84" s="29">
        <v>231.05727450542486</v>
      </c>
      <c r="BL84" s="29">
        <v>7454.8187613558675</v>
      </c>
      <c r="BM84" s="29">
        <v>9207.9253365867735</v>
      </c>
      <c r="BN84" s="29">
        <v>3654.2001986987189</v>
      </c>
      <c r="BO84" s="29">
        <v>3342.4483266807761</v>
      </c>
      <c r="BP84" s="29">
        <v>1613.564671752642</v>
      </c>
      <c r="BQ84" s="29">
        <v>601.31405540208004</v>
      </c>
      <c r="BR84" s="29">
        <v>1571.7774398985268</v>
      </c>
      <c r="BS84" s="29">
        <v>0</v>
      </c>
      <c r="BT84" s="59">
        <f t="shared" si="5"/>
        <v>4361971.8903328199</v>
      </c>
      <c r="BU84" s="29">
        <v>1976643.5143947164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1159072.1145731513</v>
      </c>
      <c r="CI84" s="29">
        <v>6240260.4455669774</v>
      </c>
      <c r="CJ84" s="38">
        <f t="shared" si="6"/>
        <v>13737947.964867666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17</v>
      </c>
      <c r="B85" s="29" t="s">
        <v>134</v>
      </c>
      <c r="C85" s="29">
        <v>1810789.7300869299</v>
      </c>
      <c r="D85" s="29">
        <v>466.97350213927763</v>
      </c>
      <c r="E85" s="29">
        <v>2975.7649956049036</v>
      </c>
      <c r="F85" s="29">
        <v>515387.1311503778</v>
      </c>
      <c r="G85" s="29">
        <v>1663542.0500705675</v>
      </c>
      <c r="H85" s="29">
        <v>581634.6100817991</v>
      </c>
      <c r="I85" s="29">
        <v>179610.50041653129</v>
      </c>
      <c r="J85" s="29">
        <v>400560.46068109223</v>
      </c>
      <c r="K85" s="29">
        <v>174633.40865284135</v>
      </c>
      <c r="L85" s="29">
        <v>298503.48619859223</v>
      </c>
      <c r="M85" s="29">
        <v>8103907.6058568088</v>
      </c>
      <c r="N85" s="29">
        <v>3359819.9799872143</v>
      </c>
      <c r="O85" s="29">
        <v>2900311.7337288917</v>
      </c>
      <c r="P85" s="29">
        <v>477822.32517986343</v>
      </c>
      <c r="Q85" s="29">
        <v>236780.93010675284</v>
      </c>
      <c r="R85" s="29">
        <v>427845.17592079774</v>
      </c>
      <c r="S85" s="29">
        <v>284004.05229942576</v>
      </c>
      <c r="T85" s="29">
        <v>238068.93728504368</v>
      </c>
      <c r="U85" s="29">
        <v>908202.61709047831</v>
      </c>
      <c r="V85" s="29">
        <v>66311.942318279529</v>
      </c>
      <c r="W85" s="29">
        <v>77302.560610377186</v>
      </c>
      <c r="X85" s="29">
        <v>1796524.0966928101</v>
      </c>
      <c r="Y85" s="29">
        <v>113312.89883192838</v>
      </c>
      <c r="Z85" s="29">
        <v>142969.8952030915</v>
      </c>
      <c r="AA85" s="29">
        <v>594.4379901499475</v>
      </c>
      <c r="AB85" s="29">
        <v>67175.153033175375</v>
      </c>
      <c r="AC85" s="29">
        <v>760942.35187002108</v>
      </c>
      <c r="AD85" s="29">
        <v>79029.762030006474</v>
      </c>
      <c r="AE85" s="29">
        <v>252432.09590657882</v>
      </c>
      <c r="AF85" s="29">
        <v>87423.212546359384</v>
      </c>
      <c r="AG85" s="29">
        <v>168370.52042995649</v>
      </c>
      <c r="AH85" s="29">
        <v>15318.264930395635</v>
      </c>
      <c r="AI85" s="29">
        <v>1290.4165745103728</v>
      </c>
      <c r="AJ85" s="29">
        <v>54970.445678378215</v>
      </c>
      <c r="AK85" s="29">
        <v>7569.3803750120805</v>
      </c>
      <c r="AL85" s="29">
        <v>106388.05190292734</v>
      </c>
      <c r="AM85" s="29">
        <v>43453.440957128245</v>
      </c>
      <c r="AN85" s="29">
        <v>182632.48254735972</v>
      </c>
      <c r="AO85" s="29">
        <v>107014.97974421861</v>
      </c>
      <c r="AP85" s="29">
        <v>42018.343585437353</v>
      </c>
      <c r="AQ85" s="29">
        <v>31694.936077558184</v>
      </c>
      <c r="AR85" s="29">
        <v>8283.7700060938678</v>
      </c>
      <c r="AS85" s="29">
        <v>4255.9767966355494</v>
      </c>
      <c r="AT85" s="29">
        <v>1857.932782505206</v>
      </c>
      <c r="AU85" s="29">
        <v>17794.096995303775</v>
      </c>
      <c r="AV85" s="29">
        <v>6794.031161398696</v>
      </c>
      <c r="AW85" s="29">
        <v>32.486141358103126</v>
      </c>
      <c r="AX85" s="29">
        <v>44002.05629222258</v>
      </c>
      <c r="AY85" s="29">
        <v>37080.569338753536</v>
      </c>
      <c r="AZ85" s="29">
        <v>724261.06607826473</v>
      </c>
      <c r="BA85" s="29">
        <v>91.170024027250903</v>
      </c>
      <c r="BB85" s="29">
        <v>6731.7025509990144</v>
      </c>
      <c r="BC85" s="29">
        <v>97793.903601599624</v>
      </c>
      <c r="BD85" s="29">
        <v>50190.086122528141</v>
      </c>
      <c r="BE85" s="29">
        <v>18165.446037153164</v>
      </c>
      <c r="BF85" s="29">
        <v>299.88065679218204</v>
      </c>
      <c r="BG85" s="29">
        <v>618553.40739220579</v>
      </c>
      <c r="BH85" s="29">
        <v>185246.26486739449</v>
      </c>
      <c r="BI85" s="29">
        <v>8365.1963235658804</v>
      </c>
      <c r="BJ85" s="29">
        <v>205730.55438653607</v>
      </c>
      <c r="BK85" s="29">
        <v>1730.9944528777555</v>
      </c>
      <c r="BL85" s="29">
        <v>1088840.5338953892</v>
      </c>
      <c r="BM85" s="29">
        <v>153453.31543228781</v>
      </c>
      <c r="BN85" s="29">
        <v>41043.71619254884</v>
      </c>
      <c r="BO85" s="29">
        <v>25919.504568356628</v>
      </c>
      <c r="BP85" s="29">
        <v>26599.677254449278</v>
      </c>
      <c r="BQ85" s="29">
        <v>5758.6776425865601</v>
      </c>
      <c r="BR85" s="29">
        <v>333275.63870415319</v>
      </c>
      <c r="BS85" s="29">
        <v>0</v>
      </c>
      <c r="BT85" s="59">
        <f t="shared" si="5"/>
        <v>30481758.798825417</v>
      </c>
      <c r="BU85" s="29">
        <v>3407823.1052125562</v>
      </c>
      <c r="BV85" s="29">
        <v>0</v>
      </c>
      <c r="BW85" s="29">
        <v>247867.82961992439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9486.9075779388695</v>
      </c>
      <c r="CE85" s="29">
        <v>0</v>
      </c>
      <c r="CF85" s="29">
        <v>0</v>
      </c>
      <c r="CG85" s="29">
        <v>0</v>
      </c>
      <c r="CH85" s="29">
        <v>221154.65981366934</v>
      </c>
      <c r="CI85" s="29">
        <v>14922762.255687501</v>
      </c>
      <c r="CJ85" s="38">
        <f t="shared" si="6"/>
        <v>49290853.556737006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18</v>
      </c>
      <c r="B86" s="29" t="s">
        <v>135</v>
      </c>
      <c r="C86" s="29">
        <v>334785.29983598681</v>
      </c>
      <c r="D86" s="29">
        <v>264.84249181183935</v>
      </c>
      <c r="E86" s="29">
        <v>145.56148091424234</v>
      </c>
      <c r="F86" s="29">
        <v>5264.4708745708185</v>
      </c>
      <c r="G86" s="29">
        <v>580783.90560469264</v>
      </c>
      <c r="H86" s="29">
        <v>11556.515217155502</v>
      </c>
      <c r="I86" s="29">
        <v>7217.8664824208154</v>
      </c>
      <c r="J86" s="29">
        <v>7875.0949445634024</v>
      </c>
      <c r="K86" s="29">
        <v>34396.847186429586</v>
      </c>
      <c r="L86" s="29">
        <v>1330.6737399884576</v>
      </c>
      <c r="M86" s="29">
        <v>372660.19511081919</v>
      </c>
      <c r="N86" s="29">
        <v>7331601.8593251482</v>
      </c>
      <c r="O86" s="29">
        <v>83863.418982355972</v>
      </c>
      <c r="P86" s="29">
        <v>14900.847003621579</v>
      </c>
      <c r="Q86" s="29">
        <v>2370.9977347923468</v>
      </c>
      <c r="R86" s="29">
        <v>46510.91943232403</v>
      </c>
      <c r="S86" s="29">
        <v>104626.34278151923</v>
      </c>
      <c r="T86" s="29">
        <v>8223.1776112323696</v>
      </c>
      <c r="U86" s="29">
        <v>141482.75652659</v>
      </c>
      <c r="V86" s="29">
        <v>1450.7973133202959</v>
      </c>
      <c r="W86" s="29">
        <v>1026.3596087480666</v>
      </c>
      <c r="X86" s="29">
        <v>400148.53800511081</v>
      </c>
      <c r="Y86" s="29">
        <v>6762.0413871945602</v>
      </c>
      <c r="Z86" s="29">
        <v>11994.641475813694</v>
      </c>
      <c r="AA86" s="29">
        <v>638.23036856764281</v>
      </c>
      <c r="AB86" s="29">
        <v>11234.562971105861</v>
      </c>
      <c r="AC86" s="29">
        <v>8824.1286991164561</v>
      </c>
      <c r="AD86" s="29">
        <v>13822.637389920756</v>
      </c>
      <c r="AE86" s="29">
        <v>338414.39683176286</v>
      </c>
      <c r="AF86" s="29">
        <v>80547.305809312384</v>
      </c>
      <c r="AG86" s="29">
        <v>5722.2067975552027</v>
      </c>
      <c r="AH86" s="29">
        <v>3812.3443529186607</v>
      </c>
      <c r="AI86" s="29">
        <v>223.98082398240058</v>
      </c>
      <c r="AJ86" s="29">
        <v>13697.860595082213</v>
      </c>
      <c r="AK86" s="29">
        <v>2878.1357268587576</v>
      </c>
      <c r="AL86" s="29">
        <v>46928.262468329893</v>
      </c>
      <c r="AM86" s="29">
        <v>42404.270802672589</v>
      </c>
      <c r="AN86" s="29">
        <v>200787.308618746</v>
      </c>
      <c r="AO86" s="29">
        <v>269990.45521336078</v>
      </c>
      <c r="AP86" s="29">
        <v>66152.903666512939</v>
      </c>
      <c r="AQ86" s="29">
        <v>59729.851255173213</v>
      </c>
      <c r="AR86" s="29">
        <v>2376.6864912302417</v>
      </c>
      <c r="AS86" s="29">
        <v>2257.2834869417266</v>
      </c>
      <c r="AT86" s="29">
        <v>3568.4678895653187</v>
      </c>
      <c r="AU86" s="29">
        <v>27975.108096236796</v>
      </c>
      <c r="AV86" s="29">
        <v>789.83972553017156</v>
      </c>
      <c r="AW86" s="29">
        <v>62.061883768088748</v>
      </c>
      <c r="AX86" s="29">
        <v>81397.460704201352</v>
      </c>
      <c r="AY86" s="29">
        <v>44767.93751285741</v>
      </c>
      <c r="AZ86" s="29">
        <v>1096259.2719559679</v>
      </c>
      <c r="BA86" s="29">
        <v>1083.9873658575727</v>
      </c>
      <c r="BB86" s="29">
        <v>7850.0170046864823</v>
      </c>
      <c r="BC86" s="29">
        <v>322403.59340824146</v>
      </c>
      <c r="BD86" s="29">
        <v>114945.29194537718</v>
      </c>
      <c r="BE86" s="29">
        <v>9003.5204399547874</v>
      </c>
      <c r="BF86" s="29">
        <v>165.06709457470222</v>
      </c>
      <c r="BG86" s="29">
        <v>36046.817449760616</v>
      </c>
      <c r="BH86" s="29">
        <v>439696.79323772079</v>
      </c>
      <c r="BI86" s="29">
        <v>97828.82997560197</v>
      </c>
      <c r="BJ86" s="29">
        <v>429349.68209231016</v>
      </c>
      <c r="BK86" s="29">
        <v>1160.3241289954037</v>
      </c>
      <c r="BL86" s="29">
        <v>7079302.714690432</v>
      </c>
      <c r="BM86" s="29">
        <v>1383481.042502542</v>
      </c>
      <c r="BN86" s="29">
        <v>11693.80383590806</v>
      </c>
      <c r="BO86" s="29">
        <v>4801.1387886170687</v>
      </c>
      <c r="BP86" s="29">
        <v>16301.223562986204</v>
      </c>
      <c r="BQ86" s="29">
        <v>1308.3484085877758</v>
      </c>
      <c r="BR86" s="29">
        <v>3801.9627127303356</v>
      </c>
      <c r="BS86" s="29">
        <v>0</v>
      </c>
      <c r="BT86" s="59">
        <f t="shared" si="5"/>
        <v>21896731.08893929</v>
      </c>
      <c r="BU86" s="29">
        <v>4487180.5516127879</v>
      </c>
      <c r="BV86" s="29">
        <v>0</v>
      </c>
      <c r="BW86" s="29">
        <v>2715222.9375848975</v>
      </c>
      <c r="BX86" s="29">
        <v>0</v>
      </c>
      <c r="BY86" s="29">
        <v>0</v>
      </c>
      <c r="BZ86" s="29">
        <v>14664.832035531444</v>
      </c>
      <c r="CA86" s="29">
        <v>4407.6284497614688</v>
      </c>
      <c r="CB86" s="29">
        <v>0</v>
      </c>
      <c r="CC86" s="29">
        <v>0</v>
      </c>
      <c r="CD86" s="29">
        <v>38863.957149526941</v>
      </c>
      <c r="CE86" s="29">
        <v>0</v>
      </c>
      <c r="CF86" s="29">
        <v>9444640</v>
      </c>
      <c r="CG86" s="29">
        <v>0</v>
      </c>
      <c r="CH86" s="29">
        <v>1569907.6225856333</v>
      </c>
      <c r="CI86" s="29">
        <v>15878046.486233985</v>
      </c>
      <c r="CJ86" s="38">
        <f t="shared" si="6"/>
        <v>56049665.104591414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19</v>
      </c>
      <c r="B87" s="29" t="s">
        <v>136</v>
      </c>
      <c r="C87" s="29">
        <v>88429.119354654671</v>
      </c>
      <c r="D87" s="29">
        <v>966.03101753047736</v>
      </c>
      <c r="E87" s="29">
        <v>4337.2261762366015</v>
      </c>
      <c r="F87" s="29">
        <v>63358.772176071368</v>
      </c>
      <c r="G87" s="29">
        <v>1404878.8572461715</v>
      </c>
      <c r="H87" s="29">
        <v>159115.47116698342</v>
      </c>
      <c r="I87" s="29">
        <v>91474.20050872532</v>
      </c>
      <c r="J87" s="29">
        <v>157078.37062854823</v>
      </c>
      <c r="K87" s="29">
        <v>72456.301430364168</v>
      </c>
      <c r="L87" s="29">
        <v>7871.2048444541488</v>
      </c>
      <c r="M87" s="29">
        <v>619376.73854812887</v>
      </c>
      <c r="N87" s="29">
        <v>453250.38659872673</v>
      </c>
      <c r="O87" s="29">
        <v>1470881.4690918189</v>
      </c>
      <c r="P87" s="29">
        <v>177120.12846330888</v>
      </c>
      <c r="Q87" s="29">
        <v>110354.06027984421</v>
      </c>
      <c r="R87" s="29">
        <v>379088.21443477325</v>
      </c>
      <c r="S87" s="29">
        <v>360778.26205995196</v>
      </c>
      <c r="T87" s="29">
        <v>183953.51611665072</v>
      </c>
      <c r="U87" s="29">
        <v>1084787.9500949793</v>
      </c>
      <c r="V87" s="29">
        <v>53638.762320874237</v>
      </c>
      <c r="W87" s="29">
        <v>125101.99227890195</v>
      </c>
      <c r="X87" s="29">
        <v>818263.32171984995</v>
      </c>
      <c r="Y87" s="29">
        <v>192090.56417341702</v>
      </c>
      <c r="Z87" s="29">
        <v>32981.594350890817</v>
      </c>
      <c r="AA87" s="29">
        <v>2370.4692591164958</v>
      </c>
      <c r="AB87" s="29">
        <v>50281.025515743895</v>
      </c>
      <c r="AC87" s="29">
        <v>2513225.7241802951</v>
      </c>
      <c r="AD87" s="29">
        <v>1905240.7066389208</v>
      </c>
      <c r="AE87" s="29">
        <v>2185170.08108482</v>
      </c>
      <c r="AF87" s="29">
        <v>519886.15896838572</v>
      </c>
      <c r="AG87" s="29">
        <v>129872.72770731272</v>
      </c>
      <c r="AH87" s="29">
        <v>5557.1155834364254</v>
      </c>
      <c r="AI87" s="29">
        <v>15529.298602925284</v>
      </c>
      <c r="AJ87" s="29">
        <v>72724.870489895111</v>
      </c>
      <c r="AK87" s="29">
        <v>19860.042577461751</v>
      </c>
      <c r="AL87" s="29">
        <v>39292.436026231851</v>
      </c>
      <c r="AM87" s="29">
        <v>19665.833436270248</v>
      </c>
      <c r="AN87" s="29">
        <v>64827.206614241732</v>
      </c>
      <c r="AO87" s="29">
        <v>46647.274855283773</v>
      </c>
      <c r="AP87" s="29">
        <v>62786.941608784429</v>
      </c>
      <c r="AQ87" s="29">
        <v>10662.094517745205</v>
      </c>
      <c r="AR87" s="29">
        <v>4414.3741621580875</v>
      </c>
      <c r="AS87" s="29">
        <v>9540.0032901870236</v>
      </c>
      <c r="AT87" s="29">
        <v>2463.7260684691182</v>
      </c>
      <c r="AU87" s="29">
        <v>3264.8405476236721</v>
      </c>
      <c r="AV87" s="29">
        <v>21718.701606642502</v>
      </c>
      <c r="AW87" s="29">
        <v>12983.538590044951</v>
      </c>
      <c r="AX87" s="29">
        <v>57088.84542526149</v>
      </c>
      <c r="AY87" s="29">
        <v>38422.392326461319</v>
      </c>
      <c r="AZ87" s="29">
        <v>67103.370193438823</v>
      </c>
      <c r="BA87" s="29">
        <v>286.04338697777183</v>
      </c>
      <c r="BB87" s="29">
        <v>4883.7880384590826</v>
      </c>
      <c r="BC87" s="29">
        <v>21748.055233867202</v>
      </c>
      <c r="BD87" s="29">
        <v>19065.339726988113</v>
      </c>
      <c r="BE87" s="29">
        <v>3140.1344469144888</v>
      </c>
      <c r="BF87" s="29">
        <v>2818.8121354215464</v>
      </c>
      <c r="BG87" s="29">
        <v>138037.58832431806</v>
      </c>
      <c r="BH87" s="29">
        <v>229063.12822413637</v>
      </c>
      <c r="BI87" s="29">
        <v>15355.723631905599</v>
      </c>
      <c r="BJ87" s="29">
        <v>128653.21175882196</v>
      </c>
      <c r="BK87" s="29">
        <v>2505.614083540152</v>
      </c>
      <c r="BL87" s="29">
        <v>311309.54856300919</v>
      </c>
      <c r="BM87" s="29">
        <v>164946.516842543</v>
      </c>
      <c r="BN87" s="29">
        <v>86959.332380871594</v>
      </c>
      <c r="BO87" s="29">
        <v>51742.642675182957</v>
      </c>
      <c r="BP87" s="29">
        <v>51526.377165628794</v>
      </c>
      <c r="BQ87" s="29">
        <v>27013.673050073834</v>
      </c>
      <c r="BR87" s="29">
        <v>8341.7287440617511</v>
      </c>
      <c r="BS87" s="29">
        <v>0</v>
      </c>
      <c r="BT87" s="59">
        <f t="shared" si="5"/>
        <v>17259629.573371742</v>
      </c>
      <c r="BU87" s="29">
        <v>1126013.7666513487</v>
      </c>
      <c r="BV87" s="29">
        <v>0</v>
      </c>
      <c r="BW87" s="29">
        <v>130448.67358233732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216302.94232696181</v>
      </c>
      <c r="CE87" s="29">
        <v>0</v>
      </c>
      <c r="CF87" s="29">
        <v>0</v>
      </c>
      <c r="CG87" s="29">
        <v>0</v>
      </c>
      <c r="CH87" s="29">
        <v>49730.573630464445</v>
      </c>
      <c r="CI87" s="29">
        <v>4712634.5257568955</v>
      </c>
      <c r="CJ87" s="38">
        <f t="shared" si="6"/>
        <v>23494760.055319749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20</v>
      </c>
      <c r="B88" s="29" t="s">
        <v>137</v>
      </c>
      <c r="C88" s="29">
        <v>44967.019142821373</v>
      </c>
      <c r="D88" s="29">
        <v>111.98997785867756</v>
      </c>
      <c r="E88" s="29">
        <v>273.57982753247512</v>
      </c>
      <c r="F88" s="29">
        <v>60148.409830321019</v>
      </c>
      <c r="G88" s="29">
        <v>224913.99234291885</v>
      </c>
      <c r="H88" s="29">
        <v>14407.469026933142</v>
      </c>
      <c r="I88" s="29">
        <v>138848.06182124768</v>
      </c>
      <c r="J88" s="29">
        <v>14652.036765693476</v>
      </c>
      <c r="K88" s="29">
        <v>4277.7701243760721</v>
      </c>
      <c r="L88" s="29">
        <v>1426.2741778463153</v>
      </c>
      <c r="M88" s="29">
        <v>160318.78253387206</v>
      </c>
      <c r="N88" s="29">
        <v>150294.99368333197</v>
      </c>
      <c r="O88" s="29">
        <v>200876.94950236459</v>
      </c>
      <c r="P88" s="29">
        <v>843160.14292923163</v>
      </c>
      <c r="Q88" s="29">
        <v>20404.743914737268</v>
      </c>
      <c r="R88" s="29">
        <v>208759.1663964451</v>
      </c>
      <c r="S88" s="29">
        <v>36481.735029920812</v>
      </c>
      <c r="T88" s="29">
        <v>259300.84572912479</v>
      </c>
      <c r="U88" s="29">
        <v>396251.96526317939</v>
      </c>
      <c r="V88" s="29">
        <v>25323.424873988937</v>
      </c>
      <c r="W88" s="29">
        <v>59894.006461117999</v>
      </c>
      <c r="X88" s="29">
        <v>156082.62686760328</v>
      </c>
      <c r="Y88" s="29">
        <v>480113.12387732649</v>
      </c>
      <c r="Z88" s="29">
        <v>13877.873584898307</v>
      </c>
      <c r="AA88" s="29">
        <v>332.48530880946748</v>
      </c>
      <c r="AB88" s="29">
        <v>26646.504436490242</v>
      </c>
      <c r="AC88" s="29">
        <v>3459326.6479935665</v>
      </c>
      <c r="AD88" s="29">
        <v>48591.845333338424</v>
      </c>
      <c r="AE88" s="29">
        <v>160834.09995667092</v>
      </c>
      <c r="AF88" s="29">
        <v>33642.15598078286</v>
      </c>
      <c r="AG88" s="29">
        <v>38254.077988331257</v>
      </c>
      <c r="AH88" s="29">
        <v>1598.7966393646097</v>
      </c>
      <c r="AI88" s="29">
        <v>6229.65824209742</v>
      </c>
      <c r="AJ88" s="29">
        <v>7560.0836032318539</v>
      </c>
      <c r="AK88" s="29">
        <v>1922.1148912686695</v>
      </c>
      <c r="AL88" s="29">
        <v>19845.926630810551</v>
      </c>
      <c r="AM88" s="29">
        <v>4186.4529637115038</v>
      </c>
      <c r="AN88" s="29">
        <v>5884.3889008944579</v>
      </c>
      <c r="AO88" s="29">
        <v>10476.972199613801</v>
      </c>
      <c r="AP88" s="29">
        <v>16120.980929317668</v>
      </c>
      <c r="AQ88" s="29">
        <v>3912.75812536384</v>
      </c>
      <c r="AR88" s="29">
        <v>1260.9323108827723</v>
      </c>
      <c r="AS88" s="29">
        <v>1754.258256274079</v>
      </c>
      <c r="AT88" s="29">
        <v>591.01397173902842</v>
      </c>
      <c r="AU88" s="29">
        <v>2279.169208363262</v>
      </c>
      <c r="AV88" s="29">
        <v>343.02945670945923</v>
      </c>
      <c r="AW88" s="29">
        <v>50.955791395686873</v>
      </c>
      <c r="AX88" s="29">
        <v>12523.787566123912</v>
      </c>
      <c r="AY88" s="29">
        <v>19667.158021016745</v>
      </c>
      <c r="AZ88" s="29">
        <v>30610.583094186157</v>
      </c>
      <c r="BA88" s="29">
        <v>20.256321376319175</v>
      </c>
      <c r="BB88" s="29">
        <v>2166.6059090049666</v>
      </c>
      <c r="BC88" s="29">
        <v>11744.473699387592</v>
      </c>
      <c r="BD88" s="29">
        <v>10246.225243734882</v>
      </c>
      <c r="BE88" s="29">
        <v>1606.4358009890225</v>
      </c>
      <c r="BF88" s="29">
        <v>224.91591946506284</v>
      </c>
      <c r="BG88" s="29">
        <v>7529.4915993842751</v>
      </c>
      <c r="BH88" s="29">
        <v>18706.949128181179</v>
      </c>
      <c r="BI88" s="29">
        <v>1474.9118441425344</v>
      </c>
      <c r="BJ88" s="29">
        <v>7648.651553230281</v>
      </c>
      <c r="BK88" s="29">
        <v>659.91241820620382</v>
      </c>
      <c r="BL88" s="29">
        <v>81877.813095871927</v>
      </c>
      <c r="BM88" s="29">
        <v>14566.558184922684</v>
      </c>
      <c r="BN88" s="29">
        <v>2769.2788137623675</v>
      </c>
      <c r="BO88" s="29">
        <v>1962.1151224047544</v>
      </c>
      <c r="BP88" s="29">
        <v>10806.096006780046</v>
      </c>
      <c r="BQ88" s="29">
        <v>2177.7785351836742</v>
      </c>
      <c r="BR88" s="29">
        <v>1893.9682364599207</v>
      </c>
      <c r="BS88" s="29">
        <v>0</v>
      </c>
      <c r="BT88" s="59">
        <f t="shared" si="5"/>
        <v>7607696.2589175375</v>
      </c>
      <c r="BU88" s="29">
        <v>897039.48522925377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65555.922703687305</v>
      </c>
      <c r="CE88" s="29">
        <v>0</v>
      </c>
      <c r="CF88" s="29">
        <v>0</v>
      </c>
      <c r="CG88" s="29">
        <v>0</v>
      </c>
      <c r="CH88" s="29">
        <v>14038.744622709663</v>
      </c>
      <c r="CI88" s="29">
        <v>2407046.6562645547</v>
      </c>
      <c r="CJ88" s="38">
        <f t="shared" si="6"/>
        <v>10991377.067737741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21</v>
      </c>
      <c r="B89" s="29" t="s">
        <v>138</v>
      </c>
      <c r="C89" s="29">
        <v>9667.8094719388064</v>
      </c>
      <c r="D89" s="29">
        <v>53.974678324378985</v>
      </c>
      <c r="E89" s="29">
        <v>275.75142851978961</v>
      </c>
      <c r="F89" s="29">
        <v>18751.616040648958</v>
      </c>
      <c r="G89" s="29">
        <v>46781.112862035872</v>
      </c>
      <c r="H89" s="29">
        <v>24893.95913171372</v>
      </c>
      <c r="I89" s="29">
        <v>153561.74958008443</v>
      </c>
      <c r="J89" s="29">
        <v>26418.889925554646</v>
      </c>
      <c r="K89" s="29">
        <v>4237.7032742578021</v>
      </c>
      <c r="L89" s="29">
        <v>5355.3962170417763</v>
      </c>
      <c r="M89" s="29">
        <v>104162.0035737047</v>
      </c>
      <c r="N89" s="29">
        <v>49772.322288464915</v>
      </c>
      <c r="O89" s="29">
        <v>445190.89354453224</v>
      </c>
      <c r="P89" s="29">
        <v>99826.102431637701</v>
      </c>
      <c r="Q89" s="29">
        <v>640259.98949853797</v>
      </c>
      <c r="R89" s="29">
        <v>2699590.1119115059</v>
      </c>
      <c r="S89" s="29">
        <v>195499.22125588128</v>
      </c>
      <c r="T89" s="29">
        <v>236716.37275319028</v>
      </c>
      <c r="U89" s="29">
        <v>2204279.192051298</v>
      </c>
      <c r="V89" s="29">
        <v>263583.33533037856</v>
      </c>
      <c r="W89" s="29">
        <v>172776.73242361625</v>
      </c>
      <c r="X89" s="29">
        <v>475580.75226039393</v>
      </c>
      <c r="Y89" s="29">
        <v>436263.71733308537</v>
      </c>
      <c r="Z89" s="29">
        <v>5440.293935650534</v>
      </c>
      <c r="AA89" s="29">
        <v>321.25676357962624</v>
      </c>
      <c r="AB89" s="29">
        <v>5217.1632868561346</v>
      </c>
      <c r="AC89" s="29">
        <v>2386657.4397814795</v>
      </c>
      <c r="AD89" s="29">
        <v>181657.97666862851</v>
      </c>
      <c r="AE89" s="29">
        <v>158223.80360684809</v>
      </c>
      <c r="AF89" s="29">
        <v>21502.096117121058</v>
      </c>
      <c r="AG89" s="29">
        <v>56251.910050748964</v>
      </c>
      <c r="AH89" s="29">
        <v>572.27416221057456</v>
      </c>
      <c r="AI89" s="29">
        <v>981.77630301057729</v>
      </c>
      <c r="AJ89" s="29">
        <v>2771.1484797631151</v>
      </c>
      <c r="AK89" s="29">
        <v>936.91853432093012</v>
      </c>
      <c r="AL89" s="29">
        <v>3360.3324494968315</v>
      </c>
      <c r="AM89" s="29">
        <v>2186.8465353797019</v>
      </c>
      <c r="AN89" s="29">
        <v>2386.2490634249734</v>
      </c>
      <c r="AO89" s="29">
        <v>4287.9967178929883</v>
      </c>
      <c r="AP89" s="29">
        <v>7663.0354919563742</v>
      </c>
      <c r="AQ89" s="29">
        <v>1463.0547130719519</v>
      </c>
      <c r="AR89" s="29">
        <v>538.57668540079612</v>
      </c>
      <c r="AS89" s="29">
        <v>943.83173733878061</v>
      </c>
      <c r="AT89" s="29">
        <v>301.12798173984288</v>
      </c>
      <c r="AU89" s="29">
        <v>412.91242813178144</v>
      </c>
      <c r="AV89" s="29">
        <v>89.122323839541636</v>
      </c>
      <c r="AW89" s="29">
        <v>15.854725258266839</v>
      </c>
      <c r="AX89" s="29">
        <v>3962.5444965344059</v>
      </c>
      <c r="AY89" s="29">
        <v>6081.3348882677419</v>
      </c>
      <c r="AZ89" s="29">
        <v>4818.9047300377715</v>
      </c>
      <c r="BA89" s="29">
        <v>24.587733290048249</v>
      </c>
      <c r="BB89" s="29">
        <v>741.49624706858594</v>
      </c>
      <c r="BC89" s="29">
        <v>819.2251375926603</v>
      </c>
      <c r="BD89" s="29">
        <v>22577.684343109824</v>
      </c>
      <c r="BE89" s="29">
        <v>399.11528040443244</v>
      </c>
      <c r="BF89" s="29">
        <v>166.99619987129662</v>
      </c>
      <c r="BG89" s="29">
        <v>3953.0835483445971</v>
      </c>
      <c r="BH89" s="29">
        <v>40657.814910244284</v>
      </c>
      <c r="BI89" s="29">
        <v>362.70091601788363</v>
      </c>
      <c r="BJ89" s="29">
        <v>12918.821602568445</v>
      </c>
      <c r="BK89" s="29">
        <v>258.17024628147732</v>
      </c>
      <c r="BL89" s="29">
        <v>5552.5408841189119</v>
      </c>
      <c r="BM89" s="29">
        <v>6362.0882815006025</v>
      </c>
      <c r="BN89" s="29">
        <v>2803.5099659508533</v>
      </c>
      <c r="BO89" s="29">
        <v>2130.2283436739253</v>
      </c>
      <c r="BP89" s="29">
        <v>3721.5129782551844</v>
      </c>
      <c r="BQ89" s="29">
        <v>4476.9440487729553</v>
      </c>
      <c r="BR89" s="29">
        <v>796.86529054659275</v>
      </c>
      <c r="BS89" s="29">
        <v>0</v>
      </c>
      <c r="BT89" s="59">
        <f t="shared" si="5"/>
        <v>11281267.877881944</v>
      </c>
      <c r="BU89" s="29">
        <v>65379.976742828076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118.65996770236627</v>
      </c>
      <c r="CD89" s="29">
        <v>21039.213922623851</v>
      </c>
      <c r="CE89" s="29">
        <v>0</v>
      </c>
      <c r="CF89" s="29">
        <v>0</v>
      </c>
      <c r="CG89" s="29">
        <v>0</v>
      </c>
      <c r="CH89" s="29">
        <v>45560.270635956891</v>
      </c>
      <c r="CI89" s="29">
        <v>4093868.8353793346</v>
      </c>
      <c r="CJ89" s="38">
        <f t="shared" si="6"/>
        <v>15507234.834530389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22</v>
      </c>
      <c r="B90" s="29" t="s">
        <v>139</v>
      </c>
      <c r="C90" s="29">
        <v>119995.66071461583</v>
      </c>
      <c r="D90" s="29">
        <v>3035.1639363001627</v>
      </c>
      <c r="E90" s="29">
        <v>2624.4599183896107</v>
      </c>
      <c r="F90" s="29">
        <v>39800.042586368094</v>
      </c>
      <c r="G90" s="29">
        <v>1142277.2386097861</v>
      </c>
      <c r="H90" s="29">
        <v>65877.024528572292</v>
      </c>
      <c r="I90" s="29">
        <v>398422.68803075992</v>
      </c>
      <c r="J90" s="29">
        <v>32173.802584758319</v>
      </c>
      <c r="K90" s="29">
        <v>13537.784868961833</v>
      </c>
      <c r="L90" s="29">
        <v>8115.3909766660199</v>
      </c>
      <c r="M90" s="29">
        <v>226667.24755805638</v>
      </c>
      <c r="N90" s="29">
        <v>202582.90093101427</v>
      </c>
      <c r="O90" s="29">
        <v>505880.35007661732</v>
      </c>
      <c r="P90" s="29">
        <v>328203.70913882967</v>
      </c>
      <c r="Q90" s="29">
        <v>2394170.0721487273</v>
      </c>
      <c r="R90" s="29">
        <v>3715434.0818027873</v>
      </c>
      <c r="S90" s="29">
        <v>517451.31361942191</v>
      </c>
      <c r="T90" s="29">
        <v>582694.51762483735</v>
      </c>
      <c r="U90" s="29">
        <v>4466943.9690020327</v>
      </c>
      <c r="V90" s="29">
        <v>220760.33347408392</v>
      </c>
      <c r="W90" s="29">
        <v>221152.32635740392</v>
      </c>
      <c r="X90" s="29">
        <v>761816.58833745972</v>
      </c>
      <c r="Y90" s="29">
        <v>682942.42234388809</v>
      </c>
      <c r="Z90" s="29">
        <v>42331.436782584598</v>
      </c>
      <c r="AA90" s="29">
        <v>3979.3440339864637</v>
      </c>
      <c r="AB90" s="29">
        <v>114081.73511401322</v>
      </c>
      <c r="AC90" s="29">
        <v>4530618.7651297683</v>
      </c>
      <c r="AD90" s="29">
        <v>233117.67394792929</v>
      </c>
      <c r="AE90" s="29">
        <v>452137.66375300195</v>
      </c>
      <c r="AF90" s="29">
        <v>84696.535523536979</v>
      </c>
      <c r="AG90" s="29">
        <v>93962.283385717164</v>
      </c>
      <c r="AH90" s="29">
        <v>10653.498558894109</v>
      </c>
      <c r="AI90" s="29">
        <v>5579.5205973951461</v>
      </c>
      <c r="AJ90" s="29">
        <v>49841.579840062797</v>
      </c>
      <c r="AK90" s="29">
        <v>15867.405681886936</v>
      </c>
      <c r="AL90" s="29">
        <v>29373.050593322747</v>
      </c>
      <c r="AM90" s="29">
        <v>21158.446584310055</v>
      </c>
      <c r="AN90" s="29">
        <v>14468.299016712916</v>
      </c>
      <c r="AO90" s="29">
        <v>43613.042478372779</v>
      </c>
      <c r="AP90" s="29">
        <v>89254.166397332534</v>
      </c>
      <c r="AQ90" s="29">
        <v>15115.683315645994</v>
      </c>
      <c r="AR90" s="29">
        <v>4713.6905225085957</v>
      </c>
      <c r="AS90" s="29">
        <v>10727.166962783333</v>
      </c>
      <c r="AT90" s="29">
        <v>2754.6844598704974</v>
      </c>
      <c r="AU90" s="29">
        <v>7501.0505684940254</v>
      </c>
      <c r="AV90" s="29">
        <v>2172.2961434177437</v>
      </c>
      <c r="AW90" s="29">
        <v>878.83953505690238</v>
      </c>
      <c r="AX90" s="29">
        <v>32414.779023749874</v>
      </c>
      <c r="AY90" s="29">
        <v>43402.775991858893</v>
      </c>
      <c r="AZ90" s="29">
        <v>38230.102854943019</v>
      </c>
      <c r="BA90" s="29">
        <v>254.36353851341161</v>
      </c>
      <c r="BB90" s="29">
        <v>4534.3505973396732</v>
      </c>
      <c r="BC90" s="29">
        <v>7032.3893869047552</v>
      </c>
      <c r="BD90" s="29">
        <v>27483.068785154352</v>
      </c>
      <c r="BE90" s="29">
        <v>2824.6478341635984</v>
      </c>
      <c r="BF90" s="29">
        <v>1704.4377837113423</v>
      </c>
      <c r="BG90" s="29">
        <v>50913.273195627145</v>
      </c>
      <c r="BH90" s="29">
        <v>185894.17812947321</v>
      </c>
      <c r="BI90" s="29">
        <v>8244.7039744839494</v>
      </c>
      <c r="BJ90" s="29">
        <v>99207.772688509285</v>
      </c>
      <c r="BK90" s="29">
        <v>2201.4185564460795</v>
      </c>
      <c r="BL90" s="29">
        <v>49658.198867820989</v>
      </c>
      <c r="BM90" s="29">
        <v>76546.974320015739</v>
      </c>
      <c r="BN90" s="29">
        <v>17380.654971497621</v>
      </c>
      <c r="BO90" s="29">
        <v>16558.107325022724</v>
      </c>
      <c r="BP90" s="29">
        <v>30469.132230491759</v>
      </c>
      <c r="BQ90" s="29">
        <v>33714.965407259187</v>
      </c>
      <c r="BR90" s="29">
        <v>6595.9250483341093</v>
      </c>
      <c r="BS90" s="29">
        <v>0</v>
      </c>
      <c r="BT90" s="59">
        <f t="shared" si="5"/>
        <v>23266423.168608259</v>
      </c>
      <c r="BU90" s="29">
        <v>839365.70362392126</v>
      </c>
      <c r="BV90" s="29">
        <v>0</v>
      </c>
      <c r="BW90" s="29">
        <v>32.156289989383879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21.953996510484014</v>
      </c>
      <c r="CD90" s="29">
        <v>1616185.1086647287</v>
      </c>
      <c r="CE90" s="29">
        <v>0</v>
      </c>
      <c r="CF90" s="29">
        <v>0</v>
      </c>
      <c r="CG90" s="29">
        <v>0</v>
      </c>
      <c r="CH90" s="29">
        <v>71030.294555189408</v>
      </c>
      <c r="CI90" s="29">
        <v>7822831.8185681012</v>
      </c>
      <c r="CJ90" s="38">
        <f t="shared" si="6"/>
        <v>33615890.204306699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23</v>
      </c>
      <c r="B91" s="29" t="s">
        <v>140</v>
      </c>
      <c r="C91" s="29">
        <v>60110.993170093068</v>
      </c>
      <c r="D91" s="29">
        <v>383.55265619261957</v>
      </c>
      <c r="E91" s="29">
        <v>1471.72754929249</v>
      </c>
      <c r="F91" s="29">
        <v>24859.301737164315</v>
      </c>
      <c r="G91" s="29">
        <v>73830.145194750032</v>
      </c>
      <c r="H91" s="29">
        <v>13335.266236013553</v>
      </c>
      <c r="I91" s="29">
        <v>9399.9774585013874</v>
      </c>
      <c r="J91" s="29">
        <v>6121.3974890442405</v>
      </c>
      <c r="K91" s="29">
        <v>20584.770268415858</v>
      </c>
      <c r="L91" s="29">
        <v>3831.2483492993069</v>
      </c>
      <c r="M91" s="29">
        <v>81930.816021226754</v>
      </c>
      <c r="N91" s="29">
        <v>198055.50996078207</v>
      </c>
      <c r="O91" s="29">
        <v>31401.163966093787</v>
      </c>
      <c r="P91" s="29">
        <v>27619.913766738984</v>
      </c>
      <c r="Q91" s="29">
        <v>20095.05086130085</v>
      </c>
      <c r="R91" s="29">
        <v>257397.94240211934</v>
      </c>
      <c r="S91" s="29">
        <v>3369364.0975226411</v>
      </c>
      <c r="T91" s="29">
        <v>424512.45172694593</v>
      </c>
      <c r="U91" s="29">
        <v>1525960.4737354608</v>
      </c>
      <c r="V91" s="29">
        <v>19427.727937940566</v>
      </c>
      <c r="W91" s="29">
        <v>61286.638936299758</v>
      </c>
      <c r="X91" s="29">
        <v>308567.46499873197</v>
      </c>
      <c r="Y91" s="29">
        <v>194250.32468042345</v>
      </c>
      <c r="Z91" s="29">
        <v>31021.925900030572</v>
      </c>
      <c r="AA91" s="29">
        <v>1498.810167249922</v>
      </c>
      <c r="AB91" s="29">
        <v>186464.60400538828</v>
      </c>
      <c r="AC91" s="29">
        <v>4536371.1422790047</v>
      </c>
      <c r="AD91" s="29">
        <v>127774.94671714543</v>
      </c>
      <c r="AE91" s="29">
        <v>385774.21285206068</v>
      </c>
      <c r="AF91" s="29">
        <v>320311.11098974536</v>
      </c>
      <c r="AG91" s="29">
        <v>83387.981046262648</v>
      </c>
      <c r="AH91" s="29">
        <v>9435.8802956331965</v>
      </c>
      <c r="AI91" s="29">
        <v>9458.9079967426114</v>
      </c>
      <c r="AJ91" s="29">
        <v>211221.91015467874</v>
      </c>
      <c r="AK91" s="29">
        <v>186044.4296648748</v>
      </c>
      <c r="AL91" s="29">
        <v>37052.688678410035</v>
      </c>
      <c r="AM91" s="29">
        <v>77923.2123477555</v>
      </c>
      <c r="AN91" s="29">
        <v>49988.300589802835</v>
      </c>
      <c r="AO91" s="29">
        <v>419889.50002059829</v>
      </c>
      <c r="AP91" s="29">
        <v>767338.26004349557</v>
      </c>
      <c r="AQ91" s="29">
        <v>10177.286036671681</v>
      </c>
      <c r="AR91" s="29">
        <v>3982.7331145633598</v>
      </c>
      <c r="AS91" s="29">
        <v>9661.895341368052</v>
      </c>
      <c r="AT91" s="29">
        <v>2049.0137791553907</v>
      </c>
      <c r="AU91" s="29">
        <v>3465.4579710855737</v>
      </c>
      <c r="AV91" s="29">
        <v>815.64404097322495</v>
      </c>
      <c r="AW91" s="29">
        <v>124.06451145766475</v>
      </c>
      <c r="AX91" s="29">
        <v>35957.729384721606</v>
      </c>
      <c r="AY91" s="29">
        <v>360108.17067930789</v>
      </c>
      <c r="AZ91" s="29">
        <v>209929.43686193007</v>
      </c>
      <c r="BA91" s="29">
        <v>450.21320119443209</v>
      </c>
      <c r="BB91" s="29">
        <v>6253.3167848384983</v>
      </c>
      <c r="BC91" s="29">
        <v>59128.759730602775</v>
      </c>
      <c r="BD91" s="29">
        <v>59372.012112934986</v>
      </c>
      <c r="BE91" s="29">
        <v>3670.233050069327</v>
      </c>
      <c r="BF91" s="29">
        <v>1117.0457999741393</v>
      </c>
      <c r="BG91" s="29">
        <v>43340.456823366505</v>
      </c>
      <c r="BH91" s="29">
        <v>412006.94525990274</v>
      </c>
      <c r="BI91" s="29">
        <v>20783.232514543281</v>
      </c>
      <c r="BJ91" s="29">
        <v>112828.50445980245</v>
      </c>
      <c r="BK91" s="29">
        <v>1990.5339658247867</v>
      </c>
      <c r="BL91" s="29">
        <v>343147.1010148215</v>
      </c>
      <c r="BM91" s="29">
        <v>56822.689647043655</v>
      </c>
      <c r="BN91" s="29">
        <v>47518.570479297006</v>
      </c>
      <c r="BO91" s="29">
        <v>26842.465629092927</v>
      </c>
      <c r="BP91" s="29">
        <v>29568.483634052813</v>
      </c>
      <c r="BQ91" s="29">
        <v>93415.061995328069</v>
      </c>
      <c r="BR91" s="29">
        <v>7371.470844113067</v>
      </c>
      <c r="BS91" s="29">
        <v>0</v>
      </c>
      <c r="BT91" s="59">
        <f t="shared" si="5"/>
        <v>16136654.309042387</v>
      </c>
      <c r="BU91" s="29">
        <v>10703804.181259263</v>
      </c>
      <c r="BV91" s="29">
        <v>0</v>
      </c>
      <c r="BW91" s="29">
        <v>103575.90894482238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1946.814963654472</v>
      </c>
      <c r="CD91" s="29">
        <v>14589549.371472949</v>
      </c>
      <c r="CE91" s="29">
        <v>0</v>
      </c>
      <c r="CF91" s="29">
        <v>6558.5170794989344</v>
      </c>
      <c r="CG91" s="29">
        <v>0</v>
      </c>
      <c r="CH91" s="29">
        <v>869209.46455043589</v>
      </c>
      <c r="CI91" s="29">
        <v>22482435.491141576</v>
      </c>
      <c r="CJ91" s="38">
        <f t="shared" si="6"/>
        <v>64893734.058454588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24</v>
      </c>
      <c r="B92" s="29" t="s">
        <v>141</v>
      </c>
      <c r="C92" s="29">
        <v>68538.757071884989</v>
      </c>
      <c r="D92" s="29">
        <v>408.53769729813234</v>
      </c>
      <c r="E92" s="29">
        <v>1886.0219719810632</v>
      </c>
      <c r="F92" s="29">
        <v>21722.943690426058</v>
      </c>
      <c r="G92" s="29">
        <v>78900.331788653159</v>
      </c>
      <c r="H92" s="29">
        <v>12034.616507232884</v>
      </c>
      <c r="I92" s="29">
        <v>10427.560194769223</v>
      </c>
      <c r="J92" s="29">
        <v>3801.960204974348</v>
      </c>
      <c r="K92" s="29">
        <v>5677.4789384761343</v>
      </c>
      <c r="L92" s="29">
        <v>4936.811240661189</v>
      </c>
      <c r="M92" s="29">
        <v>29964.234616003374</v>
      </c>
      <c r="N92" s="29">
        <v>84193.844544791122</v>
      </c>
      <c r="O92" s="29">
        <v>31243.525778840416</v>
      </c>
      <c r="P92" s="29">
        <v>31066.25468813449</v>
      </c>
      <c r="Q92" s="29">
        <v>32925.207232830857</v>
      </c>
      <c r="R92" s="29">
        <v>430137.76858002937</v>
      </c>
      <c r="S92" s="29">
        <v>834736.07883047871</v>
      </c>
      <c r="T92" s="29">
        <v>1898514.1377366029</v>
      </c>
      <c r="U92" s="29">
        <v>4840467.5360304806</v>
      </c>
      <c r="V92" s="29">
        <v>72882.260543159922</v>
      </c>
      <c r="W92" s="29">
        <v>133725.92165812326</v>
      </c>
      <c r="X92" s="29">
        <v>296885.92298882583</v>
      </c>
      <c r="Y92" s="29">
        <v>326976.27697979211</v>
      </c>
      <c r="Z92" s="29">
        <v>136579.35408896618</v>
      </c>
      <c r="AA92" s="29">
        <v>1812.8123588968963</v>
      </c>
      <c r="AB92" s="29">
        <v>496713.41645887453</v>
      </c>
      <c r="AC92" s="29">
        <v>3078359.8418727303</v>
      </c>
      <c r="AD92" s="29">
        <v>388415.55664004793</v>
      </c>
      <c r="AE92" s="29">
        <v>95145.848492679186</v>
      </c>
      <c r="AF92" s="29">
        <v>60756.501360780188</v>
      </c>
      <c r="AG92" s="29">
        <v>53886.310683179981</v>
      </c>
      <c r="AH92" s="29">
        <v>17995.586638705739</v>
      </c>
      <c r="AI92" s="29">
        <v>13913.80144694203</v>
      </c>
      <c r="AJ92" s="29">
        <v>43721.186059585219</v>
      </c>
      <c r="AK92" s="29">
        <v>129652.80175294183</v>
      </c>
      <c r="AL92" s="29">
        <v>24728.057554987783</v>
      </c>
      <c r="AM92" s="29">
        <v>14214.298454078918</v>
      </c>
      <c r="AN92" s="29">
        <v>42937.412769889816</v>
      </c>
      <c r="AO92" s="29">
        <v>247095.12451826085</v>
      </c>
      <c r="AP92" s="29">
        <v>92143.885915768347</v>
      </c>
      <c r="AQ92" s="29">
        <v>9751.9104341931506</v>
      </c>
      <c r="AR92" s="29">
        <v>4053.7972389185179</v>
      </c>
      <c r="AS92" s="29">
        <v>6794.1857418868549</v>
      </c>
      <c r="AT92" s="29">
        <v>2241.8879955397697</v>
      </c>
      <c r="AU92" s="29">
        <v>16639.905325107291</v>
      </c>
      <c r="AV92" s="29">
        <v>3029.8817067984146</v>
      </c>
      <c r="AW92" s="29">
        <v>1647.7116060524879</v>
      </c>
      <c r="AX92" s="29">
        <v>18308.609185093461</v>
      </c>
      <c r="AY92" s="29">
        <v>32855.354373988637</v>
      </c>
      <c r="AZ92" s="29">
        <v>36476.690549478037</v>
      </c>
      <c r="BA92" s="29">
        <v>188.13533996740131</v>
      </c>
      <c r="BB92" s="29">
        <v>4593.69306930723</v>
      </c>
      <c r="BC92" s="29">
        <v>6605.9740715743719</v>
      </c>
      <c r="BD92" s="29">
        <v>55926.474336560088</v>
      </c>
      <c r="BE92" s="29">
        <v>2837.4810798119861</v>
      </c>
      <c r="BF92" s="29">
        <v>1685.5799875246259</v>
      </c>
      <c r="BG92" s="29">
        <v>48618.96776108849</v>
      </c>
      <c r="BH92" s="29">
        <v>211722.58682684141</v>
      </c>
      <c r="BI92" s="29">
        <v>6525.1476772401011</v>
      </c>
      <c r="BJ92" s="29">
        <v>45229.627251799247</v>
      </c>
      <c r="BK92" s="29">
        <v>1950.97706662223</v>
      </c>
      <c r="BL92" s="29">
        <v>38461.79553188751</v>
      </c>
      <c r="BM92" s="29">
        <v>42675.999221557096</v>
      </c>
      <c r="BN92" s="29">
        <v>28337.432856541815</v>
      </c>
      <c r="BO92" s="29">
        <v>22934.865172847822</v>
      </c>
      <c r="BP92" s="29">
        <v>32093.065880658578</v>
      </c>
      <c r="BQ92" s="29">
        <v>158107.37055494671</v>
      </c>
      <c r="BR92" s="29">
        <v>5584.2025653386263</v>
      </c>
      <c r="BS92" s="29">
        <v>0</v>
      </c>
      <c r="BT92" s="59">
        <f t="shared" si="5"/>
        <v>15036005.096990937</v>
      </c>
      <c r="BU92" s="29">
        <v>5613795.4174874006</v>
      </c>
      <c r="BV92" s="29">
        <v>0</v>
      </c>
      <c r="BW92" s="29">
        <v>119.4506461906517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826096.80966167804</v>
      </c>
      <c r="CE92" s="29">
        <v>0</v>
      </c>
      <c r="CF92" s="29">
        <v>0</v>
      </c>
      <c r="CG92" s="29">
        <v>0</v>
      </c>
      <c r="CH92" s="29">
        <v>251122.60147036493</v>
      </c>
      <c r="CI92" s="29">
        <v>7933406.6554954955</v>
      </c>
      <c r="CJ92" s="38">
        <f t="shared" si="6"/>
        <v>29660546.031752069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25</v>
      </c>
      <c r="B93" s="29" t="s">
        <v>142</v>
      </c>
      <c r="C93" s="29">
        <v>299869.24710043613</v>
      </c>
      <c r="D93" s="29">
        <v>1457.1046138712054</v>
      </c>
      <c r="E93" s="29">
        <v>7147.7974762833901</v>
      </c>
      <c r="F93" s="29">
        <v>137986.52039399763</v>
      </c>
      <c r="G93" s="29">
        <v>330529.4569844022</v>
      </c>
      <c r="H93" s="29">
        <v>55630.085849103911</v>
      </c>
      <c r="I93" s="29">
        <v>98494.85404795286</v>
      </c>
      <c r="J93" s="29">
        <v>81663.723524703499</v>
      </c>
      <c r="K93" s="29">
        <v>26223.216720172073</v>
      </c>
      <c r="L93" s="29">
        <v>41362.563797630355</v>
      </c>
      <c r="M93" s="29">
        <v>249843.21066389617</v>
      </c>
      <c r="N93" s="29">
        <v>572773.11584537756</v>
      </c>
      <c r="O93" s="29">
        <v>258001.81239261228</v>
      </c>
      <c r="P93" s="29">
        <v>247761.54239676846</v>
      </c>
      <c r="Q93" s="29">
        <v>306185.00892366411</v>
      </c>
      <c r="R93" s="29">
        <v>2996363.9428027947</v>
      </c>
      <c r="S93" s="29">
        <v>876310.08530750789</v>
      </c>
      <c r="T93" s="29">
        <v>1701459.1018285607</v>
      </c>
      <c r="U93" s="29">
        <v>21478117.723475579</v>
      </c>
      <c r="V93" s="29">
        <v>472904.15743343072</v>
      </c>
      <c r="W93" s="29">
        <v>536752.60189111112</v>
      </c>
      <c r="X93" s="29">
        <v>377635.23174498207</v>
      </c>
      <c r="Y93" s="29">
        <v>1534880.5019961253</v>
      </c>
      <c r="Z93" s="29">
        <v>334928.98799971351</v>
      </c>
      <c r="AA93" s="29">
        <v>15871.865491424023</v>
      </c>
      <c r="AB93" s="29">
        <v>293175.80502106866</v>
      </c>
      <c r="AC93" s="29">
        <v>7749399.70315223</v>
      </c>
      <c r="AD93" s="29">
        <v>682664.04708771978</v>
      </c>
      <c r="AE93" s="29">
        <v>380238.25449369807</v>
      </c>
      <c r="AF93" s="29">
        <v>158159.10904184316</v>
      </c>
      <c r="AG93" s="29">
        <v>267207.47631815355</v>
      </c>
      <c r="AH93" s="29">
        <v>122345.90534798677</v>
      </c>
      <c r="AI93" s="29">
        <v>43998.765935123702</v>
      </c>
      <c r="AJ93" s="29">
        <v>60636.611566341315</v>
      </c>
      <c r="AK93" s="29">
        <v>170503.26523692202</v>
      </c>
      <c r="AL93" s="29">
        <v>94226.393990630735</v>
      </c>
      <c r="AM93" s="29">
        <v>64627.675398534593</v>
      </c>
      <c r="AN93" s="29">
        <v>85062.78580235198</v>
      </c>
      <c r="AO93" s="29">
        <v>422060.93026950106</v>
      </c>
      <c r="AP93" s="29">
        <v>291700.240214244</v>
      </c>
      <c r="AQ93" s="29">
        <v>38713.659743810371</v>
      </c>
      <c r="AR93" s="29">
        <v>13118.126356136583</v>
      </c>
      <c r="AS93" s="29">
        <v>34214.755314980313</v>
      </c>
      <c r="AT93" s="29">
        <v>7858.7558974622825</v>
      </c>
      <c r="AU93" s="29">
        <v>10035.646078578413</v>
      </c>
      <c r="AV93" s="29">
        <v>2682.9369467497809</v>
      </c>
      <c r="AW93" s="29">
        <v>917.92284588807206</v>
      </c>
      <c r="AX93" s="29">
        <v>84350.83111476012</v>
      </c>
      <c r="AY93" s="29">
        <v>126590.6683306889</v>
      </c>
      <c r="AZ93" s="29">
        <v>115295.3766757944</v>
      </c>
      <c r="BA93" s="29">
        <v>727.13234997630434</v>
      </c>
      <c r="BB93" s="29">
        <v>12597.974975208082</v>
      </c>
      <c r="BC93" s="29">
        <v>19400.115507977182</v>
      </c>
      <c r="BD93" s="29">
        <v>223025.62454230868</v>
      </c>
      <c r="BE93" s="29">
        <v>8687.5898092518291</v>
      </c>
      <c r="BF93" s="29">
        <v>4682.0643462254657</v>
      </c>
      <c r="BG93" s="29">
        <v>293968.33608748874</v>
      </c>
      <c r="BH93" s="29">
        <v>355306.65532082447</v>
      </c>
      <c r="BI93" s="29">
        <v>30521.629917362392</v>
      </c>
      <c r="BJ93" s="29">
        <v>87687.239841011979</v>
      </c>
      <c r="BK93" s="29">
        <v>6066.0643689977833</v>
      </c>
      <c r="BL93" s="29">
        <v>82553.40087394297</v>
      </c>
      <c r="BM93" s="29">
        <v>85233.069559321986</v>
      </c>
      <c r="BN93" s="29">
        <v>47388.302054457687</v>
      </c>
      <c r="BO93" s="29">
        <v>40165.293536147976</v>
      </c>
      <c r="BP93" s="29">
        <v>81004.832868909725</v>
      </c>
      <c r="BQ93" s="29">
        <v>65300.47422544095</v>
      </c>
      <c r="BR93" s="29">
        <v>77606.383367927134</v>
      </c>
      <c r="BS93" s="29">
        <v>0</v>
      </c>
      <c r="BT93" s="59">
        <f t="shared" si="5"/>
        <v>45881861.292436086</v>
      </c>
      <c r="BU93" s="29">
        <v>1627566.1331574414</v>
      </c>
      <c r="BV93" s="29">
        <v>0</v>
      </c>
      <c r="BW93" s="29">
        <v>508.45554002028501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149626.84719093188</v>
      </c>
      <c r="CD93" s="29">
        <v>13651518.067028277</v>
      </c>
      <c r="CE93" s="29">
        <v>0</v>
      </c>
      <c r="CF93" s="29">
        <v>796.81721027125263</v>
      </c>
      <c r="CG93" s="29">
        <v>0</v>
      </c>
      <c r="CH93" s="29">
        <v>491094.51865734998</v>
      </c>
      <c r="CI93" s="29">
        <v>28792069.931645058</v>
      </c>
      <c r="CJ93" s="38">
        <f t="shared" si="6"/>
        <v>90595042.062865436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26</v>
      </c>
      <c r="B94" s="29" t="s">
        <v>143</v>
      </c>
      <c r="C94" s="29">
        <v>908.64779889669478</v>
      </c>
      <c r="D94" s="29">
        <v>3.3922811393488073</v>
      </c>
      <c r="E94" s="29">
        <v>23.182395837065215</v>
      </c>
      <c r="F94" s="29">
        <v>257.86077971263353</v>
      </c>
      <c r="G94" s="29">
        <v>919.57710995884827</v>
      </c>
      <c r="H94" s="29">
        <v>2099.7112105508868</v>
      </c>
      <c r="I94" s="29">
        <v>119.27655141705002</v>
      </c>
      <c r="J94" s="29">
        <v>55.814287300496616</v>
      </c>
      <c r="K94" s="29">
        <v>109.8819168720333</v>
      </c>
      <c r="L94" s="29">
        <v>48.468322715840117</v>
      </c>
      <c r="M94" s="29">
        <v>855.30951965618203</v>
      </c>
      <c r="N94" s="29">
        <v>1868.4616863135645</v>
      </c>
      <c r="O94" s="29">
        <v>2995.23654951247</v>
      </c>
      <c r="P94" s="29">
        <v>2744.3247172928964</v>
      </c>
      <c r="Q94" s="29">
        <v>2164.2419382691014</v>
      </c>
      <c r="R94" s="29">
        <v>6045.982771354632</v>
      </c>
      <c r="S94" s="29">
        <v>1286.9709705650998</v>
      </c>
      <c r="T94" s="29">
        <v>521.2546733602943</v>
      </c>
      <c r="U94" s="29">
        <v>95201.922986084683</v>
      </c>
      <c r="V94" s="29">
        <v>307285.14463714469</v>
      </c>
      <c r="W94" s="29">
        <v>10728.790884578593</v>
      </c>
      <c r="X94" s="29">
        <v>25750.285248123604</v>
      </c>
      <c r="Y94" s="29">
        <v>76008.330820176299</v>
      </c>
      <c r="Z94" s="29">
        <v>249.22886601358124</v>
      </c>
      <c r="AA94" s="29">
        <v>20.313744581784714</v>
      </c>
      <c r="AB94" s="29">
        <v>331.25923636536993</v>
      </c>
      <c r="AC94" s="29">
        <v>59792.879954269025</v>
      </c>
      <c r="AD94" s="29">
        <v>1497560.6152056162</v>
      </c>
      <c r="AE94" s="29">
        <v>125934.67153535667</v>
      </c>
      <c r="AF94" s="29">
        <v>380.30732126619705</v>
      </c>
      <c r="AG94" s="29">
        <v>528798.48881862615</v>
      </c>
      <c r="AH94" s="29">
        <v>23.819092031904585</v>
      </c>
      <c r="AI94" s="29">
        <v>667.58889727964163</v>
      </c>
      <c r="AJ94" s="29">
        <v>994.68262858303331</v>
      </c>
      <c r="AK94" s="29">
        <v>3695.3467817202136</v>
      </c>
      <c r="AL94" s="29">
        <v>277.44607378669872</v>
      </c>
      <c r="AM94" s="29">
        <v>227.08076587173954</v>
      </c>
      <c r="AN94" s="29">
        <v>525.17295052882616</v>
      </c>
      <c r="AO94" s="29">
        <v>10665.375456849009</v>
      </c>
      <c r="AP94" s="29">
        <v>570.42991205897886</v>
      </c>
      <c r="AQ94" s="29">
        <v>194.63184212262246</v>
      </c>
      <c r="AR94" s="29">
        <v>31.535389757247724</v>
      </c>
      <c r="AS94" s="29">
        <v>57.024654606059286</v>
      </c>
      <c r="AT94" s="29">
        <v>24.03622235765453</v>
      </c>
      <c r="AU94" s="29">
        <v>63.686904434891524</v>
      </c>
      <c r="AV94" s="29">
        <v>0.66039464646223056</v>
      </c>
      <c r="AW94" s="29">
        <v>4.3223958861959018E-2</v>
      </c>
      <c r="AX94" s="29">
        <v>255.43075104453959</v>
      </c>
      <c r="AY94" s="29">
        <v>176.45045635327867</v>
      </c>
      <c r="AZ94" s="29">
        <v>125.68878582500666</v>
      </c>
      <c r="BA94" s="29">
        <v>2.464826603116574</v>
      </c>
      <c r="BB94" s="29">
        <v>15.618609330612612</v>
      </c>
      <c r="BC94" s="29">
        <v>31.020141636188779</v>
      </c>
      <c r="BD94" s="29">
        <v>180897.93015035716</v>
      </c>
      <c r="BE94" s="29">
        <v>8.6347040997933107</v>
      </c>
      <c r="BF94" s="29">
        <v>14.373882001988427</v>
      </c>
      <c r="BG94" s="29">
        <v>83.066891810615004</v>
      </c>
      <c r="BH94" s="29">
        <v>153203.4117669659</v>
      </c>
      <c r="BI94" s="29">
        <v>3948.6235617411362</v>
      </c>
      <c r="BJ94" s="29">
        <v>139.86509219559687</v>
      </c>
      <c r="BK94" s="29">
        <v>12.655066944467992</v>
      </c>
      <c r="BL94" s="29">
        <v>182.17763059329053</v>
      </c>
      <c r="BM94" s="29">
        <v>163.28573178130324</v>
      </c>
      <c r="BN94" s="29">
        <v>74.816447973329602</v>
      </c>
      <c r="BO94" s="29">
        <v>81.125454505057291</v>
      </c>
      <c r="BP94" s="29">
        <v>122.13035367480103</v>
      </c>
      <c r="BQ94" s="29">
        <v>1161.1761805986969</v>
      </c>
      <c r="BR94" s="29">
        <v>36.289749291530683</v>
      </c>
      <c r="BS94" s="29">
        <v>0</v>
      </c>
      <c r="BT94" s="59">
        <f t="shared" si="5"/>
        <v>3109824.6321648504</v>
      </c>
      <c r="BU94" s="29">
        <v>23489846.723051094</v>
      </c>
      <c r="BV94" s="29">
        <v>0</v>
      </c>
      <c r="BW94" s="29">
        <v>176418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8001757.5907658972</v>
      </c>
      <c r="CD94" s="29">
        <v>42434.005682288989</v>
      </c>
      <c r="CE94" s="29">
        <v>0</v>
      </c>
      <c r="CF94" s="29">
        <v>0</v>
      </c>
      <c r="CG94" s="29">
        <v>0</v>
      </c>
      <c r="CH94" s="29">
        <v>-1213404.5237679018</v>
      </c>
      <c r="CI94" s="29">
        <v>11752266.44090664</v>
      </c>
      <c r="CJ94" s="38">
        <f t="shared" si="6"/>
        <v>45359142.868802875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27</v>
      </c>
      <c r="B95" s="29" t="s">
        <v>144</v>
      </c>
      <c r="C95" s="29">
        <v>57327.225020434787</v>
      </c>
      <c r="D95" s="29">
        <v>23.67603380214624</v>
      </c>
      <c r="E95" s="29">
        <v>4845.2817397730287</v>
      </c>
      <c r="F95" s="29">
        <v>953.81426420955904</v>
      </c>
      <c r="G95" s="29">
        <v>3891.2203942302804</v>
      </c>
      <c r="H95" s="29">
        <v>2300.1905117071583</v>
      </c>
      <c r="I95" s="29">
        <v>1905.8710171735229</v>
      </c>
      <c r="J95" s="29">
        <v>131.40044272646887</v>
      </c>
      <c r="K95" s="29">
        <v>223.90493259736729</v>
      </c>
      <c r="L95" s="29">
        <v>227.36626714671274</v>
      </c>
      <c r="M95" s="29">
        <v>1982.3496857432021</v>
      </c>
      <c r="N95" s="29">
        <v>4881.4291839722</v>
      </c>
      <c r="O95" s="29">
        <v>1168.8132136395329</v>
      </c>
      <c r="P95" s="29">
        <v>9989.3751934832981</v>
      </c>
      <c r="Q95" s="29">
        <v>826.71072456779666</v>
      </c>
      <c r="R95" s="29">
        <v>15717.053358119912</v>
      </c>
      <c r="S95" s="29">
        <v>14031.584655042425</v>
      </c>
      <c r="T95" s="29">
        <v>827.10860199834053</v>
      </c>
      <c r="U95" s="29">
        <v>60389.754957410914</v>
      </c>
      <c r="V95" s="29">
        <v>50680.626273706759</v>
      </c>
      <c r="W95" s="29">
        <v>129299.81584215754</v>
      </c>
      <c r="X95" s="29">
        <v>6565.871119740671</v>
      </c>
      <c r="Y95" s="29">
        <v>81999.10328935826</v>
      </c>
      <c r="Z95" s="29">
        <v>2065.3445399879242</v>
      </c>
      <c r="AA95" s="29">
        <v>90.393556863440566</v>
      </c>
      <c r="AB95" s="29">
        <v>25004.061978383135</v>
      </c>
      <c r="AC95" s="29">
        <v>210257.8644795157</v>
      </c>
      <c r="AD95" s="29">
        <v>120095.33783998142</v>
      </c>
      <c r="AE95" s="29">
        <v>7445.6518797135213</v>
      </c>
      <c r="AF95" s="29">
        <v>176242.43938233782</v>
      </c>
      <c r="AG95" s="29">
        <v>14988.130851883911</v>
      </c>
      <c r="AH95" s="29">
        <v>1067133.7745954688</v>
      </c>
      <c r="AI95" s="29">
        <v>44814.518710320132</v>
      </c>
      <c r="AJ95" s="29">
        <v>11679.83741926364</v>
      </c>
      <c r="AK95" s="29">
        <v>1213.8516283937811</v>
      </c>
      <c r="AL95" s="29">
        <v>1469.6934891360575</v>
      </c>
      <c r="AM95" s="29">
        <v>780.44659490514323</v>
      </c>
      <c r="AN95" s="29">
        <v>642.45667137863506</v>
      </c>
      <c r="AO95" s="29">
        <v>1662.59280703372</v>
      </c>
      <c r="AP95" s="29">
        <v>3276.1980366499274</v>
      </c>
      <c r="AQ95" s="29">
        <v>591.71577125491876</v>
      </c>
      <c r="AR95" s="29">
        <v>244.45449980194329</v>
      </c>
      <c r="AS95" s="29">
        <v>374.77848493964683</v>
      </c>
      <c r="AT95" s="29">
        <v>124.92664836290223</v>
      </c>
      <c r="AU95" s="29">
        <v>215.37735221112567</v>
      </c>
      <c r="AV95" s="29">
        <v>118.30411125252343</v>
      </c>
      <c r="AW95" s="29">
        <v>48.995001342887882</v>
      </c>
      <c r="AX95" s="29">
        <v>1709.8344885584065</v>
      </c>
      <c r="AY95" s="29">
        <v>2740.1201143717967</v>
      </c>
      <c r="AZ95" s="29">
        <v>2647.8876502711369</v>
      </c>
      <c r="BA95" s="29">
        <v>8.1008163714778352</v>
      </c>
      <c r="BB95" s="29">
        <v>336.36530135395884</v>
      </c>
      <c r="BC95" s="29">
        <v>454.22164892171588</v>
      </c>
      <c r="BD95" s="29">
        <v>17437.881776501941</v>
      </c>
      <c r="BE95" s="29">
        <v>964.18638403249565</v>
      </c>
      <c r="BF95" s="29">
        <v>64.709324640690042</v>
      </c>
      <c r="BG95" s="29">
        <v>29760.60921843809</v>
      </c>
      <c r="BH95" s="29">
        <v>1350045.3049105671</v>
      </c>
      <c r="BI95" s="29">
        <v>1175.3970794810014</v>
      </c>
      <c r="BJ95" s="29">
        <v>3238.790206913694</v>
      </c>
      <c r="BK95" s="29">
        <v>122.41788618624422</v>
      </c>
      <c r="BL95" s="29">
        <v>2830.1164897308545</v>
      </c>
      <c r="BM95" s="29">
        <v>5023.2346751718269</v>
      </c>
      <c r="BN95" s="29">
        <v>957.72564064165397</v>
      </c>
      <c r="BO95" s="29">
        <v>634.59571447714461</v>
      </c>
      <c r="BP95" s="29">
        <v>1885.059732228659</v>
      </c>
      <c r="BQ95" s="29">
        <v>46431.751216885837</v>
      </c>
      <c r="BR95" s="29">
        <v>18158.384288532263</v>
      </c>
      <c r="BS95" s="29">
        <v>0</v>
      </c>
      <c r="BT95" s="59">
        <f t="shared" si="5"/>
        <v>3627397.3876174022</v>
      </c>
      <c r="BU95" s="29">
        <v>1642126.5633700644</v>
      </c>
      <c r="BV95" s="29">
        <v>0</v>
      </c>
      <c r="BW95" s="29">
        <v>30663.383788207044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7113378.2082059504</v>
      </c>
      <c r="CD95" s="29">
        <v>1997327.0590636986</v>
      </c>
      <c r="CE95" s="29">
        <v>0</v>
      </c>
      <c r="CF95" s="29">
        <v>0</v>
      </c>
      <c r="CG95" s="29">
        <v>0</v>
      </c>
      <c r="CH95" s="29">
        <v>-137959.51537568122</v>
      </c>
      <c r="CI95" s="29">
        <v>4760064.2706494834</v>
      </c>
      <c r="CJ95" s="38">
        <f t="shared" si="6"/>
        <v>19032997.357319124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28</v>
      </c>
      <c r="B96" s="29" t="s">
        <v>145</v>
      </c>
      <c r="C96" s="29">
        <v>9737.8766358517314</v>
      </c>
      <c r="D96" s="29">
        <v>135.83695423955498</v>
      </c>
      <c r="E96" s="29">
        <v>19571.348365890459</v>
      </c>
      <c r="F96" s="29">
        <v>5917.7251887633302</v>
      </c>
      <c r="G96" s="29">
        <v>29584.299964009017</v>
      </c>
      <c r="H96" s="29">
        <v>137080.21192469611</v>
      </c>
      <c r="I96" s="29">
        <v>36384.938536655987</v>
      </c>
      <c r="J96" s="29">
        <v>2309.8296626823958</v>
      </c>
      <c r="K96" s="29">
        <v>1182.8752083785998</v>
      </c>
      <c r="L96" s="29">
        <v>977.92269206331002</v>
      </c>
      <c r="M96" s="29">
        <v>68770.122021266347</v>
      </c>
      <c r="N96" s="29">
        <v>360496.05999714462</v>
      </c>
      <c r="O96" s="29">
        <v>24043.410124584861</v>
      </c>
      <c r="P96" s="29">
        <v>25754.011553441393</v>
      </c>
      <c r="Q96" s="29">
        <v>16058.493820542866</v>
      </c>
      <c r="R96" s="29">
        <v>80725.079378950439</v>
      </c>
      <c r="S96" s="29">
        <v>211496.3318652309</v>
      </c>
      <c r="T96" s="29">
        <v>25106.048569635968</v>
      </c>
      <c r="U96" s="29">
        <v>151631.38087318905</v>
      </c>
      <c r="V96" s="29">
        <v>13313.414110003263</v>
      </c>
      <c r="W96" s="29">
        <v>60987.633149329624</v>
      </c>
      <c r="X96" s="29">
        <v>3414136.3216274614</v>
      </c>
      <c r="Y96" s="29">
        <v>84230.289823091065</v>
      </c>
      <c r="Z96" s="29">
        <v>11814.57537397731</v>
      </c>
      <c r="AA96" s="29">
        <v>361.94838060105053</v>
      </c>
      <c r="AB96" s="29">
        <v>62903.517400418292</v>
      </c>
      <c r="AC96" s="29">
        <v>547308.97751152958</v>
      </c>
      <c r="AD96" s="29">
        <v>5827.5165435110548</v>
      </c>
      <c r="AE96" s="29">
        <v>54825.769787064753</v>
      </c>
      <c r="AF96" s="29">
        <v>68351.4385359031</v>
      </c>
      <c r="AG96" s="29">
        <v>155627.72865860356</v>
      </c>
      <c r="AH96" s="29">
        <v>3431.1751334204337</v>
      </c>
      <c r="AI96" s="29">
        <v>4644.1337632542418</v>
      </c>
      <c r="AJ96" s="29">
        <v>37293.319030216677</v>
      </c>
      <c r="AK96" s="29">
        <v>19989.921511375946</v>
      </c>
      <c r="AL96" s="29">
        <v>44821.943420375304</v>
      </c>
      <c r="AM96" s="29">
        <v>3889.3057082110195</v>
      </c>
      <c r="AN96" s="29">
        <v>122535.37663575922</v>
      </c>
      <c r="AO96" s="29">
        <v>13117.971847862245</v>
      </c>
      <c r="AP96" s="29">
        <v>17042.391189552007</v>
      </c>
      <c r="AQ96" s="29">
        <v>3541.4235931041567</v>
      </c>
      <c r="AR96" s="29">
        <v>1353.1066690944499</v>
      </c>
      <c r="AS96" s="29">
        <v>2051.5116318741293</v>
      </c>
      <c r="AT96" s="29">
        <v>615.83527898075818</v>
      </c>
      <c r="AU96" s="29">
        <v>2360.6585345670801</v>
      </c>
      <c r="AV96" s="29">
        <v>652.27733707419634</v>
      </c>
      <c r="AW96" s="29">
        <v>213.83434487052904</v>
      </c>
      <c r="AX96" s="29">
        <v>10874.713331523941</v>
      </c>
      <c r="AY96" s="29">
        <v>17970.580804699479</v>
      </c>
      <c r="AZ96" s="29">
        <v>310922.96302170894</v>
      </c>
      <c r="BA96" s="29">
        <v>1803.4357625672972</v>
      </c>
      <c r="BB96" s="29">
        <v>2316.2014133293751</v>
      </c>
      <c r="BC96" s="29">
        <v>48455.205362721274</v>
      </c>
      <c r="BD96" s="29">
        <v>10405.637970183385</v>
      </c>
      <c r="BE96" s="29">
        <v>2160.5114496283636</v>
      </c>
      <c r="BF96" s="29">
        <v>276.72117301873243</v>
      </c>
      <c r="BG96" s="29">
        <v>209777.81248096892</v>
      </c>
      <c r="BH96" s="29">
        <v>69840.833480455884</v>
      </c>
      <c r="BI96" s="29">
        <v>13961.648995123849</v>
      </c>
      <c r="BJ96" s="29">
        <v>97509.102746355202</v>
      </c>
      <c r="BK96" s="29">
        <v>719.27253067077322</v>
      </c>
      <c r="BL96" s="29">
        <v>1747712.8588294024</v>
      </c>
      <c r="BM96" s="29">
        <v>521159.33831020014</v>
      </c>
      <c r="BN96" s="29">
        <v>46155.750757355047</v>
      </c>
      <c r="BO96" s="29">
        <v>124937.32383007716</v>
      </c>
      <c r="BP96" s="29">
        <v>13020.459070181181</v>
      </c>
      <c r="BQ96" s="29">
        <v>35157.339357460383</v>
      </c>
      <c r="BR96" s="29">
        <v>8886.7454681711442</v>
      </c>
      <c r="BS96" s="29">
        <v>0</v>
      </c>
      <c r="BT96" s="59">
        <f t="shared" si="5"/>
        <v>9258231.576014109</v>
      </c>
      <c r="BU96" s="29">
        <v>8003259.6904715206</v>
      </c>
      <c r="BV96" s="29">
        <v>0</v>
      </c>
      <c r="BW96" s="29">
        <v>639572.76408060454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287.50354133084295</v>
      </c>
      <c r="CD96" s="29">
        <v>3471884.3434792631</v>
      </c>
      <c r="CE96" s="29">
        <v>0</v>
      </c>
      <c r="CF96" s="29">
        <v>0</v>
      </c>
      <c r="CG96" s="29">
        <v>599238.31680829194</v>
      </c>
      <c r="CH96" s="29">
        <v>143790.22819344449</v>
      </c>
      <c r="CI96" s="29">
        <v>10770757.102271177</v>
      </c>
      <c r="CJ96" s="38">
        <f t="shared" si="6"/>
        <v>32887021.524859745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29</v>
      </c>
      <c r="B97" s="29" t="s">
        <v>146</v>
      </c>
      <c r="C97" s="29">
        <v>15620.335040407543</v>
      </c>
      <c r="D97" s="29">
        <v>86.005771995064961</v>
      </c>
      <c r="E97" s="29">
        <v>27706.130736041847</v>
      </c>
      <c r="F97" s="29">
        <v>4246.6235418345022</v>
      </c>
      <c r="G97" s="29">
        <v>17402.840726108006</v>
      </c>
      <c r="H97" s="29">
        <v>1403.1038174509431</v>
      </c>
      <c r="I97" s="29">
        <v>2140.2061291626105</v>
      </c>
      <c r="J97" s="29">
        <v>554.71014571017849</v>
      </c>
      <c r="K97" s="29">
        <v>507.35666447267994</v>
      </c>
      <c r="L97" s="29">
        <v>1056.8025418682962</v>
      </c>
      <c r="M97" s="29">
        <v>8244.5460504939365</v>
      </c>
      <c r="N97" s="29">
        <v>21380.575484718931</v>
      </c>
      <c r="O97" s="29">
        <v>5791.7185405514547</v>
      </c>
      <c r="P97" s="29">
        <v>6935.1799572527725</v>
      </c>
      <c r="Q97" s="29">
        <v>4677.347164321217</v>
      </c>
      <c r="R97" s="29">
        <v>73584.177472891301</v>
      </c>
      <c r="S97" s="29">
        <v>32060.86097707276</v>
      </c>
      <c r="T97" s="29">
        <v>21908.979559363219</v>
      </c>
      <c r="U97" s="29">
        <v>218882.94899302576</v>
      </c>
      <c r="V97" s="29">
        <v>28534.7507680993</v>
      </c>
      <c r="W97" s="29">
        <v>44185.734679966212</v>
      </c>
      <c r="X97" s="29">
        <v>11432.937882914755</v>
      </c>
      <c r="Y97" s="29">
        <v>47361.332149159702</v>
      </c>
      <c r="Z97" s="29">
        <v>8371.8861635645499</v>
      </c>
      <c r="AA97" s="29">
        <v>401.12101842118733</v>
      </c>
      <c r="AB97" s="29">
        <v>8959.6698118746135</v>
      </c>
      <c r="AC97" s="29">
        <v>140141.46462697408</v>
      </c>
      <c r="AD97" s="29">
        <v>144068.58620599835</v>
      </c>
      <c r="AE97" s="29">
        <v>51292.08057262651</v>
      </c>
      <c r="AF97" s="29">
        <v>9779.2615795555976</v>
      </c>
      <c r="AG97" s="29">
        <v>78502.897990135214</v>
      </c>
      <c r="AH97" s="29">
        <v>1032689.601532693</v>
      </c>
      <c r="AI97" s="29">
        <v>138823.48969414458</v>
      </c>
      <c r="AJ97" s="29">
        <v>77073.103226028252</v>
      </c>
      <c r="AK97" s="29">
        <v>1420.4554873938346</v>
      </c>
      <c r="AL97" s="29">
        <v>5129.0682257818298</v>
      </c>
      <c r="AM97" s="29">
        <v>2978.7186198735062</v>
      </c>
      <c r="AN97" s="29">
        <v>1477.0624185323313</v>
      </c>
      <c r="AO97" s="29">
        <v>5271.2545631206558</v>
      </c>
      <c r="AP97" s="29">
        <v>12076.91760337073</v>
      </c>
      <c r="AQ97" s="29">
        <v>1980.9559681866949</v>
      </c>
      <c r="AR97" s="29">
        <v>842.95225548721157</v>
      </c>
      <c r="AS97" s="29">
        <v>1449.4840568921959</v>
      </c>
      <c r="AT97" s="29">
        <v>477.25794329645066</v>
      </c>
      <c r="AU97" s="29">
        <v>458.70969571392374</v>
      </c>
      <c r="AV97" s="29">
        <v>95.688494630699495</v>
      </c>
      <c r="AW97" s="29">
        <v>4.7516902992390664</v>
      </c>
      <c r="AX97" s="29">
        <v>5559.5880337020772</v>
      </c>
      <c r="AY97" s="29">
        <v>8946.2793940840183</v>
      </c>
      <c r="AZ97" s="29">
        <v>7009.7014178275867</v>
      </c>
      <c r="BA97" s="29">
        <v>42.054465953093107</v>
      </c>
      <c r="BB97" s="29">
        <v>878.61405479232019</v>
      </c>
      <c r="BC97" s="29">
        <v>1206.7828058723153</v>
      </c>
      <c r="BD97" s="29">
        <v>33103.541711309481</v>
      </c>
      <c r="BE97" s="29">
        <v>517.20971453539619</v>
      </c>
      <c r="BF97" s="29">
        <v>575.98674047116197</v>
      </c>
      <c r="BG97" s="29">
        <v>1559.512896465209</v>
      </c>
      <c r="BH97" s="29">
        <v>576920.62606094975</v>
      </c>
      <c r="BI97" s="29">
        <v>8328.6186872340495</v>
      </c>
      <c r="BJ97" s="29">
        <v>2994.4034378050242</v>
      </c>
      <c r="BK97" s="29">
        <v>400.1817996934717</v>
      </c>
      <c r="BL97" s="29">
        <v>3751.8723999589993</v>
      </c>
      <c r="BM97" s="29">
        <v>3907.8170121251942</v>
      </c>
      <c r="BN97" s="29">
        <v>1770.9116081459144</v>
      </c>
      <c r="BO97" s="29">
        <v>1724.1039963570124</v>
      </c>
      <c r="BP97" s="29">
        <v>5524.4859888611818</v>
      </c>
      <c r="BQ97" s="29">
        <v>867.66291620302945</v>
      </c>
      <c r="BR97" s="29">
        <v>1145.3065294519149</v>
      </c>
      <c r="BS97" s="29">
        <v>0</v>
      </c>
      <c r="BT97" s="59">
        <f t="shared" si="5"/>
        <v>2986206.9059112766</v>
      </c>
      <c r="BU97" s="29">
        <v>38364.721693558386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171068.95241104526</v>
      </c>
      <c r="CD97" s="29">
        <v>266796.11430325423</v>
      </c>
      <c r="CE97" s="29">
        <v>0</v>
      </c>
      <c r="CF97" s="29">
        <v>0</v>
      </c>
      <c r="CG97" s="29">
        <v>0</v>
      </c>
      <c r="CH97" s="29">
        <v>-10326.472790470743</v>
      </c>
      <c r="CI97" s="29">
        <v>849129.72237844241</v>
      </c>
      <c r="CJ97" s="38">
        <f t="shared" si="6"/>
        <v>4301239.9439071054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30</v>
      </c>
      <c r="B98" s="29" t="s">
        <v>147</v>
      </c>
      <c r="C98" s="29">
        <v>50614.533675497754</v>
      </c>
      <c r="D98" s="29">
        <v>347.11313252148136</v>
      </c>
      <c r="E98" s="29">
        <v>2317.7563912385626</v>
      </c>
      <c r="F98" s="29">
        <v>2692.7627335527882</v>
      </c>
      <c r="G98" s="29">
        <v>67078.615696403125</v>
      </c>
      <c r="H98" s="29">
        <v>3125.7305308130185</v>
      </c>
      <c r="I98" s="29">
        <v>5806.1969277970666</v>
      </c>
      <c r="J98" s="29">
        <v>5909.6715446844346</v>
      </c>
      <c r="K98" s="29">
        <v>2369.0030363871429</v>
      </c>
      <c r="L98" s="29">
        <v>7205.7784944531613</v>
      </c>
      <c r="M98" s="29">
        <v>26626.356823074158</v>
      </c>
      <c r="N98" s="29">
        <v>11691.185814767301</v>
      </c>
      <c r="O98" s="29">
        <v>14564.241090690935</v>
      </c>
      <c r="P98" s="29">
        <v>23320.294406034107</v>
      </c>
      <c r="Q98" s="29">
        <v>10731.579606296631</v>
      </c>
      <c r="R98" s="29">
        <v>13824.38792757688</v>
      </c>
      <c r="S98" s="29">
        <v>2771.5882665841573</v>
      </c>
      <c r="T98" s="29">
        <v>3757.7455737108644</v>
      </c>
      <c r="U98" s="29">
        <v>14959.667794080418</v>
      </c>
      <c r="V98" s="29">
        <v>1418.2847397211335</v>
      </c>
      <c r="W98" s="29">
        <v>972.99986835803816</v>
      </c>
      <c r="X98" s="29">
        <v>6843.1382392336855</v>
      </c>
      <c r="Y98" s="29">
        <v>2344.3798626889184</v>
      </c>
      <c r="Z98" s="29">
        <v>1366081.5430743054</v>
      </c>
      <c r="AA98" s="29">
        <v>5490.3006366237196</v>
      </c>
      <c r="AB98" s="29">
        <v>7761.078532788305</v>
      </c>
      <c r="AC98" s="29">
        <v>11329.788951461578</v>
      </c>
      <c r="AD98" s="29">
        <v>8589.4851772563379</v>
      </c>
      <c r="AE98" s="29">
        <v>32257.527288214031</v>
      </c>
      <c r="AF98" s="29">
        <v>36645.43740471363</v>
      </c>
      <c r="AG98" s="29">
        <v>14311.405810942171</v>
      </c>
      <c r="AH98" s="29">
        <v>777.34323729802213</v>
      </c>
      <c r="AI98" s="29">
        <v>85.405390554967042</v>
      </c>
      <c r="AJ98" s="29">
        <v>8369.1348108900984</v>
      </c>
      <c r="AK98" s="29">
        <v>720.68485561433488</v>
      </c>
      <c r="AL98" s="29">
        <v>19972.320701370078</v>
      </c>
      <c r="AM98" s="29">
        <v>891.35818814705283</v>
      </c>
      <c r="AN98" s="29">
        <v>4433.1651886803966</v>
      </c>
      <c r="AO98" s="29">
        <v>4117.26269161447</v>
      </c>
      <c r="AP98" s="29">
        <v>6143.4324194113969</v>
      </c>
      <c r="AQ98" s="29">
        <v>3530.7754596161362</v>
      </c>
      <c r="AR98" s="29">
        <v>1140.5835030079852</v>
      </c>
      <c r="AS98" s="29">
        <v>569.68860626585513</v>
      </c>
      <c r="AT98" s="29">
        <v>1784.6548658097563</v>
      </c>
      <c r="AU98" s="29">
        <v>2842.8706540042158</v>
      </c>
      <c r="AV98" s="29">
        <v>210.28382867007394</v>
      </c>
      <c r="AW98" s="29">
        <v>205.25127683448721</v>
      </c>
      <c r="AX98" s="29">
        <v>4068.7529909441155</v>
      </c>
      <c r="AY98" s="29">
        <v>4678.9654429400607</v>
      </c>
      <c r="AZ98" s="29">
        <v>790.25194387627482</v>
      </c>
      <c r="BA98" s="29">
        <v>335.70642048268843</v>
      </c>
      <c r="BB98" s="29">
        <v>775.61307150709763</v>
      </c>
      <c r="BC98" s="29">
        <v>1163.4093001223582</v>
      </c>
      <c r="BD98" s="29">
        <v>2184.3295021434978</v>
      </c>
      <c r="BE98" s="29">
        <v>632.93891487834617</v>
      </c>
      <c r="BF98" s="29">
        <v>323.41862068229949</v>
      </c>
      <c r="BG98" s="29">
        <v>1921.3259759920988</v>
      </c>
      <c r="BH98" s="29">
        <v>8192.371594330496</v>
      </c>
      <c r="BI98" s="29">
        <v>436.33520232846848</v>
      </c>
      <c r="BJ98" s="29">
        <v>23430.425975567319</v>
      </c>
      <c r="BK98" s="29">
        <v>110.67163177977753</v>
      </c>
      <c r="BL98" s="29">
        <v>17492.993450361348</v>
      </c>
      <c r="BM98" s="29">
        <v>17118.723788652136</v>
      </c>
      <c r="BN98" s="29">
        <v>7225.3845695125401</v>
      </c>
      <c r="BO98" s="29">
        <v>4863.1185344859305</v>
      </c>
      <c r="BP98" s="29">
        <v>2164.0778183957982</v>
      </c>
      <c r="BQ98" s="29">
        <v>183.15591587231083</v>
      </c>
      <c r="BR98" s="29">
        <v>558.62924813969403</v>
      </c>
      <c r="BS98" s="29">
        <v>0</v>
      </c>
      <c r="BT98" s="59">
        <f t="shared" si="5"/>
        <v>1918204.3946432548</v>
      </c>
      <c r="BU98" s="29">
        <v>331457.37101049512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1609367.8371310779</v>
      </c>
      <c r="CJ98" s="38">
        <f t="shared" si="6"/>
        <v>3859029.6027848278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32</v>
      </c>
      <c r="B100" s="29" t="s">
        <v>149</v>
      </c>
      <c r="C100" s="29">
        <v>3500.0358016483106</v>
      </c>
      <c r="D100" s="29">
        <v>49.141804743856603</v>
      </c>
      <c r="E100" s="29">
        <v>160.41917237144042</v>
      </c>
      <c r="F100" s="29">
        <v>157.58183727141937</v>
      </c>
      <c r="G100" s="29">
        <v>7814.4117550281535</v>
      </c>
      <c r="H100" s="29">
        <v>299.10297631822345</v>
      </c>
      <c r="I100" s="29">
        <v>468.14830672189839</v>
      </c>
      <c r="J100" s="29">
        <v>382.66686016014387</v>
      </c>
      <c r="K100" s="29">
        <v>191.87923149018138</v>
      </c>
      <c r="L100" s="29">
        <v>592.78588189169932</v>
      </c>
      <c r="M100" s="29">
        <v>1706.1578272686234</v>
      </c>
      <c r="N100" s="29">
        <v>960.7072952383287</v>
      </c>
      <c r="O100" s="29">
        <v>1040.5857514140905</v>
      </c>
      <c r="P100" s="29">
        <v>1685.2158282154139</v>
      </c>
      <c r="Q100" s="29">
        <v>632.14314006546385</v>
      </c>
      <c r="R100" s="29">
        <v>1149.7527760785788</v>
      </c>
      <c r="S100" s="29">
        <v>923.53003298028466</v>
      </c>
      <c r="T100" s="29">
        <v>359.40151289923756</v>
      </c>
      <c r="U100" s="29">
        <v>1425.2263565233609</v>
      </c>
      <c r="V100" s="29">
        <v>193.8061998194033</v>
      </c>
      <c r="W100" s="29">
        <v>126.94341474177843</v>
      </c>
      <c r="X100" s="29">
        <v>709.04952726320039</v>
      </c>
      <c r="Y100" s="29">
        <v>705.17992636456404</v>
      </c>
      <c r="Z100" s="29">
        <v>9026.1151353286186</v>
      </c>
      <c r="AA100" s="29">
        <v>998.35354901657774</v>
      </c>
      <c r="AB100" s="29">
        <v>208022.8195952854</v>
      </c>
      <c r="AC100" s="29">
        <v>2316.5138168756384</v>
      </c>
      <c r="AD100" s="29">
        <v>1957.211763990972</v>
      </c>
      <c r="AE100" s="29">
        <v>18653.712641707625</v>
      </c>
      <c r="AF100" s="29">
        <v>5175.6196280449649</v>
      </c>
      <c r="AG100" s="29">
        <v>2334.5484846102422</v>
      </c>
      <c r="AH100" s="29">
        <v>2119.2061358711335</v>
      </c>
      <c r="AI100" s="29">
        <v>10.17450822085787</v>
      </c>
      <c r="AJ100" s="29">
        <v>3206.4050266802292</v>
      </c>
      <c r="AK100" s="29">
        <v>2415.1364593485346</v>
      </c>
      <c r="AL100" s="29">
        <v>3098.6302731124438</v>
      </c>
      <c r="AM100" s="29">
        <v>1845.5446727262181</v>
      </c>
      <c r="AN100" s="29">
        <v>2188.1493320288218</v>
      </c>
      <c r="AO100" s="29">
        <v>4492.3314000286455</v>
      </c>
      <c r="AP100" s="29">
        <v>10504.923605095299</v>
      </c>
      <c r="AQ100" s="29">
        <v>2190.6639060738007</v>
      </c>
      <c r="AR100" s="29">
        <v>217.86896295490018</v>
      </c>
      <c r="AS100" s="29">
        <v>851.78109718165558</v>
      </c>
      <c r="AT100" s="29">
        <v>2360.8239778267643</v>
      </c>
      <c r="AU100" s="29">
        <v>167.92984495427328</v>
      </c>
      <c r="AV100" s="29">
        <v>16.832296224434181</v>
      </c>
      <c r="AW100" s="29">
        <v>11.995821969860305</v>
      </c>
      <c r="AX100" s="29">
        <v>5705.8509190421682</v>
      </c>
      <c r="AY100" s="29">
        <v>5522.6228896181456</v>
      </c>
      <c r="AZ100" s="29">
        <v>2778.4566924056844</v>
      </c>
      <c r="BA100" s="29">
        <v>29.308076442674743</v>
      </c>
      <c r="BB100" s="29">
        <v>477.53244542991024</v>
      </c>
      <c r="BC100" s="29">
        <v>2058.463305307409</v>
      </c>
      <c r="BD100" s="29">
        <v>4453.6144458928729</v>
      </c>
      <c r="BE100" s="29">
        <v>1189.8666591705762</v>
      </c>
      <c r="BF100" s="29">
        <v>39.400739844675115</v>
      </c>
      <c r="BG100" s="29">
        <v>2998.9564380841393</v>
      </c>
      <c r="BH100" s="29">
        <v>15530.605202150138</v>
      </c>
      <c r="BI100" s="29">
        <v>304.65885395242736</v>
      </c>
      <c r="BJ100" s="29">
        <v>15843.266602749161</v>
      </c>
      <c r="BK100" s="29">
        <v>473.04208816628403</v>
      </c>
      <c r="BL100" s="29">
        <v>22175.833483994127</v>
      </c>
      <c r="BM100" s="29">
        <v>47902.318545054244</v>
      </c>
      <c r="BN100" s="29">
        <v>3672.3041001054476</v>
      </c>
      <c r="BO100" s="29">
        <v>1655.5421089605179</v>
      </c>
      <c r="BP100" s="29">
        <v>1409.1970159611494</v>
      </c>
      <c r="BQ100" s="29">
        <v>499.88724140836752</v>
      </c>
      <c r="BR100" s="29">
        <v>875.33726685165391</v>
      </c>
      <c r="BS100" s="29">
        <v>0</v>
      </c>
      <c r="BT100" s="59">
        <f t="shared" si="5"/>
        <v>445013.23027226736</v>
      </c>
      <c r="BU100" s="29">
        <v>39698.573864047343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58224.162868921943</v>
      </c>
      <c r="CJ100" s="38">
        <f t="shared" si="6"/>
        <v>542935.96700523666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33</v>
      </c>
      <c r="B101" s="29" t="s">
        <v>150</v>
      </c>
      <c r="C101" s="29">
        <v>13182.808672722598</v>
      </c>
      <c r="D101" s="29">
        <v>982.83509503590733</v>
      </c>
      <c r="E101" s="29">
        <v>22.260041308637742</v>
      </c>
      <c r="F101" s="29">
        <v>45600.706768397249</v>
      </c>
      <c r="G101" s="29">
        <v>6625.8020084175132</v>
      </c>
      <c r="H101" s="29">
        <v>305.38391431297214</v>
      </c>
      <c r="I101" s="29">
        <v>942.10540109558542</v>
      </c>
      <c r="J101" s="29">
        <v>278.03176681304376</v>
      </c>
      <c r="K101" s="29">
        <v>286.11965281559623</v>
      </c>
      <c r="L101" s="29">
        <v>354.72078711390611</v>
      </c>
      <c r="M101" s="29">
        <v>2399.3589867016981</v>
      </c>
      <c r="N101" s="29">
        <v>9059.1928656340679</v>
      </c>
      <c r="O101" s="29">
        <v>1066.7063884479742</v>
      </c>
      <c r="P101" s="29">
        <v>1644.5155375554891</v>
      </c>
      <c r="Q101" s="29">
        <v>1055.9582824081861</v>
      </c>
      <c r="R101" s="29">
        <v>120363.88496084898</v>
      </c>
      <c r="S101" s="29">
        <v>936.33215272724624</v>
      </c>
      <c r="T101" s="29">
        <v>597.21736014309613</v>
      </c>
      <c r="U101" s="29">
        <v>1092362.3950244416</v>
      </c>
      <c r="V101" s="29">
        <v>156.82718906235345</v>
      </c>
      <c r="W101" s="29">
        <v>86.888714699135846</v>
      </c>
      <c r="X101" s="29">
        <v>2276.3904850037447</v>
      </c>
      <c r="Y101" s="29">
        <v>510.32340277759113</v>
      </c>
      <c r="Z101" s="29">
        <v>195195.52632463392</v>
      </c>
      <c r="AA101" s="29">
        <v>27323.51259762362</v>
      </c>
      <c r="AB101" s="29">
        <v>54607.13352470714</v>
      </c>
      <c r="AC101" s="29">
        <v>8233377.7315623816</v>
      </c>
      <c r="AD101" s="29">
        <v>1057.8202769349082</v>
      </c>
      <c r="AE101" s="29">
        <v>5306.200885710291</v>
      </c>
      <c r="AF101" s="29">
        <v>2400.6934967988627</v>
      </c>
      <c r="AG101" s="29">
        <v>30078.121460455561</v>
      </c>
      <c r="AH101" s="29">
        <v>2189.5642388105266</v>
      </c>
      <c r="AI101" s="29">
        <v>16.646081743773738</v>
      </c>
      <c r="AJ101" s="29">
        <v>15361.39068023509</v>
      </c>
      <c r="AK101" s="29">
        <v>4168.5006505093734</v>
      </c>
      <c r="AL101" s="29">
        <v>1889.1586229463621</v>
      </c>
      <c r="AM101" s="29">
        <v>375.85689215774767</v>
      </c>
      <c r="AN101" s="29">
        <v>1096.1902947871772</v>
      </c>
      <c r="AO101" s="29">
        <v>116785.99198290978</v>
      </c>
      <c r="AP101" s="29">
        <v>635.8239779790423</v>
      </c>
      <c r="AQ101" s="29">
        <v>4416.7518364752996</v>
      </c>
      <c r="AR101" s="29">
        <v>1064.4851649795962</v>
      </c>
      <c r="AS101" s="29">
        <v>3904.2904725962048</v>
      </c>
      <c r="AT101" s="29">
        <v>876.58328333262989</v>
      </c>
      <c r="AU101" s="29">
        <v>38956.521122806254</v>
      </c>
      <c r="AV101" s="29">
        <v>31828.196821490274</v>
      </c>
      <c r="AW101" s="29">
        <v>14805.812167157223</v>
      </c>
      <c r="AX101" s="29">
        <v>1916.518430880722</v>
      </c>
      <c r="AY101" s="29">
        <v>2087072.0153027598</v>
      </c>
      <c r="AZ101" s="29">
        <v>388686.11631122296</v>
      </c>
      <c r="BA101" s="29">
        <v>245.79915674696289</v>
      </c>
      <c r="BB101" s="29">
        <v>89.752037174420039</v>
      </c>
      <c r="BC101" s="29">
        <v>897.56727649962352</v>
      </c>
      <c r="BD101" s="29">
        <v>399.89202974111356</v>
      </c>
      <c r="BE101" s="29">
        <v>108.53047265798563</v>
      </c>
      <c r="BF101" s="29">
        <v>13.933871437388076</v>
      </c>
      <c r="BG101" s="29">
        <v>5346.6592960932257</v>
      </c>
      <c r="BH101" s="29">
        <v>117268.26806920323</v>
      </c>
      <c r="BI101" s="29">
        <v>87.380835625722639</v>
      </c>
      <c r="BJ101" s="29">
        <v>2894.4226271187526</v>
      </c>
      <c r="BK101" s="29">
        <v>23.286879174805481</v>
      </c>
      <c r="BL101" s="29">
        <v>3449.5397448783874</v>
      </c>
      <c r="BM101" s="29">
        <v>4982.8834015963757</v>
      </c>
      <c r="BN101" s="29">
        <v>2355.8179836056374</v>
      </c>
      <c r="BO101" s="29">
        <v>7275.6718320364125</v>
      </c>
      <c r="BP101" s="29">
        <v>1787.8488748535751</v>
      </c>
      <c r="BQ101" s="29">
        <v>76.721917659291918</v>
      </c>
      <c r="BR101" s="29">
        <v>83.559348916743829</v>
      </c>
      <c r="BS101" s="29">
        <v>0</v>
      </c>
      <c r="BT101" s="59">
        <f t="shared" si="5"/>
        <v>12713877.455578534</v>
      </c>
      <c r="BU101" s="29">
        <v>4215.4114442659757</v>
      </c>
      <c r="BV101" s="29">
        <v>0</v>
      </c>
      <c r="BW101" s="29">
        <v>621.00895082770626</v>
      </c>
      <c r="BX101" s="29">
        <v>0</v>
      </c>
      <c r="BY101" s="29">
        <v>0</v>
      </c>
      <c r="BZ101" s="29">
        <v>582116</v>
      </c>
      <c r="CA101" s="29">
        <v>179625</v>
      </c>
      <c r="CB101" s="29">
        <v>2022049.0045757974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1.0589244412907231</v>
      </c>
      <c r="CJ101" s="38">
        <f t="shared" si="6"/>
        <v>15502504.939473866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34</v>
      </c>
      <c r="B102" s="29" t="s">
        <v>151</v>
      </c>
      <c r="C102" s="29">
        <v>16287.747904798718</v>
      </c>
      <c r="D102" s="29">
        <v>1936.1325152866564</v>
      </c>
      <c r="E102" s="29">
        <v>394.11393114000646</v>
      </c>
      <c r="F102" s="29">
        <v>635.80374027744836</v>
      </c>
      <c r="G102" s="29">
        <v>5248.0481584253494</v>
      </c>
      <c r="H102" s="29">
        <v>434.52420503140354</v>
      </c>
      <c r="I102" s="29">
        <v>864.90260096017505</v>
      </c>
      <c r="J102" s="29">
        <v>142.39892793253034</v>
      </c>
      <c r="K102" s="29">
        <v>542.06386114405905</v>
      </c>
      <c r="L102" s="29">
        <v>109.25882954572022</v>
      </c>
      <c r="M102" s="29">
        <v>2025.2566077206889</v>
      </c>
      <c r="N102" s="29">
        <v>2536.0876469762129</v>
      </c>
      <c r="O102" s="29">
        <v>914.14194781795993</v>
      </c>
      <c r="P102" s="29">
        <v>5291.0758047575773</v>
      </c>
      <c r="Q102" s="29">
        <v>235.21254387549303</v>
      </c>
      <c r="R102" s="29">
        <v>6084.6639761150727</v>
      </c>
      <c r="S102" s="29">
        <v>450.48619298428059</v>
      </c>
      <c r="T102" s="29">
        <v>454.85757006818187</v>
      </c>
      <c r="U102" s="29">
        <v>4374.8363681337287</v>
      </c>
      <c r="V102" s="29">
        <v>465.26676552853178</v>
      </c>
      <c r="W102" s="29">
        <v>164.78067501679459</v>
      </c>
      <c r="X102" s="29">
        <v>2972.1929539235975</v>
      </c>
      <c r="Y102" s="29">
        <v>3149.8909819220967</v>
      </c>
      <c r="Z102" s="29">
        <v>2245.5208593096727</v>
      </c>
      <c r="AA102" s="29">
        <v>419.21374990502682</v>
      </c>
      <c r="AB102" s="29">
        <v>8230.0264684052836</v>
      </c>
      <c r="AC102" s="29">
        <v>69613.342625907622</v>
      </c>
      <c r="AD102" s="29">
        <v>401336.62521501177</v>
      </c>
      <c r="AE102" s="29">
        <v>28351.538253700564</v>
      </c>
      <c r="AF102" s="29">
        <v>8039.2059897106874</v>
      </c>
      <c r="AG102" s="29">
        <v>368563.47414145357</v>
      </c>
      <c r="AH102" s="29">
        <v>253.89608113631795</v>
      </c>
      <c r="AI102" s="29">
        <v>137.44183790211019</v>
      </c>
      <c r="AJ102" s="29">
        <v>19407.714410863166</v>
      </c>
      <c r="AK102" s="29">
        <v>2714.3175136807135</v>
      </c>
      <c r="AL102" s="29">
        <v>3414.5257584226788</v>
      </c>
      <c r="AM102" s="29">
        <v>600.69646704274999</v>
      </c>
      <c r="AN102" s="29">
        <v>1971.3035672652409</v>
      </c>
      <c r="AO102" s="29">
        <v>2670.3505618995159</v>
      </c>
      <c r="AP102" s="29">
        <v>1902.2800584173556</v>
      </c>
      <c r="AQ102" s="29">
        <v>42767.953391091964</v>
      </c>
      <c r="AR102" s="29">
        <v>239.03615305598467</v>
      </c>
      <c r="AS102" s="29">
        <v>185.65488631091688</v>
      </c>
      <c r="AT102" s="29">
        <v>1208.5650666315262</v>
      </c>
      <c r="AU102" s="29">
        <v>4496.6962179418124</v>
      </c>
      <c r="AV102" s="29">
        <v>1009.9819726235497</v>
      </c>
      <c r="AW102" s="29">
        <v>432.1291927775822</v>
      </c>
      <c r="AX102" s="29">
        <v>9132.2623024971035</v>
      </c>
      <c r="AY102" s="29">
        <v>3122.4104637465184</v>
      </c>
      <c r="AZ102" s="29">
        <v>179.99057792085875</v>
      </c>
      <c r="BA102" s="29">
        <v>159.39809078545434</v>
      </c>
      <c r="BB102" s="29">
        <v>575.24335863158149</v>
      </c>
      <c r="BC102" s="29">
        <v>1204.5611462905365</v>
      </c>
      <c r="BD102" s="29">
        <v>95600.660876080539</v>
      </c>
      <c r="BE102" s="29">
        <v>585.91151137736006</v>
      </c>
      <c r="BF102" s="29">
        <v>195.99184559102795</v>
      </c>
      <c r="BG102" s="29">
        <v>12583.53822846291</v>
      </c>
      <c r="BH102" s="29">
        <v>23338.213946979973</v>
      </c>
      <c r="BI102" s="29">
        <v>201.26565143065471</v>
      </c>
      <c r="BJ102" s="29">
        <v>3635.5498141047242</v>
      </c>
      <c r="BK102" s="29">
        <v>394.97847373084159</v>
      </c>
      <c r="BL102" s="29">
        <v>1580.2742221415292</v>
      </c>
      <c r="BM102" s="29">
        <v>2539.2765286580984</v>
      </c>
      <c r="BN102" s="29">
        <v>1291.3362489875194</v>
      </c>
      <c r="BO102" s="29">
        <v>912.06544670086816</v>
      </c>
      <c r="BP102" s="29">
        <v>1043.8947316515803</v>
      </c>
      <c r="BQ102" s="29">
        <v>1032.1387026800649</v>
      </c>
      <c r="BR102" s="29">
        <v>1383.9401421764367</v>
      </c>
      <c r="BS102" s="29">
        <v>0</v>
      </c>
      <c r="BT102" s="59">
        <f t="shared" si="5"/>
        <v>1186618.1374604758</v>
      </c>
      <c r="BU102" s="29">
        <v>1503095.2592464432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2.0780923792711881</v>
      </c>
      <c r="CJ102" s="38">
        <f t="shared" si="6"/>
        <v>2689715.4747992987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35</v>
      </c>
      <c r="B103" s="29" t="s">
        <v>152</v>
      </c>
      <c r="C103" s="29">
        <v>51326.744825105292</v>
      </c>
      <c r="D103" s="29">
        <v>0</v>
      </c>
      <c r="E103" s="29">
        <v>5.7837049467391859</v>
      </c>
      <c r="F103" s="29">
        <v>995.90201711759937</v>
      </c>
      <c r="G103" s="29">
        <v>804056.46993388748</v>
      </c>
      <c r="H103" s="29">
        <v>91110.245216495736</v>
      </c>
      <c r="I103" s="29">
        <v>69270.238396285597</v>
      </c>
      <c r="J103" s="29">
        <v>4038.2916716477657</v>
      </c>
      <c r="K103" s="29">
        <v>52171.76558969848</v>
      </c>
      <c r="L103" s="29">
        <v>46518.497575169727</v>
      </c>
      <c r="M103" s="29">
        <v>494952.72853488941</v>
      </c>
      <c r="N103" s="29">
        <v>294300.98058212339</v>
      </c>
      <c r="O103" s="29">
        <v>42162.118187376553</v>
      </c>
      <c r="P103" s="29">
        <v>17807.991003848154</v>
      </c>
      <c r="Q103" s="29">
        <v>8729.4800695735485</v>
      </c>
      <c r="R103" s="29">
        <v>87833.017497730645</v>
      </c>
      <c r="S103" s="29">
        <v>117756.05361021668</v>
      </c>
      <c r="T103" s="29">
        <v>46319.674040986225</v>
      </c>
      <c r="U103" s="29">
        <v>398539.51750087226</v>
      </c>
      <c r="V103" s="29">
        <v>19778.54662953052</v>
      </c>
      <c r="W103" s="29">
        <v>4349.1928343809859</v>
      </c>
      <c r="X103" s="29">
        <v>233363.7221498485</v>
      </c>
      <c r="Y103" s="29">
        <v>43338.22391403791</v>
      </c>
      <c r="Z103" s="29">
        <v>1763.1536898241275</v>
      </c>
      <c r="AA103" s="29">
        <v>0</v>
      </c>
      <c r="AB103" s="29">
        <v>256.69796421034192</v>
      </c>
      <c r="AC103" s="29">
        <v>1004.8749185493673</v>
      </c>
      <c r="AD103" s="29">
        <v>74335.225738972178</v>
      </c>
      <c r="AE103" s="29">
        <v>11885123.965757923</v>
      </c>
      <c r="AF103" s="29">
        <v>160575.10536968015</v>
      </c>
      <c r="AG103" s="29">
        <v>8.7631893132411889E-2</v>
      </c>
      <c r="AH103" s="29">
        <v>0</v>
      </c>
      <c r="AI103" s="29">
        <v>0</v>
      </c>
      <c r="AJ103" s="29">
        <v>8.7631893132411903E-2</v>
      </c>
      <c r="AK103" s="29">
        <v>549.3643380470902</v>
      </c>
      <c r="AL103" s="29">
        <v>15100.202033218424</v>
      </c>
      <c r="AM103" s="29">
        <v>33972.76659833391</v>
      </c>
      <c r="AN103" s="29">
        <v>92825.632958281174</v>
      </c>
      <c r="AO103" s="29">
        <v>117417.88597622559</v>
      </c>
      <c r="AP103" s="29">
        <v>15081.361176194956</v>
      </c>
      <c r="AQ103" s="29">
        <v>21877.827911865428</v>
      </c>
      <c r="AR103" s="29">
        <v>298.73712368839216</v>
      </c>
      <c r="AS103" s="29">
        <v>14.283998580583141</v>
      </c>
      <c r="AT103" s="29">
        <v>649.70285568370184</v>
      </c>
      <c r="AU103" s="29">
        <v>10974.317240758208</v>
      </c>
      <c r="AV103" s="29">
        <v>87.19373366674985</v>
      </c>
      <c r="AW103" s="29">
        <v>0</v>
      </c>
      <c r="AX103" s="29">
        <v>26373.25639766502</v>
      </c>
      <c r="AY103" s="29">
        <v>5706.7641445689278</v>
      </c>
      <c r="AZ103" s="29">
        <v>4293.6998678087857</v>
      </c>
      <c r="BA103" s="29">
        <v>0</v>
      </c>
      <c r="BB103" s="29">
        <v>691.15274113533269</v>
      </c>
      <c r="BC103" s="29">
        <v>823.38926787214234</v>
      </c>
      <c r="BD103" s="29">
        <v>37593.643994339043</v>
      </c>
      <c r="BE103" s="29">
        <v>1443.735439356486</v>
      </c>
      <c r="BF103" s="29">
        <v>0</v>
      </c>
      <c r="BG103" s="29">
        <v>9065.7822402274087</v>
      </c>
      <c r="BH103" s="29">
        <v>1277.760633763698</v>
      </c>
      <c r="BI103" s="29">
        <v>0</v>
      </c>
      <c r="BJ103" s="29">
        <v>975.2553386706121</v>
      </c>
      <c r="BK103" s="29">
        <v>13.320047756126609</v>
      </c>
      <c r="BL103" s="29">
        <v>4.7321222291502432</v>
      </c>
      <c r="BM103" s="29">
        <v>298.73712368839222</v>
      </c>
      <c r="BN103" s="29">
        <v>3094.8955697573911</v>
      </c>
      <c r="BO103" s="29">
        <v>1001.1943790378059</v>
      </c>
      <c r="BP103" s="29">
        <v>255.70986416037795</v>
      </c>
      <c r="BQ103" s="29">
        <v>71.59525668918053</v>
      </c>
      <c r="BR103" s="29">
        <v>54.5070375283602</v>
      </c>
      <c r="BS103" s="29">
        <v>0</v>
      </c>
      <c r="BT103" s="59">
        <f t="shared" si="5"/>
        <v>15453672.79159951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2.8012581089050521E-3</v>
      </c>
      <c r="CI103" s="29">
        <v>946019.58073876379</v>
      </c>
      <c r="CJ103" s="38">
        <f t="shared" si="6"/>
        <v>16399692.375139533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36</v>
      </c>
      <c r="B104" s="29" t="s">
        <v>153</v>
      </c>
      <c r="C104" s="29">
        <v>960.77542866667682</v>
      </c>
      <c r="D104" s="29">
        <v>0</v>
      </c>
      <c r="E104" s="29">
        <v>2.1644995320863143</v>
      </c>
      <c r="F104" s="29">
        <v>42.010968190948013</v>
      </c>
      <c r="G104" s="29">
        <v>8471.4904186638214</v>
      </c>
      <c r="H104" s="29">
        <v>213.72793106979563</v>
      </c>
      <c r="I104" s="29">
        <v>341.3678125679765</v>
      </c>
      <c r="J104" s="29">
        <v>710.28380099886965</v>
      </c>
      <c r="K104" s="29">
        <v>5641.210507776229</v>
      </c>
      <c r="L104" s="29">
        <v>8.5924072334335513</v>
      </c>
      <c r="M104" s="29">
        <v>36727.424833125318</v>
      </c>
      <c r="N104" s="29">
        <v>60831.422804228343</v>
      </c>
      <c r="O104" s="29">
        <v>2281.9072339782692</v>
      </c>
      <c r="P104" s="29">
        <v>1861.2400294620395</v>
      </c>
      <c r="Q104" s="29">
        <v>244.19490175628329</v>
      </c>
      <c r="R104" s="29">
        <v>7182.7933108860661</v>
      </c>
      <c r="S104" s="29">
        <v>2934.8973882717632</v>
      </c>
      <c r="T104" s="29">
        <v>1188.5726066950333</v>
      </c>
      <c r="U104" s="29">
        <v>22102.688585557033</v>
      </c>
      <c r="V104" s="29">
        <v>158.10685218466853</v>
      </c>
      <c r="W104" s="29">
        <v>117.47329278686634</v>
      </c>
      <c r="X104" s="29">
        <v>48076.289425223338</v>
      </c>
      <c r="Y104" s="29">
        <v>669.91260518071431</v>
      </c>
      <c r="Z104" s="29">
        <v>659.8444028117674</v>
      </c>
      <c r="AA104" s="29">
        <v>0</v>
      </c>
      <c r="AB104" s="29">
        <v>95.17238851688613</v>
      </c>
      <c r="AC104" s="29">
        <v>376.06539597626914</v>
      </c>
      <c r="AD104" s="29">
        <v>1469.1048642324022</v>
      </c>
      <c r="AE104" s="29">
        <v>33310.13920822541</v>
      </c>
      <c r="AF104" s="29">
        <v>8813.4813447334582</v>
      </c>
      <c r="AG104" s="29">
        <v>3.2795447455853249E-2</v>
      </c>
      <c r="AH104" s="29">
        <v>0</v>
      </c>
      <c r="AI104" s="29">
        <v>0</v>
      </c>
      <c r="AJ104" s="29">
        <v>3.2795447455853249E-2</v>
      </c>
      <c r="AK104" s="29">
        <v>205.59466010074402</v>
      </c>
      <c r="AL104" s="29">
        <v>5651.1147329078967</v>
      </c>
      <c r="AM104" s="29">
        <v>6255.1084887023462</v>
      </c>
      <c r="AN104" s="29">
        <v>32586.048523847625</v>
      </c>
      <c r="AO104" s="29">
        <v>43942.587250650315</v>
      </c>
      <c r="AP104" s="29">
        <v>5644.0637117048891</v>
      </c>
      <c r="AQ104" s="29">
        <v>8187.5802300384985</v>
      </c>
      <c r="AR104" s="29">
        <v>111.79968037700372</v>
      </c>
      <c r="AS104" s="29">
        <v>5.3456579353040796</v>
      </c>
      <c r="AT104" s="29">
        <v>243.14544743769599</v>
      </c>
      <c r="AU104" s="29">
        <v>4107.0394757914137</v>
      </c>
      <c r="AV104" s="29">
        <v>32.63147021857398</v>
      </c>
      <c r="AW104" s="29">
        <v>0</v>
      </c>
      <c r="AX104" s="29">
        <v>9869.9538890763142</v>
      </c>
      <c r="AY104" s="29">
        <v>2135.7051292200754</v>
      </c>
      <c r="AZ104" s="29">
        <v>1606.8785389944417</v>
      </c>
      <c r="BA104" s="29">
        <v>0</v>
      </c>
      <c r="BB104" s="29">
        <v>258.65769408431458</v>
      </c>
      <c r="BC104" s="29">
        <v>308.14602429519715</v>
      </c>
      <c r="BD104" s="29">
        <v>14069.082981323765</v>
      </c>
      <c r="BE104" s="29">
        <v>540.30499683518224</v>
      </c>
      <c r="BF104" s="29">
        <v>0</v>
      </c>
      <c r="BG104" s="29">
        <v>3392.787425650386</v>
      </c>
      <c r="BH104" s="29">
        <v>478.19041935379636</v>
      </c>
      <c r="BI104" s="29">
        <v>0</v>
      </c>
      <c r="BJ104" s="29">
        <v>364.9805347361908</v>
      </c>
      <c r="BK104" s="29">
        <v>4.9849080132896937</v>
      </c>
      <c r="BL104" s="29">
        <v>1.7709541626160756</v>
      </c>
      <c r="BM104" s="29">
        <v>111.79968037700371</v>
      </c>
      <c r="BN104" s="29">
        <v>1158.2368177983692</v>
      </c>
      <c r="BO104" s="29">
        <v>374.68798718312337</v>
      </c>
      <c r="BP104" s="29">
        <v>95.697115676179777</v>
      </c>
      <c r="BQ104" s="29">
        <v>26.793880571432105</v>
      </c>
      <c r="BR104" s="29">
        <v>20.398768317540721</v>
      </c>
      <c r="BS104" s="29">
        <v>0</v>
      </c>
      <c r="BT104" s="59">
        <f t="shared" si="5"/>
        <v>387283.53791480832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990</v>
      </c>
      <c r="CH104" s="29">
        <v>0</v>
      </c>
      <c r="CI104" s="29">
        <v>13406.735079509011</v>
      </c>
      <c r="CJ104" s="38">
        <f t="shared" si="6"/>
        <v>401680.27299431735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37</v>
      </c>
      <c r="B105" s="29" t="s">
        <v>154</v>
      </c>
      <c r="C105" s="29">
        <v>24363.635380274623</v>
      </c>
      <c r="D105" s="29">
        <v>6547.5424169936805</v>
      </c>
      <c r="E105" s="29">
        <v>10982.142302817165</v>
      </c>
      <c r="F105" s="29">
        <v>246425.93133017799</v>
      </c>
      <c r="G105" s="29">
        <v>1836276.9803375856</v>
      </c>
      <c r="H105" s="29">
        <v>37175.530973187262</v>
      </c>
      <c r="I105" s="29">
        <v>86385.886980646043</v>
      </c>
      <c r="J105" s="29">
        <v>60796.192979840307</v>
      </c>
      <c r="K105" s="29">
        <v>9820.1552094769486</v>
      </c>
      <c r="L105" s="29">
        <v>5471.8230112278015</v>
      </c>
      <c r="M105" s="29">
        <v>187099.69510698176</v>
      </c>
      <c r="N105" s="29">
        <v>12530.788050353567</v>
      </c>
      <c r="O105" s="29">
        <v>111895.99029149972</v>
      </c>
      <c r="P105" s="29">
        <v>494572.64988796209</v>
      </c>
      <c r="Q105" s="29">
        <v>60039.955252314139</v>
      </c>
      <c r="R105" s="29">
        <v>144069.81785418041</v>
      </c>
      <c r="S105" s="29">
        <v>42024.205162696227</v>
      </c>
      <c r="T105" s="29">
        <v>51191.440256269518</v>
      </c>
      <c r="U105" s="29">
        <v>238063.55008909741</v>
      </c>
      <c r="V105" s="29">
        <v>24685.630926839774</v>
      </c>
      <c r="W105" s="29">
        <v>4529.7467532795954</v>
      </c>
      <c r="X105" s="29">
        <v>163367.5604150283</v>
      </c>
      <c r="Y105" s="29">
        <v>21893.535636981222</v>
      </c>
      <c r="Z105" s="29">
        <v>72522.137396316713</v>
      </c>
      <c r="AA105" s="29">
        <v>4438.1011395321493</v>
      </c>
      <c r="AB105" s="29">
        <v>533779.38270749396</v>
      </c>
      <c r="AC105" s="29">
        <v>403604.44113630085</v>
      </c>
      <c r="AD105" s="29">
        <v>196081.52375791685</v>
      </c>
      <c r="AE105" s="29">
        <v>8125989.7245703004</v>
      </c>
      <c r="AF105" s="29">
        <v>557602.83192894678</v>
      </c>
      <c r="AG105" s="29">
        <v>2286459.011007457</v>
      </c>
      <c r="AH105" s="29">
        <v>13264.230073089811</v>
      </c>
      <c r="AI105" s="29">
        <v>692.20054645970674</v>
      </c>
      <c r="AJ105" s="29">
        <v>817206.28506436176</v>
      </c>
      <c r="AK105" s="29">
        <v>82406.157513757455</v>
      </c>
      <c r="AL105" s="29">
        <v>9930.7553537259737</v>
      </c>
      <c r="AM105" s="29">
        <v>47370.063600288195</v>
      </c>
      <c r="AN105" s="29">
        <v>8063.1938861442841</v>
      </c>
      <c r="AO105" s="29">
        <v>197438.51025380005</v>
      </c>
      <c r="AP105" s="29">
        <v>46232.947512479084</v>
      </c>
      <c r="AQ105" s="29">
        <v>13848.388905844477</v>
      </c>
      <c r="AR105" s="29">
        <v>1368.2733500594095</v>
      </c>
      <c r="AS105" s="29">
        <v>3284.8671894165059</v>
      </c>
      <c r="AT105" s="29">
        <v>12660.731263290611</v>
      </c>
      <c r="AU105" s="29">
        <v>6404.9455866355429</v>
      </c>
      <c r="AV105" s="29">
        <v>346.55676211326244</v>
      </c>
      <c r="AW105" s="29">
        <v>51.539932892633992</v>
      </c>
      <c r="AX105" s="29">
        <v>69821.351229299762</v>
      </c>
      <c r="AY105" s="29">
        <v>29354.370822020755</v>
      </c>
      <c r="AZ105" s="29">
        <v>5582.5001404126888</v>
      </c>
      <c r="BA105" s="29">
        <v>6.5295160304489981</v>
      </c>
      <c r="BB105" s="29">
        <v>6190.8862551409356</v>
      </c>
      <c r="BC105" s="29">
        <v>32087.060531326129</v>
      </c>
      <c r="BD105" s="29">
        <v>50671.541691010767</v>
      </c>
      <c r="BE105" s="29">
        <v>26746.417403492749</v>
      </c>
      <c r="BF105" s="29">
        <v>129.42223384388251</v>
      </c>
      <c r="BG105" s="29">
        <v>63162.774173892474</v>
      </c>
      <c r="BH105" s="29">
        <v>148235.80571423844</v>
      </c>
      <c r="BI105" s="29">
        <v>8858.5180174878369</v>
      </c>
      <c r="BJ105" s="29">
        <v>85143.151251846823</v>
      </c>
      <c r="BK105" s="29">
        <v>3278.1250649638955</v>
      </c>
      <c r="BL105" s="29">
        <v>66616.968632736884</v>
      </c>
      <c r="BM105" s="29">
        <v>69867.000841667235</v>
      </c>
      <c r="BN105" s="29">
        <v>12660.00767954818</v>
      </c>
      <c r="BO105" s="29">
        <v>13713.638765743375</v>
      </c>
      <c r="BP105" s="29">
        <v>6097.1809527178875</v>
      </c>
      <c r="BQ105" s="29">
        <v>24400.47109580279</v>
      </c>
      <c r="BR105" s="29">
        <v>46194.375850315118</v>
      </c>
      <c r="BS105" s="29">
        <v>0</v>
      </c>
      <c r="BT105" s="59">
        <f t="shared" si="5"/>
        <v>18090075.284907866</v>
      </c>
      <c r="BU105" s="29">
        <v>252126.22475894706</v>
      </c>
      <c r="BV105" s="29">
        <v>0</v>
      </c>
      <c r="BW105" s="29">
        <v>1231.862013163028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671378.34291808913</v>
      </c>
      <c r="CJ105" s="38">
        <f t="shared" si="6"/>
        <v>19014811.714598063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38</v>
      </c>
      <c r="B106" s="29" t="s">
        <v>155</v>
      </c>
      <c r="C106" s="29">
        <v>19.380993384719176</v>
      </c>
      <c r="D106" s="29">
        <v>9.8557930112058063</v>
      </c>
      <c r="E106" s="29">
        <v>0.79548853444742884</v>
      </c>
      <c r="F106" s="29">
        <v>4870.8688360718315</v>
      </c>
      <c r="G106" s="29">
        <v>11689.852536195651</v>
      </c>
      <c r="H106" s="29">
        <v>546.26055031964381</v>
      </c>
      <c r="I106" s="29">
        <v>112.08764379828578</v>
      </c>
      <c r="J106" s="29">
        <v>17.723164538392972</v>
      </c>
      <c r="K106" s="29">
        <v>11.808355777576768</v>
      </c>
      <c r="L106" s="29">
        <v>1108.0838165023326</v>
      </c>
      <c r="M106" s="29">
        <v>903.79638335846198</v>
      </c>
      <c r="N106" s="29">
        <v>1666.4279214701339</v>
      </c>
      <c r="O106" s="29">
        <v>186.74726139611894</v>
      </c>
      <c r="P106" s="29">
        <v>2361.4104107832104</v>
      </c>
      <c r="Q106" s="29">
        <v>562.0706521479317</v>
      </c>
      <c r="R106" s="29">
        <v>1152.7059779483411</v>
      </c>
      <c r="S106" s="29">
        <v>622.13932579396385</v>
      </c>
      <c r="T106" s="29">
        <v>239.02387266332769</v>
      </c>
      <c r="U106" s="29">
        <v>12810.797092800178</v>
      </c>
      <c r="V106" s="29">
        <v>221.30275018697256</v>
      </c>
      <c r="W106" s="29">
        <v>100.5898365253186</v>
      </c>
      <c r="X106" s="29">
        <v>1526.7468419361501</v>
      </c>
      <c r="Y106" s="29">
        <v>204.50113485368411</v>
      </c>
      <c r="Z106" s="29">
        <v>58.77317236975874</v>
      </c>
      <c r="AA106" s="29">
        <v>68.112414384570116</v>
      </c>
      <c r="AB106" s="29">
        <v>571.40826538543172</v>
      </c>
      <c r="AC106" s="29">
        <v>460.9349702902573</v>
      </c>
      <c r="AD106" s="29">
        <v>623.21673967773199</v>
      </c>
      <c r="AE106" s="29">
        <v>28724.493645506027</v>
      </c>
      <c r="AF106" s="29">
        <v>634.84992431853823</v>
      </c>
      <c r="AG106" s="29">
        <v>88252.529876876491</v>
      </c>
      <c r="AH106" s="29">
        <v>10461.618489490276</v>
      </c>
      <c r="AI106" s="29">
        <v>76.180940948251177</v>
      </c>
      <c r="AJ106" s="29">
        <v>10812.518590469581</v>
      </c>
      <c r="AK106" s="29">
        <v>2657.1076289696334</v>
      </c>
      <c r="AL106" s="29">
        <v>208.69693356327934</v>
      </c>
      <c r="AM106" s="29">
        <v>364.98926367591281</v>
      </c>
      <c r="AN106" s="29">
        <v>295.01260506078933</v>
      </c>
      <c r="AO106" s="29">
        <v>3675.9021702250561</v>
      </c>
      <c r="AP106" s="29">
        <v>1943.4404757746361</v>
      </c>
      <c r="AQ106" s="29">
        <v>294.97128098107777</v>
      </c>
      <c r="AR106" s="29">
        <v>2.314148463847066</v>
      </c>
      <c r="AS106" s="29">
        <v>48.948372418336604</v>
      </c>
      <c r="AT106" s="29">
        <v>302.22365697045564</v>
      </c>
      <c r="AU106" s="29">
        <v>57.554112018267872</v>
      </c>
      <c r="AV106" s="29">
        <v>0.10331019927888686</v>
      </c>
      <c r="AW106" s="29">
        <v>0.10331019927888686</v>
      </c>
      <c r="AX106" s="29">
        <v>2269.6217679578654</v>
      </c>
      <c r="AY106" s="29">
        <v>819.48749373991427</v>
      </c>
      <c r="AZ106" s="29">
        <v>304.98203929120189</v>
      </c>
      <c r="BA106" s="29">
        <v>0.53870329353441171</v>
      </c>
      <c r="BB106" s="29">
        <v>247.97547132911214</v>
      </c>
      <c r="BC106" s="29">
        <v>781.40318585704858</v>
      </c>
      <c r="BD106" s="29">
        <v>3872.9343106916454</v>
      </c>
      <c r="BE106" s="29">
        <v>438.25219636096602</v>
      </c>
      <c r="BF106" s="29">
        <v>708.17075401691375</v>
      </c>
      <c r="BG106" s="29">
        <v>1136.5464953268181</v>
      </c>
      <c r="BH106" s="29">
        <v>1485.3267801696775</v>
      </c>
      <c r="BI106" s="29">
        <v>106.9884140744844</v>
      </c>
      <c r="BJ106" s="29">
        <v>2490.546496896101</v>
      </c>
      <c r="BK106" s="29">
        <v>95.80987881123967</v>
      </c>
      <c r="BL106" s="29">
        <v>377.81773716581279</v>
      </c>
      <c r="BM106" s="29">
        <v>2165.6386644374047</v>
      </c>
      <c r="BN106" s="29">
        <v>371.58735559767683</v>
      </c>
      <c r="BO106" s="29">
        <v>195.30406565125207</v>
      </c>
      <c r="BP106" s="29">
        <v>511.61419302416851</v>
      </c>
      <c r="BQ106" s="29">
        <v>38.522891292047341</v>
      </c>
      <c r="BR106" s="29">
        <v>121.06922253492752</v>
      </c>
      <c r="BS106" s="29">
        <v>0</v>
      </c>
      <c r="BT106" s="59">
        <f t="shared" si="5"/>
        <v>210081.11905575439</v>
      </c>
      <c r="BU106" s="29">
        <v>8297.8984109882949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6164175</v>
      </c>
      <c r="CJ106" s="38">
        <f t="shared" si="6"/>
        <v>6382554.0174667425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39</v>
      </c>
      <c r="B107" s="29" t="s">
        <v>156</v>
      </c>
      <c r="C107" s="29">
        <v>4953.8606775089611</v>
      </c>
      <c r="D107" s="29">
        <v>430.45940826330803</v>
      </c>
      <c r="E107" s="29">
        <v>551.20801756166986</v>
      </c>
      <c r="F107" s="29">
        <v>37991.477483978742</v>
      </c>
      <c r="G107" s="29">
        <v>113660.35444771156</v>
      </c>
      <c r="H107" s="29">
        <v>12380.273965249935</v>
      </c>
      <c r="I107" s="29">
        <v>6889.3014851875269</v>
      </c>
      <c r="J107" s="29">
        <v>2327.7518227825681</v>
      </c>
      <c r="K107" s="29">
        <v>2667.8235932862426</v>
      </c>
      <c r="L107" s="29">
        <v>26350.289167914842</v>
      </c>
      <c r="M107" s="29">
        <v>65014.562899427554</v>
      </c>
      <c r="N107" s="29">
        <v>91595.354408447078</v>
      </c>
      <c r="O107" s="29">
        <v>10630.870168937652</v>
      </c>
      <c r="P107" s="29">
        <v>12327.169621489238</v>
      </c>
      <c r="Q107" s="29">
        <v>2443.3023550988632</v>
      </c>
      <c r="R107" s="29">
        <v>14012.3603527957</v>
      </c>
      <c r="S107" s="29">
        <v>72098.05546462335</v>
      </c>
      <c r="T107" s="29">
        <v>71070.617535292346</v>
      </c>
      <c r="U107" s="29">
        <v>251019.41019604303</v>
      </c>
      <c r="V107" s="29">
        <v>6129.3302444077235</v>
      </c>
      <c r="W107" s="29">
        <v>5386.3187137924706</v>
      </c>
      <c r="X107" s="29">
        <v>25602.453910723147</v>
      </c>
      <c r="Y107" s="29">
        <v>21117.255829917776</v>
      </c>
      <c r="Z107" s="29">
        <v>38071.698874436013</v>
      </c>
      <c r="AA107" s="29">
        <v>5582.8841408678509</v>
      </c>
      <c r="AB107" s="29">
        <v>66062.867026521999</v>
      </c>
      <c r="AC107" s="29">
        <v>67348.056073505068</v>
      </c>
      <c r="AD107" s="29">
        <v>95350.993628676733</v>
      </c>
      <c r="AE107" s="29">
        <v>981980.41400446766</v>
      </c>
      <c r="AF107" s="29">
        <v>201758.27282740833</v>
      </c>
      <c r="AG107" s="29">
        <v>29421.175267755534</v>
      </c>
      <c r="AH107" s="29">
        <v>85906.288962532009</v>
      </c>
      <c r="AI107" s="29">
        <v>235851.03110373439</v>
      </c>
      <c r="AJ107" s="29">
        <v>651154.94993900752</v>
      </c>
      <c r="AK107" s="29">
        <v>87528.023987743349</v>
      </c>
      <c r="AL107" s="29">
        <v>33212.414821922983</v>
      </c>
      <c r="AM107" s="29">
        <v>24533.836841696451</v>
      </c>
      <c r="AN107" s="29">
        <v>22460.000556079784</v>
      </c>
      <c r="AO107" s="29">
        <v>78764.548181806706</v>
      </c>
      <c r="AP107" s="29">
        <v>161904.9993551622</v>
      </c>
      <c r="AQ107" s="29">
        <v>30507.448687533502</v>
      </c>
      <c r="AR107" s="29">
        <v>5153.827321710347</v>
      </c>
      <c r="AS107" s="29">
        <v>9232.2445641333943</v>
      </c>
      <c r="AT107" s="29">
        <v>25001.573697551637</v>
      </c>
      <c r="AU107" s="29">
        <v>13897.768083997624</v>
      </c>
      <c r="AV107" s="29">
        <v>1323.3046848690244</v>
      </c>
      <c r="AW107" s="29">
        <v>47.201055730595833</v>
      </c>
      <c r="AX107" s="29">
        <v>283048.98491731356</v>
      </c>
      <c r="AY107" s="29">
        <v>302466.85319930851</v>
      </c>
      <c r="AZ107" s="29">
        <v>88545.123575860212</v>
      </c>
      <c r="BA107" s="29">
        <v>6.1242196193277501</v>
      </c>
      <c r="BB107" s="29">
        <v>38532.688493331552</v>
      </c>
      <c r="BC107" s="29">
        <v>92835.455363240544</v>
      </c>
      <c r="BD107" s="29">
        <v>227999.06513972933</v>
      </c>
      <c r="BE107" s="29">
        <v>55051.493375677353</v>
      </c>
      <c r="BF107" s="29">
        <v>1901957.6888846783</v>
      </c>
      <c r="BG107" s="29">
        <v>174054.78395701453</v>
      </c>
      <c r="BH107" s="29">
        <v>466453.75370686781</v>
      </c>
      <c r="BI107" s="29">
        <v>5393.2773430425241</v>
      </c>
      <c r="BJ107" s="29">
        <v>72639.606947467051</v>
      </c>
      <c r="BK107" s="29">
        <v>8483.4697514042</v>
      </c>
      <c r="BL107" s="29">
        <v>35643.659794649822</v>
      </c>
      <c r="BM107" s="29">
        <v>22747.492424629861</v>
      </c>
      <c r="BN107" s="29">
        <v>32836.437061456672</v>
      </c>
      <c r="BO107" s="29">
        <v>19513.677990237589</v>
      </c>
      <c r="BP107" s="29">
        <v>80515.665589464566</v>
      </c>
      <c r="BQ107" s="29">
        <v>8411.0443630678983</v>
      </c>
      <c r="BR107" s="29">
        <v>15393.019980390862</v>
      </c>
      <c r="BS107" s="29">
        <v>0</v>
      </c>
      <c r="BT107" s="59">
        <f t="shared" si="5"/>
        <v>7741235.0515377438</v>
      </c>
      <c r="BU107" s="29">
        <v>497306.61061562272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759859.29761416675</v>
      </c>
      <c r="CJ107" s="38">
        <f t="shared" ref="CJ107:CJ138" si="7">SUM(BT107:CI107)</f>
        <v>8998400.9597675335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40</v>
      </c>
      <c r="B108" s="29" t="s">
        <v>157</v>
      </c>
      <c r="C108" s="29">
        <v>5.849526560441606</v>
      </c>
      <c r="D108" s="29">
        <v>0</v>
      </c>
      <c r="E108" s="29">
        <v>1.3178207024479313E-2</v>
      </c>
      <c r="F108" s="29">
        <v>6854.4113071707052</v>
      </c>
      <c r="G108" s="29">
        <v>417576.06381782395</v>
      </c>
      <c r="H108" s="29">
        <v>31142.928051202209</v>
      </c>
      <c r="I108" s="29">
        <v>11159.649216219259</v>
      </c>
      <c r="J108" s="29">
        <v>3574.0513557797631</v>
      </c>
      <c r="K108" s="29">
        <v>24602.289181180338</v>
      </c>
      <c r="L108" s="29">
        <v>13702.797165030477</v>
      </c>
      <c r="M108" s="29">
        <v>104747.25625576437</v>
      </c>
      <c r="N108" s="29">
        <v>32847.882500519583</v>
      </c>
      <c r="O108" s="29">
        <v>16955.493341021825</v>
      </c>
      <c r="P108" s="29">
        <v>26668.871645455401</v>
      </c>
      <c r="Q108" s="29">
        <v>205.85716635173753</v>
      </c>
      <c r="R108" s="29">
        <v>12012.592434874745</v>
      </c>
      <c r="S108" s="29">
        <v>27691.574905826754</v>
      </c>
      <c r="T108" s="29">
        <v>8982.2375465343684</v>
      </c>
      <c r="U108" s="29">
        <v>49809.793681287367</v>
      </c>
      <c r="V108" s="29">
        <v>3075.7415109642325</v>
      </c>
      <c r="W108" s="29">
        <v>711.27760592940899</v>
      </c>
      <c r="X108" s="29">
        <v>18408.965811878406</v>
      </c>
      <c r="Y108" s="29">
        <v>30478.837584445362</v>
      </c>
      <c r="Z108" s="29">
        <v>4.0173564444321785</v>
      </c>
      <c r="AA108" s="29">
        <v>0</v>
      </c>
      <c r="AB108" s="29">
        <v>42310.4397543542</v>
      </c>
      <c r="AC108" s="29">
        <v>68988.578960621264</v>
      </c>
      <c r="AD108" s="29">
        <v>312910.64855146589</v>
      </c>
      <c r="AE108" s="29">
        <v>7965604.3057744913</v>
      </c>
      <c r="AF108" s="29">
        <v>316921.58557348093</v>
      </c>
      <c r="AG108" s="29">
        <v>979160.97284781421</v>
      </c>
      <c r="AH108" s="29">
        <v>404227.72451600258</v>
      </c>
      <c r="AI108" s="29">
        <v>11118.056214018881</v>
      </c>
      <c r="AJ108" s="29">
        <v>944173.6900912883</v>
      </c>
      <c r="AK108" s="29">
        <v>68860.92070683882</v>
      </c>
      <c r="AL108" s="29">
        <v>34.405902503274675</v>
      </c>
      <c r="AM108" s="29">
        <v>33432.15298465173</v>
      </c>
      <c r="AN108" s="29">
        <v>198.39491170648506</v>
      </c>
      <c r="AO108" s="29">
        <v>119448.97417118461</v>
      </c>
      <c r="AP108" s="29">
        <v>34.362973495543415</v>
      </c>
      <c r="AQ108" s="29">
        <v>49.848764437930413</v>
      </c>
      <c r="AR108" s="29">
        <v>0.68067435979469659</v>
      </c>
      <c r="AS108" s="29">
        <v>3.2546177954395877E-2</v>
      </c>
      <c r="AT108" s="29">
        <v>1.4803519224165096</v>
      </c>
      <c r="AU108" s="29">
        <v>25.005048819539294</v>
      </c>
      <c r="AV108" s="29">
        <v>0.1986714543841957</v>
      </c>
      <c r="AW108" s="29">
        <v>0</v>
      </c>
      <c r="AX108" s="29">
        <v>60.091625682608658</v>
      </c>
      <c r="AY108" s="29">
        <v>13.002896937093059</v>
      </c>
      <c r="AZ108" s="29">
        <v>9.7832213572486797</v>
      </c>
      <c r="BA108" s="29">
        <v>0</v>
      </c>
      <c r="BB108" s="29">
        <v>1.5747957394252778</v>
      </c>
      <c r="BC108" s="29">
        <v>1.8760974727576916</v>
      </c>
      <c r="BD108" s="29">
        <v>85.65734731009853</v>
      </c>
      <c r="BE108" s="29">
        <v>3.2895600110347991</v>
      </c>
      <c r="BF108" s="29">
        <v>440.14307809206747</v>
      </c>
      <c r="BG108" s="29">
        <v>3041.2486478693118</v>
      </c>
      <c r="BH108" s="29">
        <v>81973.289149226883</v>
      </c>
      <c r="BI108" s="29">
        <v>1224.0024979323434</v>
      </c>
      <c r="BJ108" s="29">
        <v>4551.4550129795571</v>
      </c>
      <c r="BK108" s="29">
        <v>3.0349810116982661E-2</v>
      </c>
      <c r="BL108" s="29">
        <v>4933.4058728929431</v>
      </c>
      <c r="BM108" s="29">
        <v>5599.7796949867743</v>
      </c>
      <c r="BN108" s="29">
        <v>294.49211597623372</v>
      </c>
      <c r="BO108" s="29">
        <v>163.46741143099908</v>
      </c>
      <c r="BP108" s="29">
        <v>126.33780165548686</v>
      </c>
      <c r="BQ108" s="29">
        <v>13421.499651372733</v>
      </c>
      <c r="BR108" s="29">
        <v>0.12419461771554746</v>
      </c>
      <c r="BS108" s="29">
        <v>0</v>
      </c>
      <c r="BT108" s="59">
        <f t="shared" si="5"/>
        <v>12224665.463160912</v>
      </c>
      <c r="BU108" s="29">
        <v>39327.45032631846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0.32106904386913238</v>
      </c>
      <c r="CJ108" s="38">
        <f t="shared" si="7"/>
        <v>12263993.234556273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41</v>
      </c>
      <c r="B109" s="29" t="s">
        <v>158</v>
      </c>
      <c r="C109" s="29">
        <v>484.10989840105628</v>
      </c>
      <c r="D109" s="29">
        <v>5.5378823060935396</v>
      </c>
      <c r="E109" s="29">
        <v>32.756856153914399</v>
      </c>
      <c r="F109" s="29">
        <v>475.78844842708907</v>
      </c>
      <c r="G109" s="29">
        <v>2911.7578826282042</v>
      </c>
      <c r="H109" s="29">
        <v>229.94502594420641</v>
      </c>
      <c r="I109" s="29">
        <v>336.07374597646458</v>
      </c>
      <c r="J109" s="29">
        <v>38.40260469424117</v>
      </c>
      <c r="K109" s="29">
        <v>927.98159319232764</v>
      </c>
      <c r="L109" s="29">
        <v>615.12432849572372</v>
      </c>
      <c r="M109" s="29">
        <v>1029.0465276936934</v>
      </c>
      <c r="N109" s="29">
        <v>681.30539435675257</v>
      </c>
      <c r="O109" s="29">
        <v>145.86763032464054</v>
      </c>
      <c r="P109" s="29">
        <v>308.16622187607072</v>
      </c>
      <c r="Q109" s="29">
        <v>24.551919555879191</v>
      </c>
      <c r="R109" s="29">
        <v>253.44028777856516</v>
      </c>
      <c r="S109" s="29">
        <v>400.22193387986727</v>
      </c>
      <c r="T109" s="29">
        <v>215.2260220311633</v>
      </c>
      <c r="U109" s="29">
        <v>1049.2783470739653</v>
      </c>
      <c r="V109" s="29">
        <v>93.877078675843038</v>
      </c>
      <c r="W109" s="29">
        <v>30.462448893598506</v>
      </c>
      <c r="X109" s="29">
        <v>743.17670206310709</v>
      </c>
      <c r="Y109" s="29">
        <v>407.48677573412118</v>
      </c>
      <c r="Z109" s="29">
        <v>3009.2754395692373</v>
      </c>
      <c r="AA109" s="29">
        <v>2005.2523829104962</v>
      </c>
      <c r="AB109" s="29">
        <v>6325.3865987329782</v>
      </c>
      <c r="AC109" s="29">
        <v>2252.4797036105588</v>
      </c>
      <c r="AD109" s="29">
        <v>4231.8473135220083</v>
      </c>
      <c r="AE109" s="29">
        <v>45640.570123860132</v>
      </c>
      <c r="AF109" s="29">
        <v>8002.8984590752825</v>
      </c>
      <c r="AG109" s="29">
        <v>4639.3173051617387</v>
      </c>
      <c r="AH109" s="29">
        <v>5314.382537353189</v>
      </c>
      <c r="AI109" s="29">
        <v>376.94564346999709</v>
      </c>
      <c r="AJ109" s="29">
        <v>20877.134918315925</v>
      </c>
      <c r="AK109" s="29">
        <v>33221.342494928169</v>
      </c>
      <c r="AL109" s="29">
        <v>3434.2401112574762</v>
      </c>
      <c r="AM109" s="29">
        <v>19604.974001971026</v>
      </c>
      <c r="AN109" s="29">
        <v>3227.5521150305117</v>
      </c>
      <c r="AO109" s="29">
        <v>1314.8391540240664</v>
      </c>
      <c r="AP109" s="29">
        <v>22359.041585115414</v>
      </c>
      <c r="AQ109" s="29">
        <v>20934.27483092311</v>
      </c>
      <c r="AR109" s="29">
        <v>2898.6936263953517</v>
      </c>
      <c r="AS109" s="29">
        <v>753.82444352343327</v>
      </c>
      <c r="AT109" s="29">
        <v>2231.175006643658</v>
      </c>
      <c r="AU109" s="29">
        <v>2726.4994367064323</v>
      </c>
      <c r="AV109" s="29">
        <v>478.6854312632758</v>
      </c>
      <c r="AW109" s="29">
        <v>126.84204742292836</v>
      </c>
      <c r="AX109" s="29">
        <v>22485.94226022841</v>
      </c>
      <c r="AY109" s="29">
        <v>3448.4732989123509</v>
      </c>
      <c r="AZ109" s="29">
        <v>7001.6364605008321</v>
      </c>
      <c r="BA109" s="29">
        <v>4.895895883271792</v>
      </c>
      <c r="BB109" s="29">
        <v>3399.9974592772733</v>
      </c>
      <c r="BC109" s="29">
        <v>8318.0392131826793</v>
      </c>
      <c r="BD109" s="29">
        <v>10935.516582062824</v>
      </c>
      <c r="BE109" s="29">
        <v>8299.5831046881267</v>
      </c>
      <c r="BF109" s="29">
        <v>164.56620081098438</v>
      </c>
      <c r="BG109" s="29">
        <v>16028.807324532676</v>
      </c>
      <c r="BH109" s="29">
        <v>29653.740183141312</v>
      </c>
      <c r="BI109" s="29">
        <v>1246.959730881</v>
      </c>
      <c r="BJ109" s="29">
        <v>12242.145129582976</v>
      </c>
      <c r="BK109" s="29">
        <v>1190.2750630636958</v>
      </c>
      <c r="BL109" s="29">
        <v>8652.7500234701347</v>
      </c>
      <c r="BM109" s="29">
        <v>20131.015863715329</v>
      </c>
      <c r="BN109" s="29">
        <v>3760.9998500969141</v>
      </c>
      <c r="BO109" s="29">
        <v>1529.415566486131</v>
      </c>
      <c r="BP109" s="29">
        <v>2455.0513492398827</v>
      </c>
      <c r="BQ109" s="29">
        <v>745.91234081740515</v>
      </c>
      <c r="BR109" s="29">
        <v>2204.3610065840712</v>
      </c>
      <c r="BS109" s="29">
        <v>0</v>
      </c>
      <c r="BT109" s="59">
        <f t="shared" si="5"/>
        <v>391327.14417410118</v>
      </c>
      <c r="BU109" s="29">
        <v>11598.047421270729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0.14953700694298935</v>
      </c>
      <c r="CJ109" s="38">
        <f t="shared" si="7"/>
        <v>402925.34113237885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42</v>
      </c>
      <c r="B110" s="29" t="s">
        <v>159</v>
      </c>
      <c r="C110" s="29">
        <v>344.1335520440947</v>
      </c>
      <c r="D110" s="29">
        <v>0</v>
      </c>
      <c r="E110" s="29">
        <v>0.77528722128994565</v>
      </c>
      <c r="F110" s="29">
        <v>15.047620158673034</v>
      </c>
      <c r="G110" s="29">
        <v>3034.3449695919658</v>
      </c>
      <c r="H110" s="29">
        <v>76.553739714342058</v>
      </c>
      <c r="I110" s="29">
        <v>122.27219221828858</v>
      </c>
      <c r="J110" s="29">
        <v>254.41167634390371</v>
      </c>
      <c r="K110" s="29">
        <v>2020.5864470988811</v>
      </c>
      <c r="L110" s="29">
        <v>3.0776553329994818</v>
      </c>
      <c r="M110" s="29">
        <v>13155.14405150428</v>
      </c>
      <c r="N110" s="29">
        <v>21788.789534893436</v>
      </c>
      <c r="O110" s="29">
        <v>817.34067965688519</v>
      </c>
      <c r="P110" s="29">
        <v>666.66478287679229</v>
      </c>
      <c r="Q110" s="29">
        <v>87.466494692802058</v>
      </c>
      <c r="R110" s="29">
        <v>2572.7554035224443</v>
      </c>
      <c r="S110" s="29">
        <v>1051.2307381887656</v>
      </c>
      <c r="T110" s="29">
        <v>425.7266586968214</v>
      </c>
      <c r="U110" s="29">
        <v>7916.8102198740398</v>
      </c>
      <c r="V110" s="29">
        <v>56.631207482406481</v>
      </c>
      <c r="W110" s="29">
        <v>42.076951919099784</v>
      </c>
      <c r="X110" s="29">
        <v>17220.115914040431</v>
      </c>
      <c r="Y110" s="29">
        <v>239.9513949892382</v>
      </c>
      <c r="Z110" s="29">
        <v>236.34513473263195</v>
      </c>
      <c r="AA110" s="29">
        <v>0</v>
      </c>
      <c r="AB110" s="29">
        <v>34.089144184597316</v>
      </c>
      <c r="AC110" s="29">
        <v>134.70028131108799</v>
      </c>
      <c r="AD110" s="29">
        <v>526.20858128643044</v>
      </c>
      <c r="AE110" s="29">
        <v>11931.129983952578</v>
      </c>
      <c r="AF110" s="29">
        <v>3156.8403505557771</v>
      </c>
      <c r="AG110" s="29">
        <v>1.1746776080150692E-2</v>
      </c>
      <c r="AH110" s="29">
        <v>0</v>
      </c>
      <c r="AI110" s="29">
        <v>0</v>
      </c>
      <c r="AJ110" s="29">
        <v>1.1746776080150692E-2</v>
      </c>
      <c r="AK110" s="29">
        <v>73.640539246464684</v>
      </c>
      <c r="AL110" s="29">
        <v>2024.1339734750861</v>
      </c>
      <c r="AM110" s="29">
        <v>2240.4743485432218</v>
      </c>
      <c r="AN110" s="29">
        <v>11671.772914878931</v>
      </c>
      <c r="AO110" s="29">
        <v>15739.493523017833</v>
      </c>
      <c r="AP110" s="29">
        <v>2021.6084166178539</v>
      </c>
      <c r="AQ110" s="29">
        <v>2932.6531290661014</v>
      </c>
      <c r="AR110" s="29">
        <v>40.044759657233712</v>
      </c>
      <c r="AS110" s="29">
        <v>1.9147245010645628</v>
      </c>
      <c r="AT110" s="29">
        <v>87.090597858237246</v>
      </c>
      <c r="AU110" s="29">
        <v>1471.0722620694316</v>
      </c>
      <c r="AV110" s="29">
        <v>11.68804219974994</v>
      </c>
      <c r="AW110" s="29">
        <v>0</v>
      </c>
      <c r="AX110" s="29">
        <v>3535.2509952017513</v>
      </c>
      <c r="AY110" s="29">
        <v>764.97355189157349</v>
      </c>
      <c r="AZ110" s="29">
        <v>575.55678759914349</v>
      </c>
      <c r="BA110" s="29">
        <v>0</v>
      </c>
      <c r="BB110" s="29">
        <v>92.646822944148525</v>
      </c>
      <c r="BC110" s="29">
        <v>110.37270804909591</v>
      </c>
      <c r="BD110" s="29">
        <v>5039.3082045042465</v>
      </c>
      <c r="BE110" s="29">
        <v>193.52813592048267</v>
      </c>
      <c r="BF110" s="29">
        <v>0</v>
      </c>
      <c r="BG110" s="29">
        <v>1215.2392258198297</v>
      </c>
      <c r="BH110" s="29">
        <v>171.27974202467729</v>
      </c>
      <c r="BI110" s="29">
        <v>0</v>
      </c>
      <c r="BJ110" s="29">
        <v>130.72987099599703</v>
      </c>
      <c r="BK110" s="29">
        <v>1.7855099641829053</v>
      </c>
      <c r="BL110" s="29">
        <v>0.63432590832813751</v>
      </c>
      <c r="BM110" s="29">
        <v>40.044759657233712</v>
      </c>
      <c r="BN110" s="29">
        <v>414.86089082268194</v>
      </c>
      <c r="BO110" s="29">
        <v>134.20691671572166</v>
      </c>
      <c r="BP110" s="29">
        <v>34.277092601879723</v>
      </c>
      <c r="BQ110" s="29">
        <v>9.5971160574831167</v>
      </c>
      <c r="BR110" s="29">
        <v>7.3064947218537304</v>
      </c>
      <c r="BS110" s="29">
        <v>0</v>
      </c>
      <c r="BT110" s="59">
        <f t="shared" si="5"/>
        <v>138718.43052416868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18.888815936882317</v>
      </c>
      <c r="CJ110" s="38">
        <f t="shared" si="7"/>
        <v>138737.31934010558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43</v>
      </c>
      <c r="B111" s="29" t="s">
        <v>160</v>
      </c>
      <c r="C111" s="29">
        <v>5766.8819816856249</v>
      </c>
      <c r="D111" s="29">
        <v>155.50101639189518</v>
      </c>
      <c r="E111" s="29">
        <v>1126.3126951128907</v>
      </c>
      <c r="F111" s="29">
        <v>10638.620855346548</v>
      </c>
      <c r="G111" s="29">
        <v>83054.17294361355</v>
      </c>
      <c r="H111" s="29">
        <v>1068.825698599017</v>
      </c>
      <c r="I111" s="29">
        <v>1514.274282786251</v>
      </c>
      <c r="J111" s="29">
        <v>686.82976022812204</v>
      </c>
      <c r="K111" s="29">
        <v>4884.8502760637257</v>
      </c>
      <c r="L111" s="29">
        <v>2020.2290641160455</v>
      </c>
      <c r="M111" s="29">
        <v>32758.546181159381</v>
      </c>
      <c r="N111" s="29">
        <v>69930.16829066108</v>
      </c>
      <c r="O111" s="29">
        <v>2533.2592174117999</v>
      </c>
      <c r="P111" s="29">
        <v>10851.54608522409</v>
      </c>
      <c r="Q111" s="29">
        <v>229.31151239219304</v>
      </c>
      <c r="R111" s="29">
        <v>7108.3409581800288</v>
      </c>
      <c r="S111" s="29">
        <v>44834.077018784315</v>
      </c>
      <c r="T111" s="29">
        <v>9854.3717933125881</v>
      </c>
      <c r="U111" s="29">
        <v>31975.720971664479</v>
      </c>
      <c r="V111" s="29">
        <v>838.01113923116407</v>
      </c>
      <c r="W111" s="29">
        <v>468.74740698575272</v>
      </c>
      <c r="X111" s="29">
        <v>38294.53149196304</v>
      </c>
      <c r="Y111" s="29">
        <v>10244.770671166716</v>
      </c>
      <c r="Z111" s="29">
        <v>20549.396230904709</v>
      </c>
      <c r="AA111" s="29">
        <v>2376.3784825532184</v>
      </c>
      <c r="AB111" s="29">
        <v>24631.987650931882</v>
      </c>
      <c r="AC111" s="29">
        <v>11733.160188483536</v>
      </c>
      <c r="AD111" s="29">
        <v>15913.330728720492</v>
      </c>
      <c r="AE111" s="29">
        <v>546646.59694677615</v>
      </c>
      <c r="AF111" s="29">
        <v>70057.432604463902</v>
      </c>
      <c r="AG111" s="29">
        <v>11286.019199145185</v>
      </c>
      <c r="AH111" s="29">
        <v>67802.60106254954</v>
      </c>
      <c r="AI111" s="29">
        <v>8147.3546086902252</v>
      </c>
      <c r="AJ111" s="29">
        <v>41629.491871584112</v>
      </c>
      <c r="AK111" s="29">
        <v>59244.464287483272</v>
      </c>
      <c r="AL111" s="29">
        <v>25463.586980547872</v>
      </c>
      <c r="AM111" s="29">
        <v>116499.3397807187</v>
      </c>
      <c r="AN111" s="29">
        <v>48765.132457690444</v>
      </c>
      <c r="AO111" s="29">
        <v>132640.18244419177</v>
      </c>
      <c r="AP111" s="29">
        <v>1121353.9741087218</v>
      </c>
      <c r="AQ111" s="29">
        <v>126710.99841610796</v>
      </c>
      <c r="AR111" s="29">
        <v>6531.5037962305632</v>
      </c>
      <c r="AS111" s="29">
        <v>30109.961356308344</v>
      </c>
      <c r="AT111" s="29">
        <v>80903.419311517064</v>
      </c>
      <c r="AU111" s="29">
        <v>10301.346858059625</v>
      </c>
      <c r="AV111" s="29">
        <v>5002.8178761292702</v>
      </c>
      <c r="AW111" s="29">
        <v>1222.4431870995286</v>
      </c>
      <c r="AX111" s="29">
        <v>133337.04960704385</v>
      </c>
      <c r="AY111" s="29">
        <v>190048.10870077313</v>
      </c>
      <c r="AZ111" s="29">
        <v>60672.205246225007</v>
      </c>
      <c r="BA111" s="29">
        <v>49.464583763932723</v>
      </c>
      <c r="BB111" s="29">
        <v>92395.307690301575</v>
      </c>
      <c r="BC111" s="29">
        <v>27320.24512890093</v>
      </c>
      <c r="BD111" s="29">
        <v>45984.593167353829</v>
      </c>
      <c r="BE111" s="29">
        <v>30030.504742335561</v>
      </c>
      <c r="BF111" s="29">
        <v>1147.2553195906951</v>
      </c>
      <c r="BG111" s="29">
        <v>53445.571385212083</v>
      </c>
      <c r="BH111" s="29">
        <v>266562.04659228935</v>
      </c>
      <c r="BI111" s="29">
        <v>4186.5957117759017</v>
      </c>
      <c r="BJ111" s="29">
        <v>265461.55368501274</v>
      </c>
      <c r="BK111" s="29">
        <v>17025.419809231407</v>
      </c>
      <c r="BL111" s="29">
        <v>90109.954859454461</v>
      </c>
      <c r="BM111" s="29">
        <v>46229.496050617869</v>
      </c>
      <c r="BN111" s="29">
        <v>22877.652533600936</v>
      </c>
      <c r="BO111" s="29">
        <v>8753.3702917021528</v>
      </c>
      <c r="BP111" s="29">
        <v>67983.66996766509</v>
      </c>
      <c r="BQ111" s="29">
        <v>9728.5312115166926</v>
      </c>
      <c r="BR111" s="29">
        <v>9119.8188339880544</v>
      </c>
      <c r="BS111" s="29">
        <v>0</v>
      </c>
      <c r="BT111" s="59">
        <f t="shared" si="5"/>
        <v>4398829.2368660457</v>
      </c>
      <c r="BU111" s="29">
        <v>1864295.6915655667</v>
      </c>
      <c r="BV111" s="29">
        <v>0</v>
      </c>
      <c r="BW111" s="29">
        <v>727.41667964651549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1262.33313046733</v>
      </c>
      <c r="CE111" s="29">
        <v>0</v>
      </c>
      <c r="CF111" s="29">
        <v>2842465.8266517767</v>
      </c>
      <c r="CG111" s="29">
        <v>0</v>
      </c>
      <c r="CH111" s="29">
        <v>4711.0146493620414</v>
      </c>
      <c r="CI111" s="29">
        <v>1147615.5592452919</v>
      </c>
      <c r="CJ111" s="38">
        <f t="shared" si="7"/>
        <v>10259907.078788158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44</v>
      </c>
      <c r="B112" s="29" t="s">
        <v>161</v>
      </c>
      <c r="C112" s="29">
        <v>450.910098667802</v>
      </c>
      <c r="D112" s="29">
        <v>47.216559814808527</v>
      </c>
      <c r="E112" s="29">
        <v>47.43012346166465</v>
      </c>
      <c r="F112" s="29">
        <v>1099.9001366866298</v>
      </c>
      <c r="G112" s="29">
        <v>14508.166128834457</v>
      </c>
      <c r="H112" s="29">
        <v>983.28503130205706</v>
      </c>
      <c r="I112" s="29">
        <v>341.02053855154116</v>
      </c>
      <c r="J112" s="29">
        <v>125.54438465009378</v>
      </c>
      <c r="K112" s="29">
        <v>542.95672249102859</v>
      </c>
      <c r="L112" s="29">
        <v>265.17755164992889</v>
      </c>
      <c r="M112" s="29">
        <v>4741.1884910022864</v>
      </c>
      <c r="N112" s="29">
        <v>8030.805583850939</v>
      </c>
      <c r="O112" s="29">
        <v>392.48968688733635</v>
      </c>
      <c r="P112" s="29">
        <v>916.22863114366783</v>
      </c>
      <c r="Q112" s="29">
        <v>23.550863726470986</v>
      </c>
      <c r="R112" s="29">
        <v>1321.0467151516996</v>
      </c>
      <c r="S112" s="29">
        <v>1136.1419243705081</v>
      </c>
      <c r="T112" s="29">
        <v>423.62487887808294</v>
      </c>
      <c r="U112" s="29">
        <v>3931.049824412506</v>
      </c>
      <c r="V112" s="29">
        <v>196.66515259413646</v>
      </c>
      <c r="W112" s="29">
        <v>75.99114013862561</v>
      </c>
      <c r="X112" s="29">
        <v>8063.6963053103309</v>
      </c>
      <c r="Y112" s="29">
        <v>832.74261664845028</v>
      </c>
      <c r="Z112" s="29">
        <v>2559.6815595676371</v>
      </c>
      <c r="AA112" s="29">
        <v>91.412034675167547</v>
      </c>
      <c r="AB112" s="29">
        <v>3007.5713641288803</v>
      </c>
      <c r="AC112" s="29">
        <v>1053.3095013943635</v>
      </c>
      <c r="AD112" s="29">
        <v>3080.3772765861363</v>
      </c>
      <c r="AE112" s="29">
        <v>51763.605701264445</v>
      </c>
      <c r="AF112" s="29">
        <v>18855.78792212293</v>
      </c>
      <c r="AG112" s="29">
        <v>2208.9360699460944</v>
      </c>
      <c r="AH112" s="29">
        <v>3268.7071776976486</v>
      </c>
      <c r="AI112" s="29">
        <v>383.13383760463</v>
      </c>
      <c r="AJ112" s="29">
        <v>6658.1788776675203</v>
      </c>
      <c r="AK112" s="29">
        <v>1013.5095190366762</v>
      </c>
      <c r="AL112" s="29">
        <v>4430.9745300737159</v>
      </c>
      <c r="AM112" s="29">
        <v>2354.6189202373321</v>
      </c>
      <c r="AN112" s="29">
        <v>717968.4218364252</v>
      </c>
      <c r="AO112" s="29">
        <v>612377.053050488</v>
      </c>
      <c r="AP112" s="29">
        <v>6867.7839890469468</v>
      </c>
      <c r="AQ112" s="29">
        <v>18631.276366343198</v>
      </c>
      <c r="AR112" s="29">
        <v>11174.823091010749</v>
      </c>
      <c r="AS112" s="29">
        <v>723.23420360814714</v>
      </c>
      <c r="AT112" s="29">
        <v>829.01020426539571</v>
      </c>
      <c r="AU112" s="29">
        <v>1092.6547527884622</v>
      </c>
      <c r="AV112" s="29">
        <v>153.64876918511135</v>
      </c>
      <c r="AW112" s="29">
        <v>3.652976005990852</v>
      </c>
      <c r="AX112" s="29">
        <v>44318.222470615416</v>
      </c>
      <c r="AY112" s="29">
        <v>6714.7011575663255</v>
      </c>
      <c r="AZ112" s="29">
        <v>9005.3581512699457</v>
      </c>
      <c r="BA112" s="29">
        <v>7.8409838512429914E-2</v>
      </c>
      <c r="BB112" s="29">
        <v>97684.966005877679</v>
      </c>
      <c r="BC112" s="29">
        <v>1296.3925971291897</v>
      </c>
      <c r="BD112" s="29">
        <v>9175.5208082000736</v>
      </c>
      <c r="BE112" s="29">
        <v>902.90668340427646</v>
      </c>
      <c r="BF112" s="29">
        <v>985.17309271125282</v>
      </c>
      <c r="BG112" s="29">
        <v>15520.503826170388</v>
      </c>
      <c r="BH112" s="29">
        <v>53355.423580027062</v>
      </c>
      <c r="BI112" s="29">
        <v>1447.2673967960723</v>
      </c>
      <c r="BJ112" s="29">
        <v>25182.36757849979</v>
      </c>
      <c r="BK112" s="29">
        <v>481.55027487801476</v>
      </c>
      <c r="BL112" s="29">
        <v>13314.207363608029</v>
      </c>
      <c r="BM112" s="29">
        <v>1913.3419868493429</v>
      </c>
      <c r="BN112" s="29">
        <v>46421.023622115485</v>
      </c>
      <c r="BO112" s="29">
        <v>49846.525679938219</v>
      </c>
      <c r="BP112" s="29">
        <v>33097.803217744513</v>
      </c>
      <c r="BQ112" s="29">
        <v>271.94616295751939</v>
      </c>
      <c r="BR112" s="29">
        <v>894.51510838841511</v>
      </c>
      <c r="BS112" s="29">
        <v>0</v>
      </c>
      <c r="BT112" s="59">
        <f t="shared" si="5"/>
        <v>1930877.9877959809</v>
      </c>
      <c r="BU112" s="29">
        <v>2075385.9224769024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1610.1685546275182</v>
      </c>
      <c r="CE112" s="29">
        <v>0</v>
      </c>
      <c r="CF112" s="29">
        <v>858.45669366405377</v>
      </c>
      <c r="CG112" s="29">
        <v>0</v>
      </c>
      <c r="CH112" s="29">
        <v>252.51868829514621</v>
      </c>
      <c r="CI112" s="29">
        <v>4.416572823674799</v>
      </c>
      <c r="CJ112" s="38">
        <f t="shared" si="7"/>
        <v>4008989.4707822935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45</v>
      </c>
      <c r="B113" s="29" t="s">
        <v>162</v>
      </c>
      <c r="C113" s="29">
        <v>1967.2189840364524</v>
      </c>
      <c r="D113" s="29">
        <v>52.707219303754513</v>
      </c>
      <c r="E113" s="29">
        <v>2430.4105290900789</v>
      </c>
      <c r="F113" s="29">
        <v>8905.3442660139699</v>
      </c>
      <c r="G113" s="29">
        <v>26748.142779748738</v>
      </c>
      <c r="H113" s="29">
        <v>1396.8963057036235</v>
      </c>
      <c r="I113" s="29">
        <v>2337.6196832868145</v>
      </c>
      <c r="J113" s="29">
        <v>796.6004173773747</v>
      </c>
      <c r="K113" s="29">
        <v>2454.2177635402113</v>
      </c>
      <c r="L113" s="29">
        <v>2647.9287791461534</v>
      </c>
      <c r="M113" s="29">
        <v>20648.130297654319</v>
      </c>
      <c r="N113" s="29">
        <v>29400.7057589951</v>
      </c>
      <c r="O113" s="29">
        <v>2987.0831252253142</v>
      </c>
      <c r="P113" s="29">
        <v>5101.004662295758</v>
      </c>
      <c r="Q113" s="29">
        <v>584.62172377774152</v>
      </c>
      <c r="R113" s="29">
        <v>6269.6029749866693</v>
      </c>
      <c r="S113" s="29">
        <v>18727.367936242561</v>
      </c>
      <c r="T113" s="29">
        <v>4698.4437844521935</v>
      </c>
      <c r="U113" s="29">
        <v>30233.69478825586</v>
      </c>
      <c r="V113" s="29">
        <v>767.50223705802387</v>
      </c>
      <c r="W113" s="29">
        <v>442.81396473316005</v>
      </c>
      <c r="X113" s="29">
        <v>20755.75573682315</v>
      </c>
      <c r="Y113" s="29">
        <v>11846.574347134019</v>
      </c>
      <c r="Z113" s="29">
        <v>18151.751757265272</v>
      </c>
      <c r="AA113" s="29">
        <v>3131.7905861716126</v>
      </c>
      <c r="AB113" s="29">
        <v>48270.34390170277</v>
      </c>
      <c r="AC113" s="29">
        <v>23530.974065017534</v>
      </c>
      <c r="AD113" s="29">
        <v>25816.530115457455</v>
      </c>
      <c r="AE113" s="29">
        <v>390383.18760543398</v>
      </c>
      <c r="AF113" s="29">
        <v>79254.859769975694</v>
      </c>
      <c r="AG113" s="29">
        <v>59742.26141268159</v>
      </c>
      <c r="AH113" s="29">
        <v>19102.796867019304</v>
      </c>
      <c r="AI113" s="29">
        <v>14154.837384746874</v>
      </c>
      <c r="AJ113" s="29">
        <v>67510.330969960094</v>
      </c>
      <c r="AK113" s="29">
        <v>157452.20339167284</v>
      </c>
      <c r="AL113" s="29">
        <v>40960.606299858242</v>
      </c>
      <c r="AM113" s="29">
        <v>62349.282332392126</v>
      </c>
      <c r="AN113" s="29">
        <v>36191.719510045485</v>
      </c>
      <c r="AO113" s="29">
        <v>857462.92743601871</v>
      </c>
      <c r="AP113" s="29">
        <v>522765.30404888227</v>
      </c>
      <c r="AQ113" s="29">
        <v>103630.67682290994</v>
      </c>
      <c r="AR113" s="29">
        <v>1553.1265709541965</v>
      </c>
      <c r="AS113" s="29">
        <v>8942.8256900466913</v>
      </c>
      <c r="AT113" s="29">
        <v>25291.394191986536</v>
      </c>
      <c r="AU113" s="29">
        <v>7125.4985757849217</v>
      </c>
      <c r="AV113" s="29">
        <v>2051.3900082222563</v>
      </c>
      <c r="AW113" s="29">
        <v>189.87638371314213</v>
      </c>
      <c r="AX113" s="29">
        <v>162589.44254805753</v>
      </c>
      <c r="AY113" s="29">
        <v>185129.00158301377</v>
      </c>
      <c r="AZ113" s="29">
        <v>70828.413089290567</v>
      </c>
      <c r="BA113" s="29">
        <v>19.865577021956554</v>
      </c>
      <c r="BB113" s="29">
        <v>74404.93556735749</v>
      </c>
      <c r="BC113" s="29">
        <v>71016.022173928679</v>
      </c>
      <c r="BD113" s="29">
        <v>108033.84344807814</v>
      </c>
      <c r="BE113" s="29">
        <v>65575.255669752485</v>
      </c>
      <c r="BF113" s="29">
        <v>491.67202984496225</v>
      </c>
      <c r="BG113" s="29">
        <v>153034.23381557217</v>
      </c>
      <c r="BH113" s="29">
        <v>185064.52359268416</v>
      </c>
      <c r="BI113" s="29">
        <v>4904.6308701923226</v>
      </c>
      <c r="BJ113" s="29">
        <v>104932.06567657711</v>
      </c>
      <c r="BK113" s="29">
        <v>6578.3543817809114</v>
      </c>
      <c r="BL113" s="29">
        <v>68602.994312415263</v>
      </c>
      <c r="BM113" s="29">
        <v>45484.163607471812</v>
      </c>
      <c r="BN113" s="29">
        <v>27117.174502134676</v>
      </c>
      <c r="BO113" s="29">
        <v>11455.465308854127</v>
      </c>
      <c r="BP113" s="29">
        <v>29811.252485210211</v>
      </c>
      <c r="BQ113" s="29">
        <v>5363.9080763491493</v>
      </c>
      <c r="BR113" s="29">
        <v>15331.459417040105</v>
      </c>
      <c r="BS113" s="29">
        <v>0</v>
      </c>
      <c r="BT113" s="59">
        <f t="shared" si="5"/>
        <v>4172985.5614954284</v>
      </c>
      <c r="BU113" s="29">
        <v>2572875.4686185196</v>
      </c>
      <c r="BV113" s="29">
        <v>0</v>
      </c>
      <c r="BW113" s="29">
        <v>123.61448855429946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469322.4110433305</v>
      </c>
      <c r="CG113" s="29">
        <v>0</v>
      </c>
      <c r="CH113" s="29">
        <v>-484.80155523852864</v>
      </c>
      <c r="CI113" s="29">
        <v>101983.64214176332</v>
      </c>
      <c r="CJ113" s="38">
        <f t="shared" si="7"/>
        <v>7316805.8962323572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46</v>
      </c>
      <c r="B114" s="29" t="s">
        <v>163</v>
      </c>
      <c r="C114" s="29">
        <v>53146.961898065827</v>
      </c>
      <c r="D114" s="29">
        <v>2531.42795421549</v>
      </c>
      <c r="E114" s="29">
        <v>6664.0638857527629</v>
      </c>
      <c r="F114" s="29">
        <v>78220.900833360516</v>
      </c>
      <c r="G114" s="29">
        <v>261153.83541899864</v>
      </c>
      <c r="H114" s="29">
        <v>6224.0726816857305</v>
      </c>
      <c r="I114" s="29">
        <v>10189.834376428185</v>
      </c>
      <c r="J114" s="29">
        <v>1507.7159671175527</v>
      </c>
      <c r="K114" s="29">
        <v>12600.257660340398</v>
      </c>
      <c r="L114" s="29">
        <v>26099.805064840129</v>
      </c>
      <c r="M114" s="29">
        <v>71032.003756547318</v>
      </c>
      <c r="N114" s="29">
        <v>120688.4992098692</v>
      </c>
      <c r="O114" s="29">
        <v>7701.7345799138766</v>
      </c>
      <c r="P114" s="29">
        <v>15398.395108000705</v>
      </c>
      <c r="Q114" s="29">
        <v>2297.2015917891449</v>
      </c>
      <c r="R114" s="29">
        <v>15140.980648730811</v>
      </c>
      <c r="S114" s="29">
        <v>126434.09726174074</v>
      </c>
      <c r="T114" s="29">
        <v>72382.554085726908</v>
      </c>
      <c r="U114" s="29">
        <v>133230.45725342038</v>
      </c>
      <c r="V114" s="29">
        <v>5212.8249411371253</v>
      </c>
      <c r="W114" s="29">
        <v>3168.5329094288691</v>
      </c>
      <c r="X114" s="29">
        <v>36285.458327749344</v>
      </c>
      <c r="Y114" s="29">
        <v>64186.646221515439</v>
      </c>
      <c r="Z114" s="29">
        <v>190313.03914775111</v>
      </c>
      <c r="AA114" s="29">
        <v>34630.347466498104</v>
      </c>
      <c r="AB114" s="29">
        <v>330113.28477154439</v>
      </c>
      <c r="AC114" s="29">
        <v>171674.77766944046</v>
      </c>
      <c r="AD114" s="29">
        <v>117721.23022065454</v>
      </c>
      <c r="AE114" s="29">
        <v>2805363.6160648051</v>
      </c>
      <c r="AF114" s="29">
        <v>624092.22109809634</v>
      </c>
      <c r="AG114" s="29">
        <v>112366.82557408216</v>
      </c>
      <c r="AH114" s="29">
        <v>529590.81466440333</v>
      </c>
      <c r="AI114" s="29">
        <v>105644.53523923602</v>
      </c>
      <c r="AJ114" s="29">
        <v>522261.58666788216</v>
      </c>
      <c r="AK114" s="29">
        <v>561379.53749850066</v>
      </c>
      <c r="AL114" s="29">
        <v>260499.13753745623</v>
      </c>
      <c r="AM114" s="29">
        <v>834285.88891764788</v>
      </c>
      <c r="AN114" s="29">
        <v>434709.12570526812</v>
      </c>
      <c r="AO114" s="29">
        <v>909796.51315772953</v>
      </c>
      <c r="AP114" s="29">
        <v>6391317.244302717</v>
      </c>
      <c r="AQ114" s="29">
        <v>1497934.2990333405</v>
      </c>
      <c r="AR114" s="29">
        <v>84708.285864702921</v>
      </c>
      <c r="AS114" s="29">
        <v>348427.20655049593</v>
      </c>
      <c r="AT114" s="29">
        <v>805013.08246545272</v>
      </c>
      <c r="AU114" s="29">
        <v>84386.666523164386</v>
      </c>
      <c r="AV114" s="29">
        <v>52183.163559344488</v>
      </c>
      <c r="AW114" s="29">
        <v>14717.901326734867</v>
      </c>
      <c r="AX114" s="29">
        <v>1030780.7243985329</v>
      </c>
      <c r="AY114" s="29">
        <v>1442543.045523355</v>
      </c>
      <c r="AZ114" s="29">
        <v>275862.20417864731</v>
      </c>
      <c r="BA114" s="29">
        <v>282.46481586067029</v>
      </c>
      <c r="BB114" s="29">
        <v>474293.34559768334</v>
      </c>
      <c r="BC114" s="29">
        <v>325976.54793354624</v>
      </c>
      <c r="BD114" s="29">
        <v>363065.20132874139</v>
      </c>
      <c r="BE114" s="29">
        <v>306403.22340040217</v>
      </c>
      <c r="BF114" s="29">
        <v>14698.331822526068</v>
      </c>
      <c r="BG114" s="29">
        <v>653346.04578639125</v>
      </c>
      <c r="BH114" s="29">
        <v>2332526.3058237042</v>
      </c>
      <c r="BI114" s="29">
        <v>48131.308049287727</v>
      </c>
      <c r="BJ114" s="29">
        <v>1482400.6408103802</v>
      </c>
      <c r="BK114" s="29">
        <v>182106.2444524194</v>
      </c>
      <c r="BL114" s="29">
        <v>940063.11906291556</v>
      </c>
      <c r="BM114" s="29">
        <v>210222.77484783347</v>
      </c>
      <c r="BN114" s="29">
        <v>219998.57972597246</v>
      </c>
      <c r="BO114" s="29">
        <v>85835.634510708333</v>
      </c>
      <c r="BP114" s="29">
        <v>465928.19447636441</v>
      </c>
      <c r="BQ114" s="29">
        <v>60439.984875328184</v>
      </c>
      <c r="BR114" s="29">
        <v>97142.699365500433</v>
      </c>
      <c r="BS114" s="29">
        <v>0</v>
      </c>
      <c r="BT114" s="59">
        <f t="shared" si="5"/>
        <v>29966675.21344943</v>
      </c>
      <c r="BU114" s="29">
        <v>1721139.4393772797</v>
      </c>
      <c r="BV114" s="29">
        <v>0</v>
      </c>
      <c r="BW114" s="29">
        <v>1283.8600400407479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1208.0575847904815</v>
      </c>
      <c r="CE114" s="29">
        <v>0</v>
      </c>
      <c r="CF114" s="29">
        <v>5838830.2122786455</v>
      </c>
      <c r="CG114" s="29">
        <v>0</v>
      </c>
      <c r="CH114" s="29">
        <v>-2957.7204804331313</v>
      </c>
      <c r="CI114" s="29">
        <v>1207956.6503129136</v>
      </c>
      <c r="CJ114" s="38">
        <f t="shared" si="7"/>
        <v>38734135.712562665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47</v>
      </c>
      <c r="B115" s="29" t="s">
        <v>164</v>
      </c>
      <c r="C115" s="29">
        <v>23253.550070976376</v>
      </c>
      <c r="D115" s="29">
        <v>1292.2381874935841</v>
      </c>
      <c r="E115" s="29">
        <v>3150.2178614257346</v>
      </c>
      <c r="F115" s="29">
        <v>3207.0362604952084</v>
      </c>
      <c r="G115" s="29">
        <v>23763.887392926925</v>
      </c>
      <c r="H115" s="29">
        <v>2424.79711087139</v>
      </c>
      <c r="I115" s="29">
        <v>1734.7212896802637</v>
      </c>
      <c r="J115" s="29">
        <v>1166.2149342807004</v>
      </c>
      <c r="K115" s="29">
        <v>1369.6335165934017</v>
      </c>
      <c r="L115" s="29">
        <v>323.93115164689266</v>
      </c>
      <c r="M115" s="29">
        <v>3869.9149825451987</v>
      </c>
      <c r="N115" s="29">
        <v>15467.9410122966</v>
      </c>
      <c r="O115" s="29">
        <v>3013.3535880336476</v>
      </c>
      <c r="P115" s="29">
        <v>2940.8681768510414</v>
      </c>
      <c r="Q115" s="29">
        <v>1532.5261135962576</v>
      </c>
      <c r="R115" s="29">
        <v>5304.493736523259</v>
      </c>
      <c r="S115" s="29">
        <v>8452.1525091184558</v>
      </c>
      <c r="T115" s="29">
        <v>1587.6389460152291</v>
      </c>
      <c r="U115" s="29">
        <v>21905.800116268081</v>
      </c>
      <c r="V115" s="29">
        <v>783.0713815722695</v>
      </c>
      <c r="W115" s="29">
        <v>4397.4906288686516</v>
      </c>
      <c r="X115" s="29">
        <v>7334.2261981108022</v>
      </c>
      <c r="Y115" s="29">
        <v>6834.6829698519723</v>
      </c>
      <c r="Z115" s="29">
        <v>69255.918467795971</v>
      </c>
      <c r="AA115" s="29">
        <v>3281.5390541177089</v>
      </c>
      <c r="AB115" s="29">
        <v>4727.0039640512277</v>
      </c>
      <c r="AC115" s="29">
        <v>41721.663366515902</v>
      </c>
      <c r="AD115" s="29">
        <v>11916.984789380698</v>
      </c>
      <c r="AE115" s="29">
        <v>106951.16620833056</v>
      </c>
      <c r="AF115" s="29">
        <v>80253.297215961429</v>
      </c>
      <c r="AG115" s="29">
        <v>31902.449934421838</v>
      </c>
      <c r="AH115" s="29">
        <v>537198.231780748</v>
      </c>
      <c r="AI115" s="29">
        <v>2216.2769478712157</v>
      </c>
      <c r="AJ115" s="29">
        <v>23356.798143882814</v>
      </c>
      <c r="AK115" s="29">
        <v>2213.0606917254045</v>
      </c>
      <c r="AL115" s="29">
        <v>16459.021636121819</v>
      </c>
      <c r="AM115" s="29">
        <v>13523.411761620457</v>
      </c>
      <c r="AN115" s="29">
        <v>2230.9834431186055</v>
      </c>
      <c r="AO115" s="29">
        <v>13634.578901231882</v>
      </c>
      <c r="AP115" s="29">
        <v>25935.161890982501</v>
      </c>
      <c r="AQ115" s="29">
        <v>976245.36761855276</v>
      </c>
      <c r="AR115" s="29">
        <v>192415.60445437088</v>
      </c>
      <c r="AS115" s="29">
        <v>300438.31808872556</v>
      </c>
      <c r="AT115" s="29">
        <v>20134.207008769969</v>
      </c>
      <c r="AU115" s="29">
        <v>51682.267271883189</v>
      </c>
      <c r="AV115" s="29">
        <v>52542.909446599893</v>
      </c>
      <c r="AW115" s="29">
        <v>6320.6472750029416</v>
      </c>
      <c r="AX115" s="29">
        <v>54280.083698986069</v>
      </c>
      <c r="AY115" s="29">
        <v>22244.712381680303</v>
      </c>
      <c r="AZ115" s="29">
        <v>744.53366645282085</v>
      </c>
      <c r="BA115" s="29">
        <v>93.382351540683487</v>
      </c>
      <c r="BB115" s="29">
        <v>2713.7919989270822</v>
      </c>
      <c r="BC115" s="29">
        <v>8829.9897037712581</v>
      </c>
      <c r="BD115" s="29">
        <v>22891.69849070449</v>
      </c>
      <c r="BE115" s="29">
        <v>3641.1221755706129</v>
      </c>
      <c r="BF115" s="29">
        <v>6108.833269057779</v>
      </c>
      <c r="BG115" s="29">
        <v>94225.470732802496</v>
      </c>
      <c r="BH115" s="29">
        <v>4513.5310309335473</v>
      </c>
      <c r="BI115" s="29">
        <v>3501.8171483942774</v>
      </c>
      <c r="BJ115" s="29">
        <v>2255.5599963679911</v>
      </c>
      <c r="BK115" s="29">
        <v>229.66623462967206</v>
      </c>
      <c r="BL115" s="29">
        <v>3385.1608533774242</v>
      </c>
      <c r="BM115" s="29">
        <v>1000.1153354771188</v>
      </c>
      <c r="BN115" s="29">
        <v>2309.5277143550156</v>
      </c>
      <c r="BO115" s="29">
        <v>1503.7059121967895</v>
      </c>
      <c r="BP115" s="29">
        <v>6269.7098516291753</v>
      </c>
      <c r="BQ115" s="29">
        <v>1074.6490513957092</v>
      </c>
      <c r="BR115" s="29">
        <v>1202.4828385269011</v>
      </c>
      <c r="BS115" s="29">
        <v>0</v>
      </c>
      <c r="BT115" s="59">
        <f t="shared" si="5"/>
        <v>2974686.8019346027</v>
      </c>
      <c r="BU115" s="29">
        <v>1496041.6011890646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4094</v>
      </c>
      <c r="CH115" s="29">
        <v>3</v>
      </c>
      <c r="CI115" s="29">
        <v>1029</v>
      </c>
      <c r="CJ115" s="38">
        <f t="shared" si="7"/>
        <v>4475854.4031236675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48</v>
      </c>
      <c r="B116" s="29" t="s">
        <v>165</v>
      </c>
      <c r="C116" s="29">
        <v>26362.580861968418</v>
      </c>
      <c r="D116" s="29">
        <v>513.60018831216667</v>
      </c>
      <c r="E116" s="29">
        <v>1484.6625459807628</v>
      </c>
      <c r="F116" s="29">
        <v>5463.2182764889794</v>
      </c>
      <c r="G116" s="29">
        <v>27021.192657558306</v>
      </c>
      <c r="H116" s="29">
        <v>5233.9299906300621</v>
      </c>
      <c r="I116" s="29">
        <v>2570.5083468739931</v>
      </c>
      <c r="J116" s="29">
        <v>3221.4586262292291</v>
      </c>
      <c r="K116" s="29">
        <v>2676.0979706170424</v>
      </c>
      <c r="L116" s="29">
        <v>1736.9353805436417</v>
      </c>
      <c r="M116" s="29">
        <v>4461.2312532914166</v>
      </c>
      <c r="N116" s="29">
        <v>2396.5222781997609</v>
      </c>
      <c r="O116" s="29">
        <v>4005.4406874770939</v>
      </c>
      <c r="P116" s="29">
        <v>5835.985866378689</v>
      </c>
      <c r="Q116" s="29">
        <v>3373.9924494464308</v>
      </c>
      <c r="R116" s="29">
        <v>5776.7832409290895</v>
      </c>
      <c r="S116" s="29">
        <v>4103.9259961661901</v>
      </c>
      <c r="T116" s="29">
        <v>2141.7420383237222</v>
      </c>
      <c r="U116" s="29">
        <v>12066.888069579994</v>
      </c>
      <c r="V116" s="29">
        <v>1195.7537337867207</v>
      </c>
      <c r="W116" s="29">
        <v>8804.6144568643376</v>
      </c>
      <c r="X116" s="29">
        <v>5243.5417109971731</v>
      </c>
      <c r="Y116" s="29">
        <v>1668.1210347269316</v>
      </c>
      <c r="Z116" s="29">
        <v>7340.568354569552</v>
      </c>
      <c r="AA116" s="29">
        <v>340.8678222945137</v>
      </c>
      <c r="AB116" s="29">
        <v>1913.9860557117361</v>
      </c>
      <c r="AC116" s="29">
        <v>19317.329133170981</v>
      </c>
      <c r="AD116" s="29">
        <v>6785.5959785902542</v>
      </c>
      <c r="AE116" s="29">
        <v>41565.675777130222</v>
      </c>
      <c r="AF116" s="29">
        <v>8927.4773172091518</v>
      </c>
      <c r="AG116" s="29">
        <v>5915.1084340383877</v>
      </c>
      <c r="AH116" s="29">
        <v>48788.256781686097</v>
      </c>
      <c r="AI116" s="29">
        <v>4187.3668729763303</v>
      </c>
      <c r="AJ116" s="29">
        <v>20823.861825494303</v>
      </c>
      <c r="AK116" s="29">
        <v>1383.6698319785062</v>
      </c>
      <c r="AL116" s="29">
        <v>4628.8095083875751</v>
      </c>
      <c r="AM116" s="29">
        <v>4372.9148661501313</v>
      </c>
      <c r="AN116" s="29">
        <v>1015.3598515344135</v>
      </c>
      <c r="AO116" s="29">
        <v>3429.5732672214654</v>
      </c>
      <c r="AP116" s="29">
        <v>4998.0945908978956</v>
      </c>
      <c r="AQ116" s="29">
        <v>16670.344924245626</v>
      </c>
      <c r="AR116" s="29">
        <v>441461.30165079748</v>
      </c>
      <c r="AS116" s="29">
        <v>3284.8402605340943</v>
      </c>
      <c r="AT116" s="29">
        <v>1955.218943083692</v>
      </c>
      <c r="AU116" s="29">
        <v>14190.660369826075</v>
      </c>
      <c r="AV116" s="29">
        <v>8496.7608045264224</v>
      </c>
      <c r="AW116" s="29">
        <v>3988.306751170503</v>
      </c>
      <c r="AX116" s="29">
        <v>8622.1310701843977</v>
      </c>
      <c r="AY116" s="29">
        <v>8830.9422126525114</v>
      </c>
      <c r="AZ116" s="29">
        <v>288.49091130851565</v>
      </c>
      <c r="BA116" s="29">
        <v>912.69553399005042</v>
      </c>
      <c r="BB116" s="29">
        <v>6175.1820851310958</v>
      </c>
      <c r="BC116" s="29">
        <v>1343.969247853481</v>
      </c>
      <c r="BD116" s="29">
        <v>6693.1005825937036</v>
      </c>
      <c r="BE116" s="29">
        <v>1292.7067392288873</v>
      </c>
      <c r="BF116" s="29">
        <v>4930.5339477377656</v>
      </c>
      <c r="BG116" s="29">
        <v>2789.4884108899209</v>
      </c>
      <c r="BH116" s="29">
        <v>21369.77968228719</v>
      </c>
      <c r="BI116" s="29">
        <v>442.55703777264813</v>
      </c>
      <c r="BJ116" s="29">
        <v>11833.560075160985</v>
      </c>
      <c r="BK116" s="29">
        <v>435.73132330904735</v>
      </c>
      <c r="BL116" s="29">
        <v>7253.784270675199</v>
      </c>
      <c r="BM116" s="29">
        <v>13263.199004547419</v>
      </c>
      <c r="BN116" s="29">
        <v>2190.6364419303318</v>
      </c>
      <c r="BO116" s="29">
        <v>1211.0767662560288</v>
      </c>
      <c r="BP116" s="29">
        <v>5923.7450523392699</v>
      </c>
      <c r="BQ116" s="29">
        <v>494.65534816829512</v>
      </c>
      <c r="BR116" s="29">
        <v>586.31494239379163</v>
      </c>
      <c r="BS116" s="29">
        <v>0</v>
      </c>
      <c r="BT116" s="59">
        <f t="shared" si="5"/>
        <v>920024.95832100604</v>
      </c>
      <c r="BU116" s="29">
        <v>1264993.041678994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2185018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49</v>
      </c>
      <c r="B117" s="29" t="s">
        <v>166</v>
      </c>
      <c r="C117" s="29">
        <v>653.73375201878935</v>
      </c>
      <c r="D117" s="29">
        <v>21.077044783160801</v>
      </c>
      <c r="E117" s="29">
        <v>165.70187430657722</v>
      </c>
      <c r="F117" s="29">
        <v>194.92242886980148</v>
      </c>
      <c r="G117" s="29">
        <v>2385.3767421481584</v>
      </c>
      <c r="H117" s="29">
        <v>157.21239445806029</v>
      </c>
      <c r="I117" s="29">
        <v>673.3509857271921</v>
      </c>
      <c r="J117" s="29">
        <v>29.294256389387215</v>
      </c>
      <c r="K117" s="29">
        <v>272.65226905951073</v>
      </c>
      <c r="L117" s="29">
        <v>225.98207273334316</v>
      </c>
      <c r="M117" s="29">
        <v>1300.805988827402</v>
      </c>
      <c r="N117" s="29">
        <v>9604.5147993820683</v>
      </c>
      <c r="O117" s="29">
        <v>265.28666796565085</v>
      </c>
      <c r="P117" s="29">
        <v>626.65006982831721</v>
      </c>
      <c r="Q117" s="29">
        <v>6.2170403428123659</v>
      </c>
      <c r="R117" s="29">
        <v>594.65811415504686</v>
      </c>
      <c r="S117" s="29">
        <v>1536.025449741994</v>
      </c>
      <c r="T117" s="29">
        <v>653.95250350375488</v>
      </c>
      <c r="U117" s="29">
        <v>2326.083932426207</v>
      </c>
      <c r="V117" s="29">
        <v>229.39686333227414</v>
      </c>
      <c r="W117" s="29">
        <v>164.9444088114677</v>
      </c>
      <c r="X117" s="29">
        <v>755.8303089207551</v>
      </c>
      <c r="Y117" s="29">
        <v>1934.479619259019</v>
      </c>
      <c r="Z117" s="29">
        <v>11388.937976496227</v>
      </c>
      <c r="AA117" s="29">
        <v>255.75046018055824</v>
      </c>
      <c r="AB117" s="29">
        <v>3325.1802445720173</v>
      </c>
      <c r="AC117" s="29">
        <v>5746.0642906421799</v>
      </c>
      <c r="AD117" s="29">
        <v>3230.9993734311329</v>
      </c>
      <c r="AE117" s="29">
        <v>37469.910096002706</v>
      </c>
      <c r="AF117" s="29">
        <v>12341.887180694101</v>
      </c>
      <c r="AG117" s="29">
        <v>8245.7339612031028</v>
      </c>
      <c r="AH117" s="29">
        <v>6617.5155374986653</v>
      </c>
      <c r="AI117" s="29">
        <v>98.732776474327821</v>
      </c>
      <c r="AJ117" s="29">
        <v>6328.3625226932818</v>
      </c>
      <c r="AK117" s="29">
        <v>5214.7588238796379</v>
      </c>
      <c r="AL117" s="29">
        <v>4050.4389690353146</v>
      </c>
      <c r="AM117" s="29">
        <v>2782.5855011014401</v>
      </c>
      <c r="AN117" s="29">
        <v>1570.0293977514418</v>
      </c>
      <c r="AO117" s="29">
        <v>5428.7875008060137</v>
      </c>
      <c r="AP117" s="29">
        <v>16412.562245986814</v>
      </c>
      <c r="AQ117" s="29">
        <v>709031.44282748085</v>
      </c>
      <c r="AR117" s="29">
        <v>141933.1940223444</v>
      </c>
      <c r="AS117" s="29">
        <v>72535.392630648334</v>
      </c>
      <c r="AT117" s="29">
        <v>796.22601120705247</v>
      </c>
      <c r="AU117" s="29">
        <v>377.55364480076139</v>
      </c>
      <c r="AV117" s="29">
        <v>1.2673447443188404</v>
      </c>
      <c r="AW117" s="29">
        <v>0.90048179201601808</v>
      </c>
      <c r="AX117" s="29">
        <v>17616.089930550435</v>
      </c>
      <c r="AY117" s="29">
        <v>13738.794725452532</v>
      </c>
      <c r="AZ117" s="29">
        <v>8257.8212389865203</v>
      </c>
      <c r="BA117" s="29">
        <v>0.36519324240991896</v>
      </c>
      <c r="BB117" s="29">
        <v>1734.7019571201542</v>
      </c>
      <c r="BC117" s="29">
        <v>4990.0921585908209</v>
      </c>
      <c r="BD117" s="29">
        <v>9076.6305214225267</v>
      </c>
      <c r="BE117" s="29">
        <v>4050.2187320491153</v>
      </c>
      <c r="BF117" s="29">
        <v>17.773201830163273</v>
      </c>
      <c r="BG117" s="29">
        <v>10545.820536592184</v>
      </c>
      <c r="BH117" s="29">
        <v>15243.652721280769</v>
      </c>
      <c r="BI117" s="29">
        <v>487.42288733644284</v>
      </c>
      <c r="BJ117" s="29">
        <v>8058.4545358178721</v>
      </c>
      <c r="BK117" s="29">
        <v>645.04365290325336</v>
      </c>
      <c r="BL117" s="29">
        <v>10376.303879297679</v>
      </c>
      <c r="BM117" s="29">
        <v>18737.836056700635</v>
      </c>
      <c r="BN117" s="29">
        <v>2460.6271263792091</v>
      </c>
      <c r="BO117" s="29">
        <v>1259.6257582052467</v>
      </c>
      <c r="BP117" s="29">
        <v>4748.6481879575358</v>
      </c>
      <c r="BQ117" s="29">
        <v>525.15030313074351</v>
      </c>
      <c r="BR117" s="29">
        <v>1408.4045005452624</v>
      </c>
      <c r="BS117" s="29">
        <v>0</v>
      </c>
      <c r="BT117" s="59">
        <f t="shared" si="5"/>
        <v>1213941.8412138491</v>
      </c>
      <c r="BU117" s="29">
        <v>224878.25008446176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1438820.091298311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50</v>
      </c>
      <c r="B118" s="29" t="s">
        <v>167</v>
      </c>
      <c r="C118" s="29">
        <v>28.076486305338769</v>
      </c>
      <c r="D118" s="29">
        <v>0</v>
      </c>
      <c r="E118" s="29">
        <v>6.3252597492912302E-2</v>
      </c>
      <c r="F118" s="29">
        <v>1.2276754149760705</v>
      </c>
      <c r="G118" s="29">
        <v>247.5601244876766</v>
      </c>
      <c r="H118" s="29">
        <v>6.2457148160804472</v>
      </c>
      <c r="I118" s="29">
        <v>9.9757013227836993</v>
      </c>
      <c r="J118" s="29">
        <v>20.756435704568101</v>
      </c>
      <c r="K118" s="29">
        <v>164.85160302955805</v>
      </c>
      <c r="L118" s="29">
        <v>0.25109364459307609</v>
      </c>
      <c r="M118" s="29">
        <v>1073.2758244958716</v>
      </c>
      <c r="N118" s="29">
        <v>1777.6605836677002</v>
      </c>
      <c r="O118" s="29">
        <v>66.683571720558149</v>
      </c>
      <c r="P118" s="29">
        <v>54.390525235079572</v>
      </c>
      <c r="Q118" s="29">
        <v>7.1360430444276526</v>
      </c>
      <c r="R118" s="29">
        <v>209.90086966216165</v>
      </c>
      <c r="S118" s="29">
        <v>85.765730336942639</v>
      </c>
      <c r="T118" s="29">
        <v>34.733343005123146</v>
      </c>
      <c r="U118" s="29">
        <v>645.90102418080608</v>
      </c>
      <c r="V118" s="29">
        <v>4.6203147350504574</v>
      </c>
      <c r="W118" s="29">
        <v>3.4328909730244224</v>
      </c>
      <c r="X118" s="29">
        <v>1404.9206936234827</v>
      </c>
      <c r="Y118" s="29">
        <v>19.57667892405636</v>
      </c>
      <c r="Z118" s="29">
        <v>19.282458508445387</v>
      </c>
      <c r="AA118" s="29">
        <v>0</v>
      </c>
      <c r="AB118" s="29">
        <v>2.7811975443095682</v>
      </c>
      <c r="AC118" s="29">
        <v>10.989659628048869</v>
      </c>
      <c r="AD118" s="29">
        <v>42.931262989280292</v>
      </c>
      <c r="AE118" s="29">
        <v>973.41339027221318</v>
      </c>
      <c r="AF118" s="29">
        <v>257.55403489155674</v>
      </c>
      <c r="AG118" s="29">
        <v>9.5837268928655002E-4</v>
      </c>
      <c r="AH118" s="29">
        <v>0</v>
      </c>
      <c r="AI118" s="29">
        <v>0</v>
      </c>
      <c r="AJ118" s="29">
        <v>9.5837268928655023E-4</v>
      </c>
      <c r="AK118" s="29">
        <v>6.0080383891373819</v>
      </c>
      <c r="AL118" s="29">
        <v>165.14103158172259</v>
      </c>
      <c r="AM118" s="29">
        <v>182.79138140031296</v>
      </c>
      <c r="AN118" s="29">
        <v>952.2534796654553</v>
      </c>
      <c r="AO118" s="29">
        <v>1284.1226080023591</v>
      </c>
      <c r="AP118" s="29">
        <v>164.93498145352598</v>
      </c>
      <c r="AQ118" s="29">
        <v>239.26349211652294</v>
      </c>
      <c r="AR118" s="29">
        <v>3.267092497777849</v>
      </c>
      <c r="AS118" s="29">
        <v>0.15621474835370766</v>
      </c>
      <c r="AT118" s="29">
        <v>7.1053751183704819</v>
      </c>
      <c r="AU118" s="29">
        <v>120.01892862473323</v>
      </c>
      <c r="AV118" s="29">
        <v>0.95358082584011739</v>
      </c>
      <c r="AW118" s="29">
        <v>0</v>
      </c>
      <c r="AX118" s="29">
        <v>288.42705270423369</v>
      </c>
      <c r="AY118" s="29">
        <v>62.411146271718707</v>
      </c>
      <c r="AZ118" s="29">
        <v>46.957386656973092</v>
      </c>
      <c r="BA118" s="29">
        <v>0</v>
      </c>
      <c r="BB118" s="29">
        <v>7.5586854004030197</v>
      </c>
      <c r="BC118" s="29">
        <v>9.0048697885364231</v>
      </c>
      <c r="BD118" s="29">
        <v>411.13709184048355</v>
      </c>
      <c r="BE118" s="29">
        <v>15.789190055995912</v>
      </c>
      <c r="BF118" s="29">
        <v>0</v>
      </c>
      <c r="BG118" s="29">
        <v>99.146529824761473</v>
      </c>
      <c r="BH118" s="29">
        <v>13.974032182487186</v>
      </c>
      <c r="BI118" s="29">
        <v>0</v>
      </c>
      <c r="BJ118" s="29">
        <v>10.665729659070015</v>
      </c>
      <c r="BK118" s="29">
        <v>0.14567264877155561</v>
      </c>
      <c r="BL118" s="29">
        <v>5.1752125221473703E-2</v>
      </c>
      <c r="BM118" s="29">
        <v>3.267092497777849</v>
      </c>
      <c r="BN118" s="29">
        <v>33.84684826753309</v>
      </c>
      <c r="BO118" s="29">
        <v>10.949407975098834</v>
      </c>
      <c r="BP118" s="29">
        <v>2.7965315073381531</v>
      </c>
      <c r="BQ118" s="29">
        <v>0.78299048714711139</v>
      </c>
      <c r="BR118" s="29">
        <v>0.59610781273623414</v>
      </c>
      <c r="BS118" s="29">
        <v>0</v>
      </c>
      <c r="BT118" s="59">
        <f t="shared" si="5"/>
        <v>11317.484423636983</v>
      </c>
      <c r="BU118" s="29">
        <v>61110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1.5410632843727725</v>
      </c>
      <c r="CJ118" s="38">
        <f t="shared" si="7"/>
        <v>72429.025486921353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51</v>
      </c>
      <c r="B119" s="29" t="s">
        <v>168</v>
      </c>
      <c r="C119" s="29">
        <v>17.541487196862324</v>
      </c>
      <c r="D119" s="29">
        <v>0</v>
      </c>
      <c r="E119" s="29">
        <v>3.9518642647218508E-2</v>
      </c>
      <c r="F119" s="29">
        <v>0.76702092774374087</v>
      </c>
      <c r="G119" s="29">
        <v>154.66938088077202</v>
      </c>
      <c r="H119" s="29">
        <v>3.9021665777564092</v>
      </c>
      <c r="I119" s="29">
        <v>6.2325689593166276</v>
      </c>
      <c r="J119" s="29">
        <v>12.968102461416036</v>
      </c>
      <c r="K119" s="29">
        <v>102.99516301565681</v>
      </c>
      <c r="L119" s="29">
        <v>0.15687703596320074</v>
      </c>
      <c r="M119" s="29">
        <v>670.55592104188054</v>
      </c>
      <c r="N119" s="29">
        <v>1110.6379206305571</v>
      </c>
      <c r="O119" s="29">
        <v>41.662229627173673</v>
      </c>
      <c r="P119" s="29">
        <v>33.981841305418058</v>
      </c>
      <c r="Q119" s="29">
        <v>4.4584214113816509</v>
      </c>
      <c r="R119" s="29">
        <v>131.14081932285609</v>
      </c>
      <c r="S119" s="29">
        <v>53.584285593064109</v>
      </c>
      <c r="T119" s="29">
        <v>21.700524951825653</v>
      </c>
      <c r="U119" s="29">
        <v>403.54282309013325</v>
      </c>
      <c r="V119" s="29">
        <v>2.8866572151854606</v>
      </c>
      <c r="W119" s="29">
        <v>2.1447845145808588</v>
      </c>
      <c r="X119" s="29">
        <v>877.75934964900125</v>
      </c>
      <c r="Y119" s="29">
        <v>12.231019899314125</v>
      </c>
      <c r="Z119" s="29">
        <v>12.047198334273279</v>
      </c>
      <c r="AA119" s="29">
        <v>0</v>
      </c>
      <c r="AB119" s="29">
        <v>1.7376227418519408</v>
      </c>
      <c r="AC119" s="29">
        <v>6.8660647762977973</v>
      </c>
      <c r="AD119" s="29">
        <v>26.82238054583031</v>
      </c>
      <c r="AE119" s="29">
        <v>608.16436704430225</v>
      </c>
      <c r="AF119" s="29">
        <v>160.91332641903256</v>
      </c>
      <c r="AG119" s="29">
        <v>5.9876731283664401E-4</v>
      </c>
      <c r="AH119" s="29">
        <v>0</v>
      </c>
      <c r="AI119" s="29">
        <v>0</v>
      </c>
      <c r="AJ119" s="29">
        <v>5.9876731283664401E-4</v>
      </c>
      <c r="AK119" s="29">
        <v>3.7536722841729211</v>
      </c>
      <c r="AL119" s="29">
        <v>103.17599074413349</v>
      </c>
      <c r="AM119" s="29">
        <v>114.20348834464595</v>
      </c>
      <c r="AN119" s="29">
        <v>594.94418354418212</v>
      </c>
      <c r="AO119" s="29">
        <v>802.28772370250647</v>
      </c>
      <c r="AP119" s="29">
        <v>103.04725577187359</v>
      </c>
      <c r="AQ119" s="29">
        <v>149.4858522535452</v>
      </c>
      <c r="AR119" s="29">
        <v>2.0411977694601195</v>
      </c>
      <c r="AS119" s="29">
        <v>9.7599071992372985E-2</v>
      </c>
      <c r="AT119" s="29">
        <v>4.4392608573708783</v>
      </c>
      <c r="AU119" s="29">
        <v>74.9848281211586</v>
      </c>
      <c r="AV119" s="29">
        <v>0.5957734762724608</v>
      </c>
      <c r="AW119" s="29">
        <v>0</v>
      </c>
      <c r="AX119" s="29">
        <v>180.20201663475223</v>
      </c>
      <c r="AY119" s="29">
        <v>38.99292494654793</v>
      </c>
      <c r="AZ119" s="29">
        <v>29.337802027057045</v>
      </c>
      <c r="BA119" s="29">
        <v>0</v>
      </c>
      <c r="BB119" s="29">
        <v>4.722477796342611</v>
      </c>
      <c r="BC119" s="29">
        <v>5.6260176714131065</v>
      </c>
      <c r="BD119" s="29">
        <v>256.86818337035612</v>
      </c>
      <c r="BE119" s="29">
        <v>9.8646914789837101</v>
      </c>
      <c r="BF119" s="29">
        <v>0</v>
      </c>
      <c r="BG119" s="29">
        <v>61.94427481488934</v>
      </c>
      <c r="BH119" s="29">
        <v>8.7306261884711063</v>
      </c>
      <c r="BI119" s="29">
        <v>0</v>
      </c>
      <c r="BJ119" s="29">
        <v>6.6636814245590115</v>
      </c>
      <c r="BK119" s="29">
        <v>9.1012631551169884E-2</v>
      </c>
      <c r="BL119" s="29">
        <v>3.2333434893178775E-2</v>
      </c>
      <c r="BM119" s="29">
        <v>2.0411977694601195</v>
      </c>
      <c r="BN119" s="29">
        <v>21.146665187451756</v>
      </c>
      <c r="BO119" s="29">
        <v>6.8409165491586581</v>
      </c>
      <c r="BP119" s="29">
        <v>1.7472030188573275</v>
      </c>
      <c r="BQ119" s="29">
        <v>0.48919289458753817</v>
      </c>
      <c r="BR119" s="29">
        <v>0.37243326858439257</v>
      </c>
      <c r="BS119" s="29">
        <v>0</v>
      </c>
      <c r="BT119" s="59">
        <f t="shared" si="5"/>
        <v>7070.8815183959514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0.96281783904132356</v>
      </c>
      <c r="CJ119" s="38">
        <f t="shared" si="7"/>
        <v>7071.8443362349926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54</v>
      </c>
      <c r="B122" s="29" t="s">
        <v>171</v>
      </c>
      <c r="C122" s="29">
        <v>25850.521517014604</v>
      </c>
      <c r="D122" s="29">
        <v>9760.4854696337716</v>
      </c>
      <c r="E122" s="29">
        <v>1359.4915120233579</v>
      </c>
      <c r="F122" s="29">
        <v>19823.64136809091</v>
      </c>
      <c r="G122" s="29">
        <v>114952.91144941897</v>
      </c>
      <c r="H122" s="29">
        <v>7111.7235551450703</v>
      </c>
      <c r="I122" s="29">
        <v>9364.34071915817</v>
      </c>
      <c r="J122" s="29">
        <v>3258.5314318479632</v>
      </c>
      <c r="K122" s="29">
        <v>22846.524966307268</v>
      </c>
      <c r="L122" s="29">
        <v>37140.453560083275</v>
      </c>
      <c r="M122" s="29">
        <v>172133.10551715974</v>
      </c>
      <c r="N122" s="29">
        <v>457060.92464175652</v>
      </c>
      <c r="O122" s="29">
        <v>13878.286934472519</v>
      </c>
      <c r="P122" s="29">
        <v>19968.753888022664</v>
      </c>
      <c r="Q122" s="29">
        <v>1069.8011705244567</v>
      </c>
      <c r="R122" s="29">
        <v>35022.124723577028</v>
      </c>
      <c r="S122" s="29">
        <v>38405.900893880149</v>
      </c>
      <c r="T122" s="29">
        <v>16725.735593432084</v>
      </c>
      <c r="U122" s="29">
        <v>131793.49715684506</v>
      </c>
      <c r="V122" s="29">
        <v>4129.6860717854797</v>
      </c>
      <c r="W122" s="29">
        <v>2783.3444232468182</v>
      </c>
      <c r="X122" s="29">
        <v>181142.67175753217</v>
      </c>
      <c r="Y122" s="29">
        <v>39389.912794796364</v>
      </c>
      <c r="Z122" s="29">
        <v>215597.30532952867</v>
      </c>
      <c r="AA122" s="29">
        <v>34813.923646326824</v>
      </c>
      <c r="AB122" s="29">
        <v>246065.51229999989</v>
      </c>
      <c r="AC122" s="29">
        <v>245428.94215750776</v>
      </c>
      <c r="AD122" s="29">
        <v>114366.43463846107</v>
      </c>
      <c r="AE122" s="29">
        <v>1302404.2058017375</v>
      </c>
      <c r="AF122" s="29">
        <v>588457.85127456905</v>
      </c>
      <c r="AG122" s="29">
        <v>195726.5484509262</v>
      </c>
      <c r="AH122" s="29">
        <v>138653.74063168166</v>
      </c>
      <c r="AI122" s="29">
        <v>10685.450600928174</v>
      </c>
      <c r="AJ122" s="29">
        <v>405940.34856155666</v>
      </c>
      <c r="AK122" s="29">
        <v>48543.850886687826</v>
      </c>
      <c r="AL122" s="29">
        <v>151489.74406361493</v>
      </c>
      <c r="AM122" s="29">
        <v>130455.16576829323</v>
      </c>
      <c r="AN122" s="29">
        <v>225546.15891005515</v>
      </c>
      <c r="AO122" s="29">
        <v>250031.80435871569</v>
      </c>
      <c r="AP122" s="29">
        <v>1202528.0912889312</v>
      </c>
      <c r="AQ122" s="29">
        <v>382661.32031478087</v>
      </c>
      <c r="AR122" s="29">
        <v>15306.766997643937</v>
      </c>
      <c r="AS122" s="29">
        <v>35317.792485177291</v>
      </c>
      <c r="AT122" s="29">
        <v>131190.00354326883</v>
      </c>
      <c r="AU122" s="29">
        <v>111102.70757310296</v>
      </c>
      <c r="AV122" s="29">
        <v>15877.258412367895</v>
      </c>
      <c r="AW122" s="29">
        <v>2280.5810136485234</v>
      </c>
      <c r="AX122" s="29">
        <v>1186154.7289042505</v>
      </c>
      <c r="AY122" s="29">
        <v>861515.20561101031</v>
      </c>
      <c r="AZ122" s="29">
        <v>211980.8369567999</v>
      </c>
      <c r="BA122" s="29">
        <v>4.9784068481776718</v>
      </c>
      <c r="BB122" s="29">
        <v>243542.47671769519</v>
      </c>
      <c r="BC122" s="29">
        <v>336155.39776703378</v>
      </c>
      <c r="BD122" s="29">
        <v>1075674.3438672584</v>
      </c>
      <c r="BE122" s="29">
        <v>245079.04447232041</v>
      </c>
      <c r="BF122" s="29">
        <v>1740.6716315940448</v>
      </c>
      <c r="BG122" s="29">
        <v>653464.3303499904</v>
      </c>
      <c r="BH122" s="29">
        <v>331890.46368977323</v>
      </c>
      <c r="BI122" s="29">
        <v>11225.284096021189</v>
      </c>
      <c r="BJ122" s="29">
        <v>217920.38339738309</v>
      </c>
      <c r="BK122" s="29">
        <v>26892.098837814723</v>
      </c>
      <c r="BL122" s="29">
        <v>90523.326228064732</v>
      </c>
      <c r="BM122" s="29">
        <v>87151.964127977379</v>
      </c>
      <c r="BN122" s="29">
        <v>121965.41809448219</v>
      </c>
      <c r="BO122" s="29">
        <v>66677.921388547955</v>
      </c>
      <c r="BP122" s="29">
        <v>130540.23773093798</v>
      </c>
      <c r="BQ122" s="29">
        <v>34788.706036598865</v>
      </c>
      <c r="BR122" s="29">
        <v>81595.32561889966</v>
      </c>
      <c r="BS122" s="29">
        <v>0</v>
      </c>
      <c r="BT122" s="59">
        <f t="shared" si="5"/>
        <v>13581927.024056572</v>
      </c>
      <c r="BU122" s="29">
        <v>24199.225501459994</v>
      </c>
      <c r="BV122" s="29">
        <v>0</v>
      </c>
      <c r="BW122" s="29">
        <v>0</v>
      </c>
      <c r="BX122" s="29">
        <v>0</v>
      </c>
      <c r="BY122" s="29">
        <v>0</v>
      </c>
      <c r="BZ122" s="29">
        <v>430601.13514589984</v>
      </c>
      <c r="CA122" s="29">
        <v>129420.49449800407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-20464.096575767249</v>
      </c>
      <c r="CI122" s="29">
        <v>174.09207350221322</v>
      </c>
      <c r="CJ122" s="38">
        <f t="shared" si="7"/>
        <v>14145857.874699669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55</v>
      </c>
      <c r="B123" s="29" t="s">
        <v>172</v>
      </c>
      <c r="C123" s="29">
        <v>7491.975899801273</v>
      </c>
      <c r="D123" s="29">
        <v>998.79098622949709</v>
      </c>
      <c r="E123" s="29">
        <v>2915.1980324208898</v>
      </c>
      <c r="F123" s="29">
        <v>147294.77622385474</v>
      </c>
      <c r="G123" s="29">
        <v>75636.567363547234</v>
      </c>
      <c r="H123" s="29">
        <v>1846.4274949228418</v>
      </c>
      <c r="I123" s="29">
        <v>5349.4013519447553</v>
      </c>
      <c r="J123" s="29">
        <v>3594.8989939692451</v>
      </c>
      <c r="K123" s="29">
        <v>33218.378974659099</v>
      </c>
      <c r="L123" s="29">
        <v>3962.4128616475418</v>
      </c>
      <c r="M123" s="29">
        <v>54436.737608032505</v>
      </c>
      <c r="N123" s="29">
        <v>75284.333429605002</v>
      </c>
      <c r="O123" s="29">
        <v>5675.6334092402558</v>
      </c>
      <c r="P123" s="29">
        <v>21151.218781360792</v>
      </c>
      <c r="Q123" s="29">
        <v>164.82200094050833</v>
      </c>
      <c r="R123" s="29">
        <v>41252.958872296789</v>
      </c>
      <c r="S123" s="29">
        <v>14460.541268333534</v>
      </c>
      <c r="T123" s="29">
        <v>14135.382161120084</v>
      </c>
      <c r="U123" s="29">
        <v>340322.82473699038</v>
      </c>
      <c r="V123" s="29">
        <v>2278.7589111123557</v>
      </c>
      <c r="W123" s="29">
        <v>2225.6919027475933</v>
      </c>
      <c r="X123" s="29">
        <v>38221.686935737525</v>
      </c>
      <c r="Y123" s="29">
        <v>38035.521305341841</v>
      </c>
      <c r="Z123" s="29">
        <v>160431.15500682828</v>
      </c>
      <c r="AA123" s="29">
        <v>55852.878333587803</v>
      </c>
      <c r="AB123" s="29">
        <v>744920.30195881764</v>
      </c>
      <c r="AC123" s="29">
        <v>4022582.0363168614</v>
      </c>
      <c r="AD123" s="29">
        <v>10235.143526807036</v>
      </c>
      <c r="AE123" s="29">
        <v>439694.27468752209</v>
      </c>
      <c r="AF123" s="29">
        <v>53000.754848113647</v>
      </c>
      <c r="AG123" s="29">
        <v>10838.817176774035</v>
      </c>
      <c r="AH123" s="29">
        <v>25166.373268514821</v>
      </c>
      <c r="AI123" s="29">
        <v>48.921042967714456</v>
      </c>
      <c r="AJ123" s="29">
        <v>451920.39314977825</v>
      </c>
      <c r="AK123" s="29">
        <v>121968.3995138684</v>
      </c>
      <c r="AL123" s="29">
        <v>16380.124880956091</v>
      </c>
      <c r="AM123" s="29">
        <v>33281.724222305667</v>
      </c>
      <c r="AN123" s="29">
        <v>103439.81110312411</v>
      </c>
      <c r="AO123" s="29">
        <v>254213.31017086419</v>
      </c>
      <c r="AP123" s="29">
        <v>310260.0696857794</v>
      </c>
      <c r="AQ123" s="29">
        <v>10042.061021985919</v>
      </c>
      <c r="AR123" s="29">
        <v>534.00321554021525</v>
      </c>
      <c r="AS123" s="29">
        <v>2620.5004486497442</v>
      </c>
      <c r="AT123" s="29">
        <v>19429.139717621216</v>
      </c>
      <c r="AU123" s="29">
        <v>5118.3169588889978</v>
      </c>
      <c r="AV123" s="29">
        <v>70.871000074064099</v>
      </c>
      <c r="AW123" s="29">
        <v>23.497959600122996</v>
      </c>
      <c r="AX123" s="29">
        <v>251242.32165072887</v>
      </c>
      <c r="AY123" s="29">
        <v>626758.89415668743</v>
      </c>
      <c r="AZ123" s="29">
        <v>16613.213282042183</v>
      </c>
      <c r="BA123" s="29">
        <v>4.5751274064270136E-3</v>
      </c>
      <c r="BB123" s="29">
        <v>2038.3516968693539</v>
      </c>
      <c r="BC123" s="29">
        <v>233095.10860409381</v>
      </c>
      <c r="BD123" s="29">
        <v>212616.38388728449</v>
      </c>
      <c r="BE123" s="29">
        <v>8847.2015952190613</v>
      </c>
      <c r="BF123" s="29">
        <v>3.1202368911832239</v>
      </c>
      <c r="BG123" s="29">
        <v>132647.13145095384</v>
      </c>
      <c r="BH123" s="29">
        <v>315580.39066992619</v>
      </c>
      <c r="BI123" s="29">
        <v>942.6184868516076</v>
      </c>
      <c r="BJ123" s="29">
        <v>159119.15175472185</v>
      </c>
      <c r="BK123" s="29">
        <v>1740.1419724083582</v>
      </c>
      <c r="BL123" s="29">
        <v>65032.837773720828</v>
      </c>
      <c r="BM123" s="29">
        <v>6748.8671802818571</v>
      </c>
      <c r="BN123" s="29">
        <v>13482.692132041813</v>
      </c>
      <c r="BO123" s="29">
        <v>16542.19960885571</v>
      </c>
      <c r="BP123" s="29">
        <v>31154.322784708937</v>
      </c>
      <c r="BQ123" s="29">
        <v>1040.0791867544556</v>
      </c>
      <c r="BR123" s="29">
        <v>3059.4800939770212</v>
      </c>
      <c r="BS123" s="29">
        <v>0</v>
      </c>
      <c r="BT123" s="59">
        <f t="shared" si="5"/>
        <v>9880332.3315018341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21788.445392577505</v>
      </c>
      <c r="CE123" s="29">
        <v>0</v>
      </c>
      <c r="CF123" s="29">
        <v>0</v>
      </c>
      <c r="CG123" s="29">
        <v>0</v>
      </c>
      <c r="CH123" s="29">
        <v>0</v>
      </c>
      <c r="CI123" s="29">
        <v>61460.701977293938</v>
      </c>
      <c r="CJ123" s="38">
        <f t="shared" si="7"/>
        <v>9963581.478871705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56</v>
      </c>
      <c r="B124" s="29" t="s">
        <v>173</v>
      </c>
      <c r="C124" s="29">
        <v>9927.6838489220445</v>
      </c>
      <c r="D124" s="29">
        <v>0</v>
      </c>
      <c r="E124" s="29">
        <v>22.365754165375989</v>
      </c>
      <c r="F124" s="29">
        <v>434.09895584616123</v>
      </c>
      <c r="G124" s="29">
        <v>87535.834177587385</v>
      </c>
      <c r="H124" s="29">
        <v>2208.4487862993233</v>
      </c>
      <c r="I124" s="29">
        <v>3527.3505319302835</v>
      </c>
      <c r="J124" s="29">
        <v>7339.3561168744418</v>
      </c>
      <c r="K124" s="29">
        <v>58290.577355979614</v>
      </c>
      <c r="L124" s="29">
        <v>88.785266535280428</v>
      </c>
      <c r="M124" s="29">
        <v>379504.14992847847</v>
      </c>
      <c r="N124" s="29">
        <v>628570.54381435795</v>
      </c>
      <c r="O124" s="29">
        <v>23578.926891316081</v>
      </c>
      <c r="P124" s="29">
        <v>19232.176456781566</v>
      </c>
      <c r="Q124" s="29">
        <v>2523.2637199301457</v>
      </c>
      <c r="R124" s="29">
        <v>74219.738572610891</v>
      </c>
      <c r="S124" s="29">
        <v>30326.268272934285</v>
      </c>
      <c r="T124" s="29">
        <v>12281.510037296312</v>
      </c>
      <c r="U124" s="29">
        <v>228386.88203454757</v>
      </c>
      <c r="V124" s="29">
        <v>1633.7166792617825</v>
      </c>
      <c r="W124" s="29">
        <v>1213.850476066315</v>
      </c>
      <c r="X124" s="29">
        <v>496771.86551830213</v>
      </c>
      <c r="Y124" s="29">
        <v>6922.2009141838698</v>
      </c>
      <c r="Z124" s="29">
        <v>6818.1662698085593</v>
      </c>
      <c r="AA124" s="29">
        <v>0</v>
      </c>
      <c r="AB124" s="29">
        <v>983.41543315031981</v>
      </c>
      <c r="AC124" s="29">
        <v>3885.880348702522</v>
      </c>
      <c r="AD124" s="29">
        <v>15180.247327154282</v>
      </c>
      <c r="AE124" s="29">
        <v>344193.36835223326</v>
      </c>
      <c r="AF124" s="29">
        <v>91069.623335716795</v>
      </c>
      <c r="AG124" s="29">
        <v>0.33887506311175741</v>
      </c>
      <c r="AH124" s="29">
        <v>0</v>
      </c>
      <c r="AI124" s="29">
        <v>0</v>
      </c>
      <c r="AJ124" s="29">
        <v>0.33887506311175741</v>
      </c>
      <c r="AK124" s="29">
        <v>2124.4077706476073</v>
      </c>
      <c r="AL124" s="29">
        <v>58392.917625039365</v>
      </c>
      <c r="AM124" s="29">
        <v>64633.979662368605</v>
      </c>
      <c r="AN124" s="29">
        <v>336711.34583378886</v>
      </c>
      <c r="AO124" s="29">
        <v>454058.3581883806</v>
      </c>
      <c r="AP124" s="29">
        <v>58320.059486470338</v>
      </c>
      <c r="AQ124" s="29">
        <v>84602.192756228906</v>
      </c>
      <c r="AR124" s="29">
        <v>1155.2250901479811</v>
      </c>
      <c r="AS124" s="29">
        <v>55.236635287216458</v>
      </c>
      <c r="AT124" s="29">
        <v>2512.4197179105695</v>
      </c>
      <c r="AU124" s="29">
        <v>42438.001903611606</v>
      </c>
      <c r="AV124" s="29">
        <v>337.18068779619864</v>
      </c>
      <c r="AW124" s="29">
        <v>0</v>
      </c>
      <c r="AX124" s="29">
        <v>101986.14461879895</v>
      </c>
      <c r="AY124" s="29">
        <v>22068.221859963865</v>
      </c>
      <c r="AZ124" s="29">
        <v>4266843.8941505682</v>
      </c>
      <c r="BA124" s="29">
        <v>0</v>
      </c>
      <c r="BB124" s="29">
        <v>2672.7076227624302</v>
      </c>
      <c r="BC124" s="29">
        <v>3184.0700929980731</v>
      </c>
      <c r="BD124" s="29">
        <v>145375.70769962837</v>
      </c>
      <c r="BE124" s="29">
        <v>5582.9666647662034</v>
      </c>
      <c r="BF124" s="29">
        <v>0</v>
      </c>
      <c r="BG124" s="29">
        <v>35057.641904100637</v>
      </c>
      <c r="BH124" s="29">
        <v>1236139.1380441601</v>
      </c>
      <c r="BI124" s="29">
        <v>0</v>
      </c>
      <c r="BJ124" s="29">
        <v>693991.22970308457</v>
      </c>
      <c r="BK124" s="29">
        <v>51.509009592987127</v>
      </c>
      <c r="BL124" s="29">
        <v>797854.51749605208</v>
      </c>
      <c r="BM124" s="29">
        <v>40653.696504455496</v>
      </c>
      <c r="BN124" s="29">
        <v>11968.050603917936</v>
      </c>
      <c r="BO124" s="29">
        <v>3871.6475960518287</v>
      </c>
      <c r="BP124" s="29">
        <v>192805.56708983853</v>
      </c>
      <c r="BQ124" s="29">
        <v>276.86092656230579</v>
      </c>
      <c r="BR124" s="29">
        <v>210.78028925551311</v>
      </c>
      <c r="BS124" s="29">
        <v>0</v>
      </c>
      <c r="BT124" s="59">
        <f t="shared" si="5"/>
        <v>11202606.650161337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13290163.65812945</v>
      </c>
      <c r="CG124" s="29">
        <v>0</v>
      </c>
      <c r="CH124" s="29">
        <v>0</v>
      </c>
      <c r="CI124" s="29">
        <v>544.91110148370592</v>
      </c>
      <c r="CJ124" s="38">
        <f t="shared" si="7"/>
        <v>24493315.21939227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58</v>
      </c>
      <c r="B126" s="29" t="s">
        <v>175</v>
      </c>
      <c r="C126" s="29">
        <v>11490.945502626189</v>
      </c>
      <c r="D126" s="29">
        <v>572.96666744614356</v>
      </c>
      <c r="E126" s="29">
        <v>156.1277443380562</v>
      </c>
      <c r="F126" s="29">
        <v>7714.3239325091763</v>
      </c>
      <c r="G126" s="29">
        <v>1251859.4772824156</v>
      </c>
      <c r="H126" s="29">
        <v>28879.820957717729</v>
      </c>
      <c r="I126" s="29">
        <v>42305.594228281661</v>
      </c>
      <c r="J126" s="29">
        <v>977.03128466686235</v>
      </c>
      <c r="K126" s="29">
        <v>14498.382418422108</v>
      </c>
      <c r="L126" s="29">
        <v>22733.840790682305</v>
      </c>
      <c r="M126" s="29">
        <v>54109.374674291728</v>
      </c>
      <c r="N126" s="29">
        <v>21362556.524064753</v>
      </c>
      <c r="O126" s="29">
        <v>35810.655613018767</v>
      </c>
      <c r="P126" s="29">
        <v>23894.85663897113</v>
      </c>
      <c r="Q126" s="29">
        <v>1832.1881361322191</v>
      </c>
      <c r="R126" s="29">
        <v>15095.327334387788</v>
      </c>
      <c r="S126" s="29">
        <v>78103.849302965071</v>
      </c>
      <c r="T126" s="29">
        <v>31969.407065622207</v>
      </c>
      <c r="U126" s="29">
        <v>181604.00071458868</v>
      </c>
      <c r="V126" s="29">
        <v>7185.4454241131189</v>
      </c>
      <c r="W126" s="29">
        <v>2301.0288958066985</v>
      </c>
      <c r="X126" s="29">
        <v>180983.35557188225</v>
      </c>
      <c r="Y126" s="29">
        <v>37356.632827649337</v>
      </c>
      <c r="Z126" s="29">
        <v>111409.93460126792</v>
      </c>
      <c r="AA126" s="29">
        <v>13482.68283159527</v>
      </c>
      <c r="AB126" s="29">
        <v>151595.83872164859</v>
      </c>
      <c r="AC126" s="29">
        <v>20927.947328986782</v>
      </c>
      <c r="AD126" s="29">
        <v>241127.16916781594</v>
      </c>
      <c r="AE126" s="29">
        <v>2849910.1680200794</v>
      </c>
      <c r="AF126" s="29">
        <v>1117497.765135013</v>
      </c>
      <c r="AG126" s="29">
        <v>165897.97176837994</v>
      </c>
      <c r="AH126" s="29">
        <v>63530.676144151541</v>
      </c>
      <c r="AI126" s="29">
        <v>21139.697796992084</v>
      </c>
      <c r="AJ126" s="29">
        <v>234012.78918659189</v>
      </c>
      <c r="AK126" s="29">
        <v>50276.289898307645</v>
      </c>
      <c r="AL126" s="29">
        <v>203744.56486359009</v>
      </c>
      <c r="AM126" s="29">
        <v>142547.28181211525</v>
      </c>
      <c r="AN126" s="29">
        <v>150373.89772655559</v>
      </c>
      <c r="AO126" s="29">
        <v>107037.56881178543</v>
      </c>
      <c r="AP126" s="29">
        <v>245680.3655286564</v>
      </c>
      <c r="AQ126" s="29">
        <v>521059.08623597329</v>
      </c>
      <c r="AR126" s="29">
        <v>75117.326163684993</v>
      </c>
      <c r="AS126" s="29">
        <v>31650.984928794504</v>
      </c>
      <c r="AT126" s="29">
        <v>93434.857835343588</v>
      </c>
      <c r="AU126" s="29">
        <v>10177.126959293497</v>
      </c>
      <c r="AV126" s="29">
        <v>132.84039573463602</v>
      </c>
      <c r="AW126" s="29">
        <v>25.686699146927886</v>
      </c>
      <c r="AX126" s="29">
        <v>292558.17208838888</v>
      </c>
      <c r="AY126" s="29">
        <v>287745.4829140596</v>
      </c>
      <c r="AZ126" s="29">
        <v>20615.711137190745</v>
      </c>
      <c r="BA126" s="29">
        <v>7.2976517931927996</v>
      </c>
      <c r="BB126" s="29">
        <v>308050.18817696825</v>
      </c>
      <c r="BC126" s="29">
        <v>88493.811808236453</v>
      </c>
      <c r="BD126" s="29">
        <v>202918.74163903907</v>
      </c>
      <c r="BE126" s="29">
        <v>77231.012141199055</v>
      </c>
      <c r="BF126" s="29">
        <v>5062.6829952931439</v>
      </c>
      <c r="BG126" s="29">
        <v>172410.66759190807</v>
      </c>
      <c r="BH126" s="29">
        <v>64261.062101419935</v>
      </c>
      <c r="BI126" s="29">
        <v>6195.1057660946626</v>
      </c>
      <c r="BJ126" s="29">
        <v>21992.107812472717</v>
      </c>
      <c r="BK126" s="29">
        <v>42558.489751731511</v>
      </c>
      <c r="BL126" s="29">
        <v>15003.499508899811</v>
      </c>
      <c r="BM126" s="29">
        <v>32157.092489331313</v>
      </c>
      <c r="BN126" s="29">
        <v>133669.93925499643</v>
      </c>
      <c r="BO126" s="29">
        <v>72402.74763269414</v>
      </c>
      <c r="BP126" s="29">
        <v>69330.865351615794</v>
      </c>
      <c r="BQ126" s="29">
        <v>37909.447052900403</v>
      </c>
      <c r="BR126" s="29">
        <v>78580.243451006885</v>
      </c>
      <c r="BS126" s="29">
        <v>0</v>
      </c>
      <c r="BT126" s="59">
        <f t="shared" si="5"/>
        <v>32044936.043952044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1609411.9457862892</v>
      </c>
      <c r="CJ126" s="38">
        <f t="shared" si="7"/>
        <v>33654347.98973833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59</v>
      </c>
      <c r="B127" s="29" t="s">
        <v>176</v>
      </c>
      <c r="C127" s="29">
        <v>5646.547142252437</v>
      </c>
      <c r="D127" s="29">
        <v>271.15575651501945</v>
      </c>
      <c r="E127" s="29">
        <v>37.375392418004758</v>
      </c>
      <c r="F127" s="29">
        <v>15.562259334830275</v>
      </c>
      <c r="G127" s="29">
        <v>7838.7492707414513</v>
      </c>
      <c r="H127" s="29">
        <v>315.8376614686735</v>
      </c>
      <c r="I127" s="29">
        <v>532.58820891037396</v>
      </c>
      <c r="J127" s="29">
        <v>74.515798357320392</v>
      </c>
      <c r="K127" s="29">
        <v>1269.3146086226132</v>
      </c>
      <c r="L127" s="29">
        <v>2587.2097268335829</v>
      </c>
      <c r="M127" s="29">
        <v>5452.8967220749746</v>
      </c>
      <c r="N127" s="29">
        <v>16082.814296561779</v>
      </c>
      <c r="O127" s="29">
        <v>306.03793122616662</v>
      </c>
      <c r="P127" s="29">
        <v>544.33665369376922</v>
      </c>
      <c r="Q127" s="29">
        <v>16.04299392478222</v>
      </c>
      <c r="R127" s="29">
        <v>824.80358478895289</v>
      </c>
      <c r="S127" s="29">
        <v>2397.5994055582137</v>
      </c>
      <c r="T127" s="29">
        <v>725.90624471830802</v>
      </c>
      <c r="U127" s="29">
        <v>4858.9618454965475</v>
      </c>
      <c r="V127" s="29">
        <v>247.24058087398032</v>
      </c>
      <c r="W127" s="29">
        <v>245.03654673341893</v>
      </c>
      <c r="X127" s="29">
        <v>4015.4852905869921</v>
      </c>
      <c r="Y127" s="29">
        <v>1522.8686908944171</v>
      </c>
      <c r="Z127" s="29">
        <v>8690.5607440931744</v>
      </c>
      <c r="AA127" s="29">
        <v>1581.2733062720895</v>
      </c>
      <c r="AB127" s="29">
        <v>8212.0606444431378</v>
      </c>
      <c r="AC127" s="29">
        <v>6346.2102912342125</v>
      </c>
      <c r="AD127" s="29">
        <v>2471.3852381979523</v>
      </c>
      <c r="AE127" s="29">
        <v>113711.92006174255</v>
      </c>
      <c r="AF127" s="29">
        <v>22023.839158443749</v>
      </c>
      <c r="AG127" s="29">
        <v>10158.338074076049</v>
      </c>
      <c r="AH127" s="29">
        <v>3344.7844089551099</v>
      </c>
      <c r="AI127" s="29">
        <v>55.292126725025682</v>
      </c>
      <c r="AJ127" s="29">
        <v>11587.389945974839</v>
      </c>
      <c r="AK127" s="29">
        <v>5871.5604733644986</v>
      </c>
      <c r="AL127" s="29">
        <v>12288.019285243417</v>
      </c>
      <c r="AM127" s="29">
        <v>17335.691674964684</v>
      </c>
      <c r="AN127" s="29">
        <v>46442.668809771392</v>
      </c>
      <c r="AO127" s="29">
        <v>12997.561732401555</v>
      </c>
      <c r="AP127" s="29">
        <v>104582.90282803595</v>
      </c>
      <c r="AQ127" s="29">
        <v>30675.315381349319</v>
      </c>
      <c r="AR127" s="29">
        <v>162.99260944740007</v>
      </c>
      <c r="AS127" s="29">
        <v>1858.9685173532682</v>
      </c>
      <c r="AT127" s="29">
        <v>7175.7966032176864</v>
      </c>
      <c r="AU127" s="29">
        <v>712.55215711621565</v>
      </c>
      <c r="AV127" s="29">
        <v>8.1207738880786273</v>
      </c>
      <c r="AW127" s="29">
        <v>4.2708979768561957</v>
      </c>
      <c r="AX127" s="29">
        <v>74678.795912037982</v>
      </c>
      <c r="AY127" s="29">
        <v>80949.717990633158</v>
      </c>
      <c r="AZ127" s="29">
        <v>84757.91253876136</v>
      </c>
      <c r="BA127" s="29">
        <v>4.2454254877129012</v>
      </c>
      <c r="BB127" s="29">
        <v>6800.9387519798247</v>
      </c>
      <c r="BC127" s="29">
        <v>30112.306180372125</v>
      </c>
      <c r="BD127" s="29">
        <v>43098.247256528513</v>
      </c>
      <c r="BE127" s="29">
        <v>19545.099192195121</v>
      </c>
      <c r="BF127" s="29">
        <v>332.51596026295249</v>
      </c>
      <c r="BG127" s="29">
        <v>58273.300107351155</v>
      </c>
      <c r="BH127" s="29">
        <v>46089.724277138477</v>
      </c>
      <c r="BI127" s="29">
        <v>588.26074869582328</v>
      </c>
      <c r="BJ127" s="29">
        <v>46672.184007389922</v>
      </c>
      <c r="BK127" s="29">
        <v>2029.2255784552422</v>
      </c>
      <c r="BL127" s="29">
        <v>14594.627405811028</v>
      </c>
      <c r="BM127" s="29">
        <v>60090.187490426171</v>
      </c>
      <c r="BN127" s="29">
        <v>20361.040088782036</v>
      </c>
      <c r="BO127" s="29">
        <v>17776.905764117841</v>
      </c>
      <c r="BP127" s="29">
        <v>6829.0781764260346</v>
      </c>
      <c r="BQ127" s="29">
        <v>1354.049064946543</v>
      </c>
      <c r="BR127" s="29">
        <v>342.03925259344715</v>
      </c>
      <c r="BS127" s="29">
        <v>0</v>
      </c>
      <c r="BT127" s="59">
        <f t="shared" si="5"/>
        <v>1099408.7635272674</v>
      </c>
      <c r="BU127" s="29">
        <v>76255.296812810993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3.0956544854165999</v>
      </c>
      <c r="CJ127" s="38">
        <f t="shared" si="7"/>
        <v>1175667.1559945638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60</v>
      </c>
      <c r="B128" s="29" t="s">
        <v>177</v>
      </c>
      <c r="C128" s="29">
        <v>3589.3268535365428</v>
      </c>
      <c r="D128" s="29">
        <v>1028.2890394873777</v>
      </c>
      <c r="E128" s="29">
        <v>227.00636138864868</v>
      </c>
      <c r="F128" s="29">
        <v>3428.1127137787844</v>
      </c>
      <c r="G128" s="29">
        <v>7742.1310291964983</v>
      </c>
      <c r="H128" s="29">
        <v>1282.6043262384592</v>
      </c>
      <c r="I128" s="29">
        <v>575.44406130278219</v>
      </c>
      <c r="J128" s="29">
        <v>301.04309012741527</v>
      </c>
      <c r="K128" s="29">
        <v>2166.3638637259796</v>
      </c>
      <c r="L128" s="29">
        <v>653.16321080432999</v>
      </c>
      <c r="M128" s="29">
        <v>11806.936511997437</v>
      </c>
      <c r="N128" s="29">
        <v>18895.592842479909</v>
      </c>
      <c r="O128" s="29">
        <v>1557.520780697148</v>
      </c>
      <c r="P128" s="29">
        <v>3235.5854749917103</v>
      </c>
      <c r="Q128" s="29">
        <v>193.61654799026542</v>
      </c>
      <c r="R128" s="29">
        <v>3132.7770020338717</v>
      </c>
      <c r="S128" s="29">
        <v>4474.5411054641327</v>
      </c>
      <c r="T128" s="29">
        <v>1656.9045431108993</v>
      </c>
      <c r="U128" s="29">
        <v>15552.191329575853</v>
      </c>
      <c r="V128" s="29">
        <v>361.36744190738375</v>
      </c>
      <c r="W128" s="29">
        <v>271.90193175244065</v>
      </c>
      <c r="X128" s="29">
        <v>13553.531005156052</v>
      </c>
      <c r="Y128" s="29">
        <v>4655.7652985203276</v>
      </c>
      <c r="Z128" s="29">
        <v>2479.6926072002698</v>
      </c>
      <c r="AA128" s="29">
        <v>3253.8813795311466</v>
      </c>
      <c r="AB128" s="29">
        <v>24505.056502462634</v>
      </c>
      <c r="AC128" s="29">
        <v>98220.739415388845</v>
      </c>
      <c r="AD128" s="29">
        <v>5058.4676297347805</v>
      </c>
      <c r="AE128" s="29">
        <v>96243.015713266752</v>
      </c>
      <c r="AF128" s="29">
        <v>38105.134766674426</v>
      </c>
      <c r="AG128" s="29">
        <v>4351.6809651188605</v>
      </c>
      <c r="AH128" s="29">
        <v>2789.2455965691106</v>
      </c>
      <c r="AI128" s="29">
        <v>1186.995102762789</v>
      </c>
      <c r="AJ128" s="29">
        <v>67974.780697742593</v>
      </c>
      <c r="AK128" s="29">
        <v>4290.1434802806407</v>
      </c>
      <c r="AL128" s="29">
        <v>13925.415573296284</v>
      </c>
      <c r="AM128" s="29">
        <v>10425.144427823145</v>
      </c>
      <c r="AN128" s="29">
        <v>23953.092054565976</v>
      </c>
      <c r="AO128" s="29">
        <v>21211.800994962039</v>
      </c>
      <c r="AP128" s="29">
        <v>62377.06525007313</v>
      </c>
      <c r="AQ128" s="29">
        <v>20858.045564671047</v>
      </c>
      <c r="AR128" s="29">
        <v>660.81515492362314</v>
      </c>
      <c r="AS128" s="29">
        <v>1424.7099926437604</v>
      </c>
      <c r="AT128" s="29">
        <v>7462.074019428399</v>
      </c>
      <c r="AU128" s="29">
        <v>3467.2312574534535</v>
      </c>
      <c r="AV128" s="29">
        <v>92.567601709796733</v>
      </c>
      <c r="AW128" s="29">
        <v>744.43717266176111</v>
      </c>
      <c r="AX128" s="29">
        <v>29637.674231063531</v>
      </c>
      <c r="AY128" s="29">
        <v>30612.02148350421</v>
      </c>
      <c r="AZ128" s="29">
        <v>4620.5079968941363</v>
      </c>
      <c r="BA128" s="29">
        <v>1.0057742753627028</v>
      </c>
      <c r="BB128" s="29">
        <v>4829.9553188781747</v>
      </c>
      <c r="BC128" s="29">
        <v>14218.927632654239</v>
      </c>
      <c r="BD128" s="29">
        <v>36845.648822317831</v>
      </c>
      <c r="BE128" s="29">
        <v>12057.49827739835</v>
      </c>
      <c r="BF128" s="29">
        <v>248.40107759769572</v>
      </c>
      <c r="BG128" s="29">
        <v>30057.492711070208</v>
      </c>
      <c r="BH128" s="29">
        <v>17011.000215558874</v>
      </c>
      <c r="BI128" s="29">
        <v>2056.1112375427883</v>
      </c>
      <c r="BJ128" s="29">
        <v>19746.985989303455</v>
      </c>
      <c r="BK128" s="29">
        <v>1162.3338808563371</v>
      </c>
      <c r="BL128" s="29">
        <v>15117.812996448805</v>
      </c>
      <c r="BM128" s="29">
        <v>11229.657531449846</v>
      </c>
      <c r="BN128" s="29">
        <v>7606.1582520965403</v>
      </c>
      <c r="BO128" s="29">
        <v>5671.594352582325</v>
      </c>
      <c r="BP128" s="29">
        <v>6428.495601062702</v>
      </c>
      <c r="BQ128" s="29">
        <v>3142.7945133892827</v>
      </c>
      <c r="BR128" s="29">
        <v>5091.4628191910333</v>
      </c>
      <c r="BS128" s="29">
        <v>0</v>
      </c>
      <c r="BT128" s="59">
        <f t="shared" si="5"/>
        <v>872796.49000134529</v>
      </c>
      <c r="BU128" s="29">
        <v>33602.152187274034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39.877125009549125</v>
      </c>
      <c r="CE128" s="29">
        <v>0</v>
      </c>
      <c r="CF128" s="29">
        <v>310.94332983965785</v>
      </c>
      <c r="CG128" s="29">
        <v>0</v>
      </c>
      <c r="CH128" s="29">
        <v>0</v>
      </c>
      <c r="CI128" s="29">
        <v>13.537940954631077</v>
      </c>
      <c r="CJ128" s="38">
        <f t="shared" si="7"/>
        <v>906763.00058442319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61</v>
      </c>
      <c r="B129" s="29" t="s">
        <v>178</v>
      </c>
      <c r="C129" s="29">
        <v>1446.1285827693075</v>
      </c>
      <c r="D129" s="29">
        <v>10.348497421743186</v>
      </c>
      <c r="E129" s="29">
        <v>10.47816813818876</v>
      </c>
      <c r="F129" s="29">
        <v>242.8438290739586</v>
      </c>
      <c r="G129" s="29">
        <v>12791.228524917609</v>
      </c>
      <c r="H129" s="29">
        <v>229.89158426442248</v>
      </c>
      <c r="I129" s="29">
        <v>723.09798635491438</v>
      </c>
      <c r="J129" s="29">
        <v>91.644700580631664</v>
      </c>
      <c r="K129" s="29">
        <v>946.56725461832264</v>
      </c>
      <c r="L129" s="29">
        <v>5818.5315049000246</v>
      </c>
      <c r="M129" s="29">
        <v>5429.6111508690901</v>
      </c>
      <c r="N129" s="29">
        <v>12863.776634015436</v>
      </c>
      <c r="O129" s="29">
        <v>422.38613483582424</v>
      </c>
      <c r="P129" s="29">
        <v>1148.1689864534424</v>
      </c>
      <c r="Q129" s="29">
        <v>15.533055544683489</v>
      </c>
      <c r="R129" s="29">
        <v>1237.0790550369666</v>
      </c>
      <c r="S129" s="29">
        <v>4378.7478867071823</v>
      </c>
      <c r="T129" s="29">
        <v>991.10151800907488</v>
      </c>
      <c r="U129" s="29">
        <v>5834.5810380345465</v>
      </c>
      <c r="V129" s="29">
        <v>348.04650601473094</v>
      </c>
      <c r="W129" s="29">
        <v>266.21372541358625</v>
      </c>
      <c r="X129" s="29">
        <v>4987.7522506861405</v>
      </c>
      <c r="Y129" s="29">
        <v>2951.9642800967399</v>
      </c>
      <c r="Z129" s="29">
        <v>23265.68032026013</v>
      </c>
      <c r="AA129" s="29">
        <v>1884.7990634566531</v>
      </c>
      <c r="AB129" s="29">
        <v>25560.015118326541</v>
      </c>
      <c r="AC129" s="29">
        <v>4600.5435836604192</v>
      </c>
      <c r="AD129" s="29">
        <v>4680.2377743089673</v>
      </c>
      <c r="AE129" s="29">
        <v>224038.63902947516</v>
      </c>
      <c r="AF129" s="29">
        <v>43120.457086934075</v>
      </c>
      <c r="AG129" s="29">
        <v>6806.1643871588694</v>
      </c>
      <c r="AH129" s="29">
        <v>4591.1666236688616</v>
      </c>
      <c r="AI129" s="29">
        <v>84.488934129127443</v>
      </c>
      <c r="AJ129" s="29">
        <v>25625.946865334408</v>
      </c>
      <c r="AK129" s="29">
        <v>4450.7888642312428</v>
      </c>
      <c r="AL129" s="29">
        <v>5626.811698747948</v>
      </c>
      <c r="AM129" s="29">
        <v>19262.38881735317</v>
      </c>
      <c r="AN129" s="29">
        <v>11079.908366341559</v>
      </c>
      <c r="AO129" s="29">
        <v>10544.713309904222</v>
      </c>
      <c r="AP129" s="29">
        <v>113442.04363495506</v>
      </c>
      <c r="AQ129" s="29">
        <v>15410.56761708351</v>
      </c>
      <c r="AR129" s="29">
        <v>637.78841600495764</v>
      </c>
      <c r="AS129" s="29">
        <v>5304.8126633645688</v>
      </c>
      <c r="AT129" s="29">
        <v>19601.316759996615</v>
      </c>
      <c r="AU129" s="29">
        <v>2348.5318328974959</v>
      </c>
      <c r="AV129" s="29">
        <v>69.36164389202348</v>
      </c>
      <c r="AW129" s="29">
        <v>11.888039662673069</v>
      </c>
      <c r="AX129" s="29">
        <v>71731.499540085468</v>
      </c>
      <c r="AY129" s="29">
        <v>71177.381702050596</v>
      </c>
      <c r="AZ129" s="29">
        <v>2035.2290465522954</v>
      </c>
      <c r="BA129" s="29">
        <v>4.3459755495578198</v>
      </c>
      <c r="BB129" s="29">
        <v>9832.2731316564877</v>
      </c>
      <c r="BC129" s="29">
        <v>30076.967062724398</v>
      </c>
      <c r="BD129" s="29">
        <v>70465.569110031822</v>
      </c>
      <c r="BE129" s="29">
        <v>26882.69227525494</v>
      </c>
      <c r="BF129" s="29">
        <v>84.541826672905998</v>
      </c>
      <c r="BG129" s="29">
        <v>45612.186638945837</v>
      </c>
      <c r="BH129" s="29">
        <v>36898.394473000728</v>
      </c>
      <c r="BI129" s="29">
        <v>1720.0318612318224</v>
      </c>
      <c r="BJ129" s="29">
        <v>12404.066506349363</v>
      </c>
      <c r="BK129" s="29">
        <v>2149.0289340154818</v>
      </c>
      <c r="BL129" s="29">
        <v>162291.2401998628</v>
      </c>
      <c r="BM129" s="29">
        <v>45539.40902664281</v>
      </c>
      <c r="BN129" s="29">
        <v>6723.4522001808464</v>
      </c>
      <c r="BO129" s="29">
        <v>4418.5301526237963</v>
      </c>
      <c r="BP129" s="29">
        <v>11164.262276477342</v>
      </c>
      <c r="BQ129" s="29">
        <v>2455.1011165803288</v>
      </c>
      <c r="BR129" s="29">
        <v>5178.4459887212297</v>
      </c>
      <c r="BS129" s="29">
        <v>0</v>
      </c>
      <c r="BT129" s="59">
        <f t="shared" si="5"/>
        <v>1254079.4323511156</v>
      </c>
      <c r="BU129" s="29">
        <v>9122.9569764769039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2.9868472131990518</v>
      </c>
      <c r="CJ129" s="38">
        <f t="shared" si="7"/>
        <v>1263205.3761748057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63</v>
      </c>
      <c r="B131" s="29" t="s">
        <v>180</v>
      </c>
      <c r="C131" s="29">
        <v>13339.877426473415</v>
      </c>
      <c r="D131" s="29">
        <v>641.67496031936969</v>
      </c>
      <c r="E131" s="29">
        <v>547.64196005719919</v>
      </c>
      <c r="F131" s="29">
        <v>571.93550466145325</v>
      </c>
      <c r="G131" s="29">
        <v>159918.1424159992</v>
      </c>
      <c r="H131" s="29">
        <v>6026.4692511716767</v>
      </c>
      <c r="I131" s="29">
        <v>5886.3806111342001</v>
      </c>
      <c r="J131" s="29">
        <v>745.70483519859954</v>
      </c>
      <c r="K131" s="29">
        <v>7906.973515679264</v>
      </c>
      <c r="L131" s="29">
        <v>17088.502726536579</v>
      </c>
      <c r="M131" s="29">
        <v>42809.751993096448</v>
      </c>
      <c r="N131" s="29">
        <v>104958.4885554111</v>
      </c>
      <c r="O131" s="29">
        <v>3434.2398963727755</v>
      </c>
      <c r="P131" s="29">
        <v>6023.3524522114676</v>
      </c>
      <c r="Q131" s="29">
        <v>144.31155068585215</v>
      </c>
      <c r="R131" s="29">
        <v>7754.6175288582635</v>
      </c>
      <c r="S131" s="29">
        <v>26919.538913290151</v>
      </c>
      <c r="T131" s="29">
        <v>7700.2950994324228</v>
      </c>
      <c r="U131" s="29">
        <v>49144.26413595835</v>
      </c>
      <c r="V131" s="29">
        <v>2360.202253499785</v>
      </c>
      <c r="W131" s="29">
        <v>2670.1787824835501</v>
      </c>
      <c r="X131" s="29">
        <v>27745.285872124099</v>
      </c>
      <c r="Y131" s="29">
        <v>24439.057634823643</v>
      </c>
      <c r="Z131" s="29">
        <v>43386.8119521548</v>
      </c>
      <c r="AA131" s="29">
        <v>18655.209751625644</v>
      </c>
      <c r="AB131" s="29">
        <v>110026.04983518866</v>
      </c>
      <c r="AC131" s="29">
        <v>58837.8554035544</v>
      </c>
      <c r="AD131" s="29">
        <v>56624.923347483193</v>
      </c>
      <c r="AE131" s="29">
        <v>1472126.0047213649</v>
      </c>
      <c r="AF131" s="29">
        <v>325478.6105717388</v>
      </c>
      <c r="AG131" s="29">
        <v>66353.450057709575</v>
      </c>
      <c r="AH131" s="29">
        <v>29591.963654318421</v>
      </c>
      <c r="AI131" s="29">
        <v>933.18094893160196</v>
      </c>
      <c r="AJ131" s="29">
        <v>205044.95522718263</v>
      </c>
      <c r="AK131" s="29">
        <v>53311.931777990234</v>
      </c>
      <c r="AL131" s="29">
        <v>107073.48985380803</v>
      </c>
      <c r="AM131" s="29">
        <v>86190.710039076686</v>
      </c>
      <c r="AN131" s="29">
        <v>245394.5860192852</v>
      </c>
      <c r="AO131" s="29">
        <v>128090.78136140082</v>
      </c>
      <c r="AP131" s="29">
        <v>486558.45284662262</v>
      </c>
      <c r="AQ131" s="29">
        <v>299481.74778308149</v>
      </c>
      <c r="AR131" s="29">
        <v>5490.2439206061199</v>
      </c>
      <c r="AS131" s="29">
        <v>33853.374080631918</v>
      </c>
      <c r="AT131" s="29">
        <v>138966.52354038338</v>
      </c>
      <c r="AU131" s="29">
        <v>29899.92955990773</v>
      </c>
      <c r="AV131" s="29">
        <v>130.93260966634963</v>
      </c>
      <c r="AW131" s="29">
        <v>85.630228448340432</v>
      </c>
      <c r="AX131" s="29">
        <v>386028.98425947048</v>
      </c>
      <c r="AY131" s="29">
        <v>381285.20170283341</v>
      </c>
      <c r="AZ131" s="29">
        <v>150276.73770333303</v>
      </c>
      <c r="BA131" s="29">
        <v>5.5808009435528314</v>
      </c>
      <c r="BB131" s="29">
        <v>68673.888882302592</v>
      </c>
      <c r="BC131" s="29">
        <v>187412.39715868715</v>
      </c>
      <c r="BD131" s="29">
        <v>461203.79986659915</v>
      </c>
      <c r="BE131" s="29">
        <v>157268.26811586844</v>
      </c>
      <c r="BF131" s="29">
        <v>2999.9473247133501</v>
      </c>
      <c r="BG131" s="29">
        <v>373565.78784171323</v>
      </c>
      <c r="BH131" s="29">
        <v>266458.28569291026</v>
      </c>
      <c r="BI131" s="29">
        <v>8550.5512414590339</v>
      </c>
      <c r="BJ131" s="29">
        <v>207546.12386492029</v>
      </c>
      <c r="BK131" s="29">
        <v>18680.856373309958</v>
      </c>
      <c r="BL131" s="29">
        <v>97413.856186612451</v>
      </c>
      <c r="BM131" s="29">
        <v>103529.83311693331</v>
      </c>
      <c r="BN131" s="29">
        <v>163385.47321140033</v>
      </c>
      <c r="BO131" s="29">
        <v>135716.33316733644</v>
      </c>
      <c r="BP131" s="29">
        <v>220336.21253465256</v>
      </c>
      <c r="BQ131" s="29">
        <v>9246.1765331982533</v>
      </c>
      <c r="BR131" s="29">
        <v>14224.814609889834</v>
      </c>
      <c r="BS131" s="29">
        <v>0</v>
      </c>
      <c r="BT131" s="59">
        <f t="shared" si="5"/>
        <v>7934173.3471567286</v>
      </c>
      <c r="BU131" s="29">
        <v>112242.43433516353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13.303392183571784</v>
      </c>
      <c r="CJ131" s="38">
        <f t="shared" si="7"/>
        <v>8046429.0848840764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64</v>
      </c>
      <c r="B133" s="29" t="s">
        <v>182</v>
      </c>
      <c r="C133" s="29">
        <v>184.2738046390439</v>
      </c>
      <c r="D133" s="29">
        <v>0.18750635551473024</v>
      </c>
      <c r="E133" s="29">
        <v>1.9235542031593198</v>
      </c>
      <c r="F133" s="29">
        <v>351.40971463889628</v>
      </c>
      <c r="G133" s="29">
        <v>1897.514072924399</v>
      </c>
      <c r="H133" s="29">
        <v>63.442060846570918</v>
      </c>
      <c r="I133" s="29">
        <v>185.76510592033304</v>
      </c>
      <c r="J133" s="29">
        <v>82.671644692532752</v>
      </c>
      <c r="K133" s="29">
        <v>287.87959673653404</v>
      </c>
      <c r="L133" s="29">
        <v>149.42269337106458</v>
      </c>
      <c r="M133" s="29">
        <v>2610.8351531107478</v>
      </c>
      <c r="N133" s="29">
        <v>2919.7312060332069</v>
      </c>
      <c r="O133" s="29">
        <v>133.79912682237835</v>
      </c>
      <c r="P133" s="29">
        <v>281.27808834233855</v>
      </c>
      <c r="Q133" s="29">
        <v>108.49684608308574</v>
      </c>
      <c r="R133" s="29">
        <v>601.17680330206224</v>
      </c>
      <c r="S133" s="29">
        <v>841.13175055591023</v>
      </c>
      <c r="T133" s="29">
        <v>291.32158452715629</v>
      </c>
      <c r="U133" s="29">
        <v>2017.2876347800129</v>
      </c>
      <c r="V133" s="29">
        <v>59.561675889307054</v>
      </c>
      <c r="W133" s="29">
        <v>33.231478482414047</v>
      </c>
      <c r="X133" s="29">
        <v>2269.4515835483912</v>
      </c>
      <c r="Y133" s="29">
        <v>111.64394353312348</v>
      </c>
      <c r="Z133" s="29">
        <v>52.346784048582307</v>
      </c>
      <c r="AA133" s="29">
        <v>19.524099267971287</v>
      </c>
      <c r="AB133" s="29">
        <v>504.34303354802501</v>
      </c>
      <c r="AC133" s="29">
        <v>520.32859731545386</v>
      </c>
      <c r="AD133" s="29">
        <v>760.70505968416046</v>
      </c>
      <c r="AE133" s="29">
        <v>6474.4300126280032</v>
      </c>
      <c r="AF133" s="29">
        <v>1243.535981582133</v>
      </c>
      <c r="AG133" s="29">
        <v>4213.8786490295461</v>
      </c>
      <c r="AH133" s="29">
        <v>457.42175427818449</v>
      </c>
      <c r="AI133" s="29">
        <v>0.58595736098353202</v>
      </c>
      <c r="AJ133" s="29">
        <v>1590.0553397230472</v>
      </c>
      <c r="AK133" s="29">
        <v>395.81373909005225</v>
      </c>
      <c r="AL133" s="29">
        <v>564.55971235529205</v>
      </c>
      <c r="AM133" s="29">
        <v>379.38307776831368</v>
      </c>
      <c r="AN133" s="29">
        <v>1503.2812415916487</v>
      </c>
      <c r="AO133" s="29">
        <v>2388.5039190047105</v>
      </c>
      <c r="AP133" s="29">
        <v>1960.5385609912082</v>
      </c>
      <c r="AQ133" s="29">
        <v>907.39380928731111</v>
      </c>
      <c r="AR133" s="29">
        <v>134.9380815362442</v>
      </c>
      <c r="AS133" s="29">
        <v>9.3530247128610924</v>
      </c>
      <c r="AT133" s="29">
        <v>225.26706690845205</v>
      </c>
      <c r="AU133" s="29">
        <v>565.43677910865335</v>
      </c>
      <c r="AV133" s="29">
        <v>109.53514729827603</v>
      </c>
      <c r="AW133" s="29">
        <v>92.018743968853869</v>
      </c>
      <c r="AX133" s="29">
        <v>1363.0003969343936</v>
      </c>
      <c r="AY133" s="29">
        <v>729.62791737116549</v>
      </c>
      <c r="AZ133" s="29">
        <v>303.32993285897192</v>
      </c>
      <c r="BA133" s="29">
        <v>0</v>
      </c>
      <c r="BB133" s="29">
        <v>64.929449307894131</v>
      </c>
      <c r="BC133" s="29">
        <v>429.72374440421686</v>
      </c>
      <c r="BD133" s="29">
        <v>1542.5751521924244</v>
      </c>
      <c r="BE133" s="29">
        <v>340.01171555046051</v>
      </c>
      <c r="BF133" s="29">
        <v>2.8125953327209539</v>
      </c>
      <c r="BG133" s="29">
        <v>738.46615487610984</v>
      </c>
      <c r="BH133" s="29">
        <v>4856.4125156927166</v>
      </c>
      <c r="BI133" s="29">
        <v>0</v>
      </c>
      <c r="BJ133" s="29">
        <v>3532.6220069932906</v>
      </c>
      <c r="BK133" s="29">
        <v>211.98462389592396</v>
      </c>
      <c r="BL133" s="29">
        <v>55471.934804922625</v>
      </c>
      <c r="BM133" s="29">
        <v>10589.917452326574</v>
      </c>
      <c r="BN133" s="29">
        <v>162.69162115248929</v>
      </c>
      <c r="BO133" s="29">
        <v>87.128227834769319</v>
      </c>
      <c r="BP133" s="29">
        <v>92.367813223439271</v>
      </c>
      <c r="BQ133" s="29">
        <v>54.151076228967391</v>
      </c>
      <c r="BR133" s="29">
        <v>275.40806843335315</v>
      </c>
      <c r="BS133" s="29">
        <v>0</v>
      </c>
      <c r="BT133" s="59">
        <f t="shared" si="5"/>
        <v>121405.71007095867</v>
      </c>
      <c r="BU133" s="29">
        <v>6754.8930191237168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2.3234926806097809</v>
      </c>
      <c r="CJ133" s="38">
        <f t="shared" si="7"/>
        <v>128162.92658276299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66</v>
      </c>
      <c r="B135" s="29" t="s">
        <v>184</v>
      </c>
      <c r="C135" s="29">
        <v>312.44839756099719</v>
      </c>
      <c r="D135" s="29">
        <v>18.700153469984869</v>
      </c>
      <c r="E135" s="29">
        <v>9.3500767349924345</v>
      </c>
      <c r="F135" s="29">
        <v>0</v>
      </c>
      <c r="G135" s="29">
        <v>3737.6931748132261</v>
      </c>
      <c r="H135" s="29">
        <v>297.64410939725917</v>
      </c>
      <c r="I135" s="29">
        <v>383.61287048843974</v>
      </c>
      <c r="J135" s="29">
        <v>118.69402966365396</v>
      </c>
      <c r="K135" s="29">
        <v>620.22175675449819</v>
      </c>
      <c r="L135" s="29">
        <v>768.78408709937798</v>
      </c>
      <c r="M135" s="29">
        <v>2281.6784476919038</v>
      </c>
      <c r="N135" s="29">
        <v>19766.841390835256</v>
      </c>
      <c r="O135" s="29">
        <v>635.02604491823615</v>
      </c>
      <c r="P135" s="29">
        <v>885.91977064053322</v>
      </c>
      <c r="Q135" s="29">
        <v>4.6750383674962173</v>
      </c>
      <c r="R135" s="29">
        <v>1570.5531671249792</v>
      </c>
      <c r="S135" s="29">
        <v>7577.7177450038698</v>
      </c>
      <c r="T135" s="29">
        <v>1432.6395352838408</v>
      </c>
      <c r="U135" s="29">
        <v>8218.198001350851</v>
      </c>
      <c r="V135" s="29">
        <v>310.37060273099888</v>
      </c>
      <c r="W135" s="29">
        <v>144.66646503863296</v>
      </c>
      <c r="X135" s="29">
        <v>1242.2615839852449</v>
      </c>
      <c r="Y135" s="29">
        <v>4300.7755737427706</v>
      </c>
      <c r="Z135" s="29">
        <v>0</v>
      </c>
      <c r="AA135" s="29">
        <v>161.02909932486972</v>
      </c>
      <c r="AB135" s="29">
        <v>0</v>
      </c>
      <c r="AC135" s="29">
        <v>1430.0422917463429</v>
      </c>
      <c r="AD135" s="29">
        <v>326.21378830973606</v>
      </c>
      <c r="AE135" s="29">
        <v>59370.390023664462</v>
      </c>
      <c r="AF135" s="29">
        <v>13551.118156895285</v>
      </c>
      <c r="AG135" s="29">
        <v>1178.8888416702962</v>
      </c>
      <c r="AH135" s="29">
        <v>0</v>
      </c>
      <c r="AI135" s="29">
        <v>12.207044626240123</v>
      </c>
      <c r="AJ135" s="29">
        <v>1932.6089162521869</v>
      </c>
      <c r="AK135" s="29">
        <v>1323.555306708929</v>
      </c>
      <c r="AL135" s="29">
        <v>1298.1023200414497</v>
      </c>
      <c r="AM135" s="29">
        <v>1039.1571393529093</v>
      </c>
      <c r="AN135" s="29">
        <v>4821.5229030110986</v>
      </c>
      <c r="AO135" s="29">
        <v>1027.2098190804188</v>
      </c>
      <c r="AP135" s="29">
        <v>6821.400426884481</v>
      </c>
      <c r="AQ135" s="29">
        <v>29692.467293737227</v>
      </c>
      <c r="AR135" s="29">
        <v>22892.104539506479</v>
      </c>
      <c r="AS135" s="29">
        <v>458.15376001462931</v>
      </c>
      <c r="AT135" s="29">
        <v>327.77213443223485</v>
      </c>
      <c r="AU135" s="29">
        <v>0</v>
      </c>
      <c r="AV135" s="29">
        <v>0</v>
      </c>
      <c r="AW135" s="29">
        <v>0</v>
      </c>
      <c r="AX135" s="29">
        <v>4553.4873699413156</v>
      </c>
      <c r="AY135" s="29">
        <v>78309.489899099135</v>
      </c>
      <c r="AZ135" s="29">
        <v>4446.4809361964026</v>
      </c>
      <c r="BA135" s="29">
        <v>0</v>
      </c>
      <c r="BB135" s="29">
        <v>6905.031668791913</v>
      </c>
      <c r="BC135" s="29">
        <v>4443.8836926589047</v>
      </c>
      <c r="BD135" s="29">
        <v>1622.4980378749372</v>
      </c>
      <c r="BE135" s="29">
        <v>1236.5476482027495</v>
      </c>
      <c r="BF135" s="29">
        <v>51.944870749957971</v>
      </c>
      <c r="BG135" s="29">
        <v>2314.9231649718768</v>
      </c>
      <c r="BH135" s="29">
        <v>59120.794919710919</v>
      </c>
      <c r="BI135" s="29">
        <v>3249.1516654098709</v>
      </c>
      <c r="BJ135" s="29">
        <v>73937.809576782674</v>
      </c>
      <c r="BK135" s="29">
        <v>314.52619239099562</v>
      </c>
      <c r="BL135" s="29">
        <v>18982.473842510892</v>
      </c>
      <c r="BM135" s="29">
        <v>31684.553086998112</v>
      </c>
      <c r="BN135" s="29">
        <v>11013.351496406091</v>
      </c>
      <c r="BO135" s="29">
        <v>5088.7792630196327</v>
      </c>
      <c r="BP135" s="29">
        <v>15563.202725394907</v>
      </c>
      <c r="BQ135" s="29">
        <v>439.97305525214404</v>
      </c>
      <c r="BR135" s="29">
        <v>629.57183348949059</v>
      </c>
      <c r="BS135" s="29">
        <v>0</v>
      </c>
      <c r="BT135" s="59">
        <f t="shared" si="5"/>
        <v>526210.89077380917</v>
      </c>
      <c r="BU135" s="29">
        <v>530490.36895054451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1056701.2597243537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68</v>
      </c>
      <c r="B136" s="29" t="s">
        <v>185</v>
      </c>
      <c r="C136" s="29">
        <v>0.20302236773887961</v>
      </c>
      <c r="D136" s="29">
        <v>0</v>
      </c>
      <c r="E136" s="29">
        <v>4.5738245053133716E-4</v>
      </c>
      <c r="F136" s="29">
        <v>8.8773775625854978E-3</v>
      </c>
      <c r="G136" s="29">
        <v>1.7901186809712319</v>
      </c>
      <c r="H136" s="29">
        <v>4.5163051971404918E-2</v>
      </c>
      <c r="I136" s="29">
        <v>7.2134756478495279E-2</v>
      </c>
      <c r="J136" s="29">
        <v>0.15009074414557122</v>
      </c>
      <c r="K136" s="29">
        <v>1.1920495466787329</v>
      </c>
      <c r="L136" s="29">
        <v>1.8156697278668232E-3</v>
      </c>
      <c r="M136" s="29">
        <v>7.7609070008385048</v>
      </c>
      <c r="N136" s="29">
        <v>12.854345690103992</v>
      </c>
      <c r="O136" s="29">
        <v>0.48219198345409753</v>
      </c>
      <c r="P136" s="29">
        <v>0.39330039719704513</v>
      </c>
      <c r="Q136" s="29">
        <v>5.1601056464489946E-2</v>
      </c>
      <c r="R136" s="29">
        <v>1.5178028719768548</v>
      </c>
      <c r="S136" s="29">
        <v>0.62017595273484694</v>
      </c>
      <c r="T136" s="29">
        <v>0.2511584056387382</v>
      </c>
      <c r="U136" s="29">
        <v>4.6705401034893619</v>
      </c>
      <c r="V136" s="29">
        <v>3.3409709000175404E-2</v>
      </c>
      <c r="W136" s="29">
        <v>2.4823392997018936E-2</v>
      </c>
      <c r="X136" s="29">
        <v>11.910206732623708</v>
      </c>
      <c r="Y136" s="29">
        <v>0.14155986843944884</v>
      </c>
      <c r="Z136" s="29">
        <v>0.13943234704076521</v>
      </c>
      <c r="AA136" s="29">
        <v>0</v>
      </c>
      <c r="AB136" s="29">
        <v>2.0110967749120308E-2</v>
      </c>
      <c r="AC136" s="29">
        <v>7.9466735761255208E-2</v>
      </c>
      <c r="AD136" s="29">
        <v>0.31043794324245122</v>
      </c>
      <c r="AE136" s="29">
        <v>7.038797131969333</v>
      </c>
      <c r="AF136" s="29">
        <v>1.8623851081551828</v>
      </c>
      <c r="AG136" s="29">
        <v>6.9300371292626844E-6</v>
      </c>
      <c r="AH136" s="29">
        <v>0</v>
      </c>
      <c r="AI136" s="29">
        <v>0</v>
      </c>
      <c r="AJ136" s="29">
        <v>6.9300371292626836E-6</v>
      </c>
      <c r="AK136" s="29">
        <v>4.3444402763347767E-2</v>
      </c>
      <c r="AL136" s="29">
        <v>1.1941424178917703</v>
      </c>
      <c r="AM136" s="29">
        <v>1.3217729117014012</v>
      </c>
      <c r="AN136" s="29">
        <v>6.8857888421923414</v>
      </c>
      <c r="AO136" s="29">
        <v>9.2855498194619415</v>
      </c>
      <c r="AP136" s="29">
        <v>1.1926524599089787</v>
      </c>
      <c r="AQ136" s="29">
        <v>1.7301253495432047</v>
      </c>
      <c r="AR136" s="29">
        <v>2.3624496573656492E-2</v>
      </c>
      <c r="AS136" s="29">
        <v>1.1295960520698175E-3</v>
      </c>
      <c r="AT136" s="29">
        <v>5.1379295276353543E-2</v>
      </c>
      <c r="AU136" s="29">
        <v>0.86786240977182449</v>
      </c>
      <c r="AV136" s="29">
        <v>6.8953869436163707E-3</v>
      </c>
      <c r="AW136" s="29">
        <v>0</v>
      </c>
      <c r="AX136" s="29">
        <v>2.0856293242372512</v>
      </c>
      <c r="AY136" s="29">
        <v>0.45129787793184456</v>
      </c>
      <c r="AZ136" s="29">
        <v>0.33955102922248376</v>
      </c>
      <c r="BA136" s="29">
        <v>0</v>
      </c>
      <c r="BB136" s="29">
        <v>5.4657202838494789E-2</v>
      </c>
      <c r="BC136" s="29">
        <v>40.471040371204857</v>
      </c>
      <c r="BD136" s="29">
        <v>2.9729512782680452</v>
      </c>
      <c r="BE136" s="29">
        <v>0.11417236170460272</v>
      </c>
      <c r="BF136" s="29">
        <v>0</v>
      </c>
      <c r="BG136" s="29">
        <v>0.71693313113361246</v>
      </c>
      <c r="BH136" s="29">
        <v>24107.849901819478</v>
      </c>
      <c r="BI136" s="29">
        <v>0</v>
      </c>
      <c r="BJ136" s="29">
        <v>530.07776877575714</v>
      </c>
      <c r="BK136" s="29">
        <v>1.053365643647928E-3</v>
      </c>
      <c r="BL136" s="29">
        <v>175272.8058003028</v>
      </c>
      <c r="BM136" s="29">
        <v>12111.772561534846</v>
      </c>
      <c r="BN136" s="29">
        <v>0.2447481212941702</v>
      </c>
      <c r="BO136" s="29">
        <v>7.9175674201826168E-2</v>
      </c>
      <c r="BP136" s="29">
        <v>2.0221848343188513E-2</v>
      </c>
      <c r="BQ136" s="29">
        <v>5.6618403346076129E-3</v>
      </c>
      <c r="BR136" s="29">
        <v>4.3104830944013899E-3</v>
      </c>
      <c r="BS136" s="29">
        <v>0</v>
      </c>
      <c r="BT136" s="59">
        <f t="shared" si="5"/>
        <v>212146.29820056711</v>
      </c>
      <c r="BU136" s="29">
        <v>184601.81279377273</v>
      </c>
      <c r="BV136" s="29">
        <v>0</v>
      </c>
      <c r="BW136" s="29">
        <v>87532.559485248566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1.1143499703854396E-2</v>
      </c>
      <c r="CJ136" s="38">
        <f t="shared" si="7"/>
        <v>484280.68162308808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70</v>
      </c>
      <c r="B138" s="29" t="s">
        <v>187</v>
      </c>
      <c r="C138" s="29">
        <v>24.380487726024462</v>
      </c>
      <c r="D138" s="29">
        <v>0.63021108941484183</v>
      </c>
      <c r="E138" s="29">
        <v>0.6744289037782063</v>
      </c>
      <c r="F138" s="29">
        <v>15.483541093497031</v>
      </c>
      <c r="G138" s="29">
        <v>228.51223133666451</v>
      </c>
      <c r="H138" s="29">
        <v>7.0162252383300983</v>
      </c>
      <c r="I138" s="29">
        <v>11.0758143677437</v>
      </c>
      <c r="J138" s="29">
        <v>15.250423150799389</v>
      </c>
      <c r="K138" s="29">
        <v>115.06026170152298</v>
      </c>
      <c r="L138" s="29">
        <v>3.7036060530406734</v>
      </c>
      <c r="M138" s="29">
        <v>764.88908755100294</v>
      </c>
      <c r="N138" s="29">
        <v>1269.7827890376032</v>
      </c>
      <c r="O138" s="29">
        <v>48.849848559756907</v>
      </c>
      <c r="P138" s="29">
        <v>47.800644204195947</v>
      </c>
      <c r="Q138" s="29">
        <v>4.9813258837876102</v>
      </c>
      <c r="R138" s="29">
        <v>154.90285363638364</v>
      </c>
      <c r="S138" s="29">
        <v>71.255329309089831</v>
      </c>
      <c r="T138" s="29">
        <v>28.369902997807014</v>
      </c>
      <c r="U138" s="29">
        <v>474.88927873357682</v>
      </c>
      <c r="V138" s="29">
        <v>5.6466336289917347</v>
      </c>
      <c r="W138" s="29">
        <v>12.470220212493421</v>
      </c>
      <c r="X138" s="29">
        <v>982.08241235794958</v>
      </c>
      <c r="Y138" s="29">
        <v>23.533654583012929</v>
      </c>
      <c r="Z138" s="29">
        <v>46.775469326171965</v>
      </c>
      <c r="AA138" s="29">
        <v>1.2200990115378283</v>
      </c>
      <c r="AB138" s="29">
        <v>41.961706922330755</v>
      </c>
      <c r="AC138" s="29">
        <v>21.246041933644904</v>
      </c>
      <c r="AD138" s="29">
        <v>49.923595647234322</v>
      </c>
      <c r="AE138" s="29">
        <v>871.55645139426667</v>
      </c>
      <c r="AF138" s="29">
        <v>302.29868212472547</v>
      </c>
      <c r="AG138" s="29">
        <v>19.552166796686922</v>
      </c>
      <c r="AH138" s="29">
        <v>10.498490586437438</v>
      </c>
      <c r="AI138" s="29">
        <v>0.16043079994286194</v>
      </c>
      <c r="AJ138" s="29">
        <v>36.913906704547983</v>
      </c>
      <c r="AK138" s="29">
        <v>8.5677974707489177</v>
      </c>
      <c r="AL138" s="29">
        <v>156.32087001337806</v>
      </c>
      <c r="AM138" s="29">
        <v>553.17810939607921</v>
      </c>
      <c r="AN138" s="29">
        <v>26325.411917731632</v>
      </c>
      <c r="AO138" s="29">
        <v>901.07630481106696</v>
      </c>
      <c r="AP138" s="29">
        <v>199.53382353177869</v>
      </c>
      <c r="AQ138" s="29">
        <v>182.50823206499325</v>
      </c>
      <c r="AR138" s="29">
        <v>9.7567197080133941</v>
      </c>
      <c r="AS138" s="29">
        <v>9.755350365157021</v>
      </c>
      <c r="AT138" s="29">
        <v>7.8551761688643182</v>
      </c>
      <c r="AU138" s="29">
        <v>93.076556739114437</v>
      </c>
      <c r="AV138" s="29">
        <v>2.6744318860949123</v>
      </c>
      <c r="AW138" s="29">
        <v>4.8757173275037084E-2</v>
      </c>
      <c r="AX138" s="29">
        <v>236.36897133293405</v>
      </c>
      <c r="AY138" s="29">
        <v>128.33545265658307</v>
      </c>
      <c r="AZ138" s="29">
        <v>150.90696668011066</v>
      </c>
      <c r="BA138" s="29">
        <v>0.35391959144698998</v>
      </c>
      <c r="BB138" s="29">
        <v>1936.3486527827727</v>
      </c>
      <c r="BC138" s="29">
        <v>23.192475471761618</v>
      </c>
      <c r="BD138" s="29">
        <v>346.48591625657747</v>
      </c>
      <c r="BE138" s="29">
        <v>22.377481039060779</v>
      </c>
      <c r="BF138" s="29">
        <v>0.71375084210957074</v>
      </c>
      <c r="BG138" s="29">
        <v>91.645407312825881</v>
      </c>
      <c r="BH138" s="29">
        <v>1100.4396658651469</v>
      </c>
      <c r="BI138" s="29">
        <v>1.1172903254654647</v>
      </c>
      <c r="BJ138" s="29">
        <v>23975.956023576975</v>
      </c>
      <c r="BK138" s="29">
        <v>4.2615777545866624</v>
      </c>
      <c r="BL138" s="29">
        <v>1191.7754814894774</v>
      </c>
      <c r="BM138" s="29">
        <v>14923.882240718445</v>
      </c>
      <c r="BN138" s="29">
        <v>1408.4927137950585</v>
      </c>
      <c r="BO138" s="29">
        <v>962.61477292435006</v>
      </c>
      <c r="BP138" s="29">
        <v>1016.691437177506</v>
      </c>
      <c r="BQ138" s="29">
        <v>4.1418099989446437</v>
      </c>
      <c r="BR138" s="29">
        <v>12.32916987896181</v>
      </c>
      <c r="BS138" s="29">
        <v>0</v>
      </c>
      <c r="BT138" s="59">
        <f t="shared" si="5"/>
        <v>81701.543477135288</v>
      </c>
      <c r="BU138" s="29">
        <v>3722594.7666658731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339954.14105285332</v>
      </c>
      <c r="CH138" s="29">
        <v>1217.1255517275092</v>
      </c>
      <c r="CI138" s="29">
        <v>71736.066807615745</v>
      </c>
      <c r="CJ138" s="38">
        <f t="shared" si="7"/>
        <v>4217203.6435552053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71</v>
      </c>
      <c r="B139" s="29" t="s">
        <v>188</v>
      </c>
      <c r="C139" s="29">
        <v>23.335160442161794</v>
      </c>
      <c r="D139" s="29">
        <v>0</v>
      </c>
      <c r="E139" s="29">
        <v>5.257101956521977E-2</v>
      </c>
      <c r="F139" s="29">
        <v>1.0203556979249473</v>
      </c>
      <c r="G139" s="29">
        <v>205.75420874167602</v>
      </c>
      <c r="H139" s="29">
        <v>5.1909899167657167</v>
      </c>
      <c r="I139" s="29">
        <v>8.2910870099147367</v>
      </c>
      <c r="J139" s="29">
        <v>17.251259723386816</v>
      </c>
      <c r="K139" s="29">
        <v>137.01282147655428</v>
      </c>
      <c r="L139" s="29">
        <v>0.20869101706193302</v>
      </c>
      <c r="M139" s="29">
        <v>892.02983916624589</v>
      </c>
      <c r="N139" s="29">
        <v>1477.463899166931</v>
      </c>
      <c r="O139" s="29">
        <v>55.422599111333213</v>
      </c>
      <c r="P139" s="29">
        <v>45.205501111892694</v>
      </c>
      <c r="Q139" s="29">
        <v>5.930966843676158</v>
      </c>
      <c r="R139" s="29">
        <v>174.4545388353834</v>
      </c>
      <c r="S139" s="29">
        <v>71.282319877440642</v>
      </c>
      <c r="T139" s="29">
        <v>28.867861986101438</v>
      </c>
      <c r="U139" s="29">
        <v>536.82657669844332</v>
      </c>
      <c r="V139" s="29">
        <v>3.8400740200594625</v>
      </c>
      <c r="W139" s="29">
        <v>2.853172607312382</v>
      </c>
      <c r="X139" s="29">
        <v>1167.6692531138867</v>
      </c>
      <c r="Y139" s="29">
        <v>16.27073055543552</v>
      </c>
      <c r="Z139" s="29">
        <v>16.026195661397299</v>
      </c>
      <c r="AA139" s="29">
        <v>0</v>
      </c>
      <c r="AB139" s="29">
        <v>2.3115317996707239</v>
      </c>
      <c r="AC139" s="29">
        <v>9.1338163841571962</v>
      </c>
      <c r="AD139" s="29">
        <v>35.68138473399371</v>
      </c>
      <c r="AE139" s="29">
        <v>4894.3903847421734</v>
      </c>
      <c r="AF139" s="29">
        <v>691.07531149367026</v>
      </c>
      <c r="AG139" s="29">
        <v>7.9653059947302682E-4</v>
      </c>
      <c r="AH139" s="29">
        <v>0</v>
      </c>
      <c r="AI139" s="29">
        <v>0</v>
      </c>
      <c r="AJ139" s="29">
        <v>7.9653059947302682E-4</v>
      </c>
      <c r="AK139" s="29">
        <v>4.9934503280964053</v>
      </c>
      <c r="AL139" s="29">
        <v>137.25337371759514</v>
      </c>
      <c r="AM139" s="29">
        <v>737.16236198760021</v>
      </c>
      <c r="AN139" s="29">
        <v>5654.8131134740488</v>
      </c>
      <c r="AO139" s="29">
        <v>1067.2705537033091</v>
      </c>
      <c r="AP139" s="29">
        <v>8063.5350690941987</v>
      </c>
      <c r="AQ139" s="29">
        <v>330.16360710985663</v>
      </c>
      <c r="AR139" s="29">
        <v>2.7153728136035484</v>
      </c>
      <c r="AS139" s="29">
        <v>0.12983448771410339</v>
      </c>
      <c r="AT139" s="29">
        <v>5.9054778644930215</v>
      </c>
      <c r="AU139" s="29">
        <v>99.751120033206092</v>
      </c>
      <c r="AV139" s="29">
        <v>0.79254794647566162</v>
      </c>
      <c r="AW139" s="29">
        <v>0</v>
      </c>
      <c r="AX139" s="29">
        <v>7042.6529703862234</v>
      </c>
      <c r="AY139" s="29">
        <v>2955.0872256358557</v>
      </c>
      <c r="AZ139" s="29">
        <v>39.027609782379898</v>
      </c>
      <c r="BA139" s="29">
        <v>0</v>
      </c>
      <c r="BB139" s="29">
        <v>6539.1279094927995</v>
      </c>
      <c r="BC139" s="29">
        <v>7.4842015126485606</v>
      </c>
      <c r="BD139" s="29">
        <v>3242.031903053753</v>
      </c>
      <c r="BE139" s="29">
        <v>13.122841626318117</v>
      </c>
      <c r="BF139" s="29">
        <v>0</v>
      </c>
      <c r="BG139" s="29">
        <v>3860.237714799905</v>
      </c>
      <c r="BH139" s="29">
        <v>11.614212670916203</v>
      </c>
      <c r="BI139" s="29">
        <v>331.90146118683987</v>
      </c>
      <c r="BJ139" s="29">
        <v>11.805740469895715</v>
      </c>
      <c r="BK139" s="29">
        <v>0.12107265111990008</v>
      </c>
      <c r="BL139" s="29">
        <v>4.3012652371543447E-2</v>
      </c>
      <c r="BM139" s="29">
        <v>5179.789937042633</v>
      </c>
      <c r="BN139" s="29">
        <v>3575.5584939779087</v>
      </c>
      <c r="BO139" s="29">
        <v>689.004842292327</v>
      </c>
      <c r="BP139" s="29">
        <v>928.38817602911274</v>
      </c>
      <c r="BQ139" s="29">
        <v>0.65076549976946296</v>
      </c>
      <c r="BR139" s="29">
        <v>0.49544203287222266</v>
      </c>
      <c r="BS139" s="29">
        <v>0</v>
      </c>
      <c r="BT139" s="59">
        <f t="shared" ref="BT139:BT143" si="8">SUM(C139:BS139)</f>
        <v>61057.486111371269</v>
      </c>
      <c r="BU139" s="29">
        <v>45538.794715764074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1.2808212039526272</v>
      </c>
      <c r="CJ139" s="38">
        <f t="shared" ref="CJ139:CJ143" si="9">SUM(BT139:CI139)</f>
        <v>106597.5616483393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72</v>
      </c>
      <c r="B140" s="29" t="s">
        <v>189</v>
      </c>
      <c r="C140" s="29">
        <v>63.102014709880812</v>
      </c>
      <c r="D140" s="29">
        <v>32.174734287993815</v>
      </c>
      <c r="E140" s="29">
        <v>6.8519249748760425</v>
      </c>
      <c r="F140" s="29">
        <v>116.17276055607465</v>
      </c>
      <c r="G140" s="29">
        <v>961.04666156686915</v>
      </c>
      <c r="H140" s="29">
        <v>39.824438921220349</v>
      </c>
      <c r="I140" s="29">
        <v>72.917408657272816</v>
      </c>
      <c r="J140" s="29">
        <v>15.858605717644247</v>
      </c>
      <c r="K140" s="29">
        <v>51.155431033668755</v>
      </c>
      <c r="L140" s="29">
        <v>103.57348496791822</v>
      </c>
      <c r="M140" s="29">
        <v>214.45821573274847</v>
      </c>
      <c r="N140" s="29">
        <v>325.42551523442705</v>
      </c>
      <c r="O140" s="29">
        <v>108.39163054390323</v>
      </c>
      <c r="P140" s="29">
        <v>185.09361409047011</v>
      </c>
      <c r="Q140" s="29">
        <v>24.054209310881213</v>
      </c>
      <c r="R140" s="29">
        <v>153.16309109613454</v>
      </c>
      <c r="S140" s="29">
        <v>243.07275827912653</v>
      </c>
      <c r="T140" s="29">
        <v>129.04271073457261</v>
      </c>
      <c r="U140" s="29">
        <v>401.63276468690316</v>
      </c>
      <c r="V140" s="29">
        <v>23.912887601839952</v>
      </c>
      <c r="W140" s="29">
        <v>25.747485393119824</v>
      </c>
      <c r="X140" s="29">
        <v>221.18100642642133</v>
      </c>
      <c r="Y140" s="29">
        <v>179.04931442173918</v>
      </c>
      <c r="Z140" s="29">
        <v>304.60037985920394</v>
      </c>
      <c r="AA140" s="29">
        <v>75.948363286422818</v>
      </c>
      <c r="AB140" s="29">
        <v>970.42866456980801</v>
      </c>
      <c r="AC140" s="29">
        <v>181.11975134387623</v>
      </c>
      <c r="AD140" s="29">
        <v>396.88464383555504</v>
      </c>
      <c r="AE140" s="29">
        <v>3089.8603419582769</v>
      </c>
      <c r="AF140" s="29">
        <v>1945.7509628872599</v>
      </c>
      <c r="AG140" s="29">
        <v>491.11594377798497</v>
      </c>
      <c r="AH140" s="29">
        <v>587.21094629829167</v>
      </c>
      <c r="AI140" s="29">
        <v>24.755674417456962</v>
      </c>
      <c r="AJ140" s="29">
        <v>1386.8057558343432</v>
      </c>
      <c r="AK140" s="29">
        <v>571.79814647973342</v>
      </c>
      <c r="AL140" s="29">
        <v>750.74820636707545</v>
      </c>
      <c r="AM140" s="29">
        <v>574.75782287122263</v>
      </c>
      <c r="AN140" s="29">
        <v>267.69604879696396</v>
      </c>
      <c r="AO140" s="29">
        <v>921.24607929827243</v>
      </c>
      <c r="AP140" s="29">
        <v>3789.4192164470792</v>
      </c>
      <c r="AQ140" s="29">
        <v>1700.7105572347098</v>
      </c>
      <c r="AR140" s="29">
        <v>76.602809380236991</v>
      </c>
      <c r="AS140" s="29">
        <v>332.02530650140113</v>
      </c>
      <c r="AT140" s="29">
        <v>954.94483569638703</v>
      </c>
      <c r="AU140" s="29">
        <v>126.63973306912594</v>
      </c>
      <c r="AV140" s="29">
        <v>36.589573698788705</v>
      </c>
      <c r="AW140" s="29">
        <v>7.2485743426085092</v>
      </c>
      <c r="AX140" s="29">
        <v>3402.756689809537</v>
      </c>
      <c r="AY140" s="29">
        <v>1318.0350659572428</v>
      </c>
      <c r="AZ140" s="29">
        <v>1523.5451373408914</v>
      </c>
      <c r="BA140" s="29">
        <v>0</v>
      </c>
      <c r="BB140" s="29">
        <v>238.51050970310905</v>
      </c>
      <c r="BC140" s="29">
        <v>1021.2924274086146</v>
      </c>
      <c r="BD140" s="29">
        <v>1520.8976347891928</v>
      </c>
      <c r="BE140" s="29">
        <v>776.47366679708273</v>
      </c>
      <c r="BF140" s="29">
        <v>7.0722100033722928</v>
      </c>
      <c r="BG140" s="29">
        <v>1531.3196328613078</v>
      </c>
      <c r="BH140" s="29">
        <v>156.78710713282888</v>
      </c>
      <c r="BI140" s="29">
        <v>18.218436243101191</v>
      </c>
      <c r="BJ140" s="29">
        <v>0.52437844829871538</v>
      </c>
      <c r="BK140" s="29">
        <v>106.50770761985025</v>
      </c>
      <c r="BL140" s="29">
        <v>431.62487060690358</v>
      </c>
      <c r="BM140" s="29">
        <v>0.16062594395276489</v>
      </c>
      <c r="BN140" s="29">
        <v>241.83115183155479</v>
      </c>
      <c r="BO140" s="29">
        <v>118.91406993086066</v>
      </c>
      <c r="BP140" s="29">
        <v>292.19683668290571</v>
      </c>
      <c r="BQ140" s="29">
        <v>132.08835516689999</v>
      </c>
      <c r="BR140" s="29">
        <v>192.86607604130728</v>
      </c>
      <c r="BS140" s="29">
        <v>0</v>
      </c>
      <c r="BT140" s="59">
        <f t="shared" si="8"/>
        <v>36293.433597516581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7.5766065672058069E-2</v>
      </c>
      <c r="CJ140" s="38">
        <f t="shared" si="9"/>
        <v>36293.509363582256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73</v>
      </c>
      <c r="B141" s="29" t="s">
        <v>190</v>
      </c>
      <c r="C141" s="29">
        <v>21837.902736622527</v>
      </c>
      <c r="D141" s="29">
        <v>82.468449585218394</v>
      </c>
      <c r="E141" s="29">
        <v>565.5406476861491</v>
      </c>
      <c r="F141" s="29">
        <v>4942.4020093928229</v>
      </c>
      <c r="G141" s="29">
        <v>19241.412397166565</v>
      </c>
      <c r="H141" s="29">
        <v>1162.8886446009385</v>
      </c>
      <c r="I141" s="29">
        <v>2584.2439685697218</v>
      </c>
      <c r="J141" s="29">
        <v>737.29063460261091</v>
      </c>
      <c r="K141" s="29">
        <v>583.41175953146603</v>
      </c>
      <c r="L141" s="29">
        <v>1179.219648743778</v>
      </c>
      <c r="M141" s="29">
        <v>6260.3375886844678</v>
      </c>
      <c r="N141" s="29">
        <v>22974.133651507342</v>
      </c>
      <c r="O141" s="29">
        <v>3962.2140293675375</v>
      </c>
      <c r="P141" s="29">
        <v>6888.6498387042984</v>
      </c>
      <c r="Q141" s="29">
        <v>4611.5254571957203</v>
      </c>
      <c r="R141" s="29">
        <v>6292.7815360235145</v>
      </c>
      <c r="S141" s="29">
        <v>2862.8377593548662</v>
      </c>
      <c r="T141" s="29">
        <v>1827.1671856936837</v>
      </c>
      <c r="U141" s="29">
        <v>14668.684145751486</v>
      </c>
      <c r="V141" s="29">
        <v>542.21592536787978</v>
      </c>
      <c r="W141" s="29">
        <v>269.70082906828162</v>
      </c>
      <c r="X141" s="29">
        <v>5060.2597694828874</v>
      </c>
      <c r="Y141" s="29">
        <v>1447.6424448338598</v>
      </c>
      <c r="Z141" s="29">
        <v>5775.6823645888489</v>
      </c>
      <c r="AA141" s="29">
        <v>495.76225654498609</v>
      </c>
      <c r="AB141" s="29">
        <v>8033.8981353609142</v>
      </c>
      <c r="AC141" s="29">
        <v>6929.9811542293892</v>
      </c>
      <c r="AD141" s="29">
        <v>1206.675489427957</v>
      </c>
      <c r="AE141" s="29">
        <v>10529.72497156789</v>
      </c>
      <c r="AF141" s="29">
        <v>5926.3753764392623</v>
      </c>
      <c r="AG141" s="29">
        <v>7301.8783476740819</v>
      </c>
      <c r="AH141" s="29">
        <v>574.48447822285095</v>
      </c>
      <c r="AI141" s="29">
        <v>310.17395456261664</v>
      </c>
      <c r="AJ141" s="29">
        <v>136.1587582780468</v>
      </c>
      <c r="AK141" s="29">
        <v>973.51454450849485</v>
      </c>
      <c r="AL141" s="29">
        <v>4649.6308429660403</v>
      </c>
      <c r="AM141" s="29">
        <v>3212.6932180607982</v>
      </c>
      <c r="AN141" s="29">
        <v>710.1596320741063</v>
      </c>
      <c r="AO141" s="29">
        <v>4832.4298254051237</v>
      </c>
      <c r="AP141" s="29">
        <v>11783.209444498783</v>
      </c>
      <c r="AQ141" s="29">
        <v>1694.6268376441567</v>
      </c>
      <c r="AR141" s="29">
        <v>723.81887779852218</v>
      </c>
      <c r="AS141" s="29">
        <v>1379.9124995008767</v>
      </c>
      <c r="AT141" s="29">
        <v>495.02674834391576</v>
      </c>
      <c r="AU141" s="29">
        <v>21.671031956773973</v>
      </c>
      <c r="AV141" s="29">
        <v>2.4903003436836477</v>
      </c>
      <c r="AW141" s="29">
        <v>1.0201398649314959</v>
      </c>
      <c r="AX141" s="29">
        <v>2509.5479872137626</v>
      </c>
      <c r="AY141" s="29">
        <v>3410.2924496433811</v>
      </c>
      <c r="AZ141" s="29">
        <v>2386.1913075852658</v>
      </c>
      <c r="BA141" s="29">
        <v>60.26540546612113</v>
      </c>
      <c r="BB141" s="29">
        <v>274.18780632886234</v>
      </c>
      <c r="BC141" s="29">
        <v>631.04744896655939</v>
      </c>
      <c r="BD141" s="29">
        <v>265.8965948413105</v>
      </c>
      <c r="BE141" s="29">
        <v>1.4897249640757773</v>
      </c>
      <c r="BF141" s="29">
        <v>350.91096832862058</v>
      </c>
      <c r="BG141" s="29">
        <v>751.45059835299799</v>
      </c>
      <c r="BH141" s="29">
        <v>2384.7423821596926</v>
      </c>
      <c r="BI141" s="29">
        <v>95.181621179280654</v>
      </c>
      <c r="BJ141" s="29">
        <v>3053.4019591839929</v>
      </c>
      <c r="BK141" s="29">
        <v>304.43548169274521</v>
      </c>
      <c r="BL141" s="29">
        <v>4166.9418995545821</v>
      </c>
      <c r="BM141" s="29">
        <v>3936.0335699740344</v>
      </c>
      <c r="BN141" s="29">
        <v>1359.8680585448976</v>
      </c>
      <c r="BO141" s="29">
        <v>1823.1829104126462</v>
      </c>
      <c r="BP141" s="29">
        <v>2893.0376081730647</v>
      </c>
      <c r="BQ141" s="29">
        <v>465.11192003282281</v>
      </c>
      <c r="BR141" s="29">
        <v>870.74133175107852</v>
      </c>
      <c r="BS141" s="29">
        <v>0</v>
      </c>
      <c r="BT141" s="59">
        <f t="shared" si="8"/>
        <v>240279.8893217505</v>
      </c>
      <c r="BU141" s="29">
        <v>16921.088674311406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3157.9049146277498</v>
      </c>
      <c r="CE141" s="29">
        <v>0</v>
      </c>
      <c r="CF141" s="29">
        <v>0</v>
      </c>
      <c r="CG141" s="29">
        <v>0</v>
      </c>
      <c r="CH141" s="29">
        <v>0</v>
      </c>
      <c r="CI141" s="29">
        <v>0.14540077342845825</v>
      </c>
      <c r="CJ141" s="38">
        <f t="shared" si="9"/>
        <v>260359.0283114631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74</v>
      </c>
      <c r="B142" s="29" t="s">
        <v>191</v>
      </c>
      <c r="C142" s="29">
        <v>0.79347169924147276</v>
      </c>
      <c r="D142" s="29">
        <v>0</v>
      </c>
      <c r="E142" s="29">
        <v>1.787586433299331E-3</v>
      </c>
      <c r="F142" s="29">
        <v>3.4695427591764284E-2</v>
      </c>
      <c r="G142" s="29">
        <v>6.9963153688613655</v>
      </c>
      <c r="H142" s="29">
        <v>0.17651061796684453</v>
      </c>
      <c r="I142" s="29">
        <v>0.28192404824564754</v>
      </c>
      <c r="J142" s="29">
        <v>0.5865991965514683</v>
      </c>
      <c r="K142" s="29">
        <v>4.6588835994649171</v>
      </c>
      <c r="L142" s="29">
        <v>7.0961764473397686E-3</v>
      </c>
      <c r="M142" s="29">
        <v>30.331929108080622</v>
      </c>
      <c r="N142" s="29">
        <v>50.238599967873682</v>
      </c>
      <c r="O142" s="29">
        <v>1.8845494549843553</v>
      </c>
      <c r="P142" s="29">
        <v>1.5371347401369231</v>
      </c>
      <c r="Q142" s="29">
        <v>0.20167225124767907</v>
      </c>
      <c r="R142" s="29">
        <v>5.9320243249750435</v>
      </c>
      <c r="S142" s="29">
        <v>2.4238317803392486</v>
      </c>
      <c r="T142" s="29">
        <v>0.98160162902476289</v>
      </c>
      <c r="U142" s="29">
        <v>18.253857609707332</v>
      </c>
      <c r="V142" s="29">
        <v>0.13057506355963749</v>
      </c>
      <c r="W142" s="29">
        <v>9.7017190970881878E-2</v>
      </c>
      <c r="X142" s="29">
        <v>39.704569793584156</v>
      </c>
      <c r="Y142" s="29">
        <v>0.55325800110614287</v>
      </c>
      <c r="Z142" s="29">
        <v>0.54494301572700821</v>
      </c>
      <c r="AA142" s="29">
        <v>0</v>
      </c>
      <c r="AB142" s="29">
        <v>7.8599633779313005E-2</v>
      </c>
      <c r="AC142" s="29">
        <v>0.31057960046429439</v>
      </c>
      <c r="AD142" s="29">
        <v>1.2132836646375278</v>
      </c>
      <c r="AE142" s="29">
        <v>27.509709314901979</v>
      </c>
      <c r="AF142" s="29">
        <v>7.2787540253226588</v>
      </c>
      <c r="AG142" s="29">
        <v>2.7084642928777742E-5</v>
      </c>
      <c r="AH142" s="29">
        <v>0</v>
      </c>
      <c r="AI142" s="29">
        <v>0</v>
      </c>
      <c r="AJ142" s="29">
        <v>2.7084642928777739E-5</v>
      </c>
      <c r="AK142" s="29">
        <v>0.16979362652050767</v>
      </c>
      <c r="AL142" s="29">
        <v>4.6670631616294074</v>
      </c>
      <c r="AM142" s="29">
        <v>5.1658810304487073</v>
      </c>
      <c r="AN142" s="29">
        <v>26.911707483677496</v>
      </c>
      <c r="AO142" s="29">
        <v>36.290685975626367</v>
      </c>
      <c r="AP142" s="29">
        <v>4.661239963399721</v>
      </c>
      <c r="AQ142" s="29">
        <v>6.7618436150269359</v>
      </c>
      <c r="AR142" s="29">
        <v>9.2331547744203324E-2</v>
      </c>
      <c r="AS142" s="29">
        <v>4.4147967973907718E-3</v>
      </c>
      <c r="AT142" s="29">
        <v>0.20080554267395817</v>
      </c>
      <c r="AU142" s="29">
        <v>3.391864003256694</v>
      </c>
      <c r="AV142" s="29">
        <v>2.6949219714133856E-2</v>
      </c>
      <c r="AW142" s="29">
        <v>0</v>
      </c>
      <c r="AX142" s="29">
        <v>8.1512587126303071</v>
      </c>
      <c r="AY142" s="29">
        <v>1.763806116807864</v>
      </c>
      <c r="AZ142" s="29">
        <v>1.327066249581323</v>
      </c>
      <c r="BA142" s="29">
        <v>0</v>
      </c>
      <c r="BB142" s="29">
        <v>0.21361657877927004</v>
      </c>
      <c r="BC142" s="29">
        <v>0.25448730495879568</v>
      </c>
      <c r="BD142" s="29">
        <v>11.619176393231008</v>
      </c>
      <c r="BE142" s="29">
        <v>0.44621949225161328</v>
      </c>
      <c r="BF142" s="29">
        <v>0</v>
      </c>
      <c r="BG142" s="29">
        <v>2.8019875649108439</v>
      </c>
      <c r="BH142" s="29">
        <v>0.39492117854450826</v>
      </c>
      <c r="BI142" s="29">
        <v>0</v>
      </c>
      <c r="BJ142" s="29">
        <v>0.30142499115436755</v>
      </c>
      <c r="BK142" s="29">
        <v>4.1168657251742166E-3</v>
      </c>
      <c r="BL142" s="29">
        <v>1.4625707181539981E-3</v>
      </c>
      <c r="BM142" s="29">
        <v>9.233154774420331E-2</v>
      </c>
      <c r="BN142" s="29">
        <v>0.95654833431564357</v>
      </c>
      <c r="BO142" s="29">
        <v>0.30944204546128568</v>
      </c>
      <c r="BP142" s="29">
        <v>7.9032988066173454E-2</v>
      </c>
      <c r="BQ142" s="29">
        <v>2.212815327281142E-2</v>
      </c>
      <c r="BR142" s="29">
        <v>1.6846647901699756E-2</v>
      </c>
      <c r="BS142" s="29">
        <v>0</v>
      </c>
      <c r="BT142" s="59">
        <f t="shared" si="8"/>
        <v>319.84428176308381</v>
      </c>
      <c r="BU142" s="29">
        <v>325932.79475161416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4.3552105829474608E-2</v>
      </c>
      <c r="CJ142" s="38">
        <f t="shared" si="9"/>
        <v>326252.68258548307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t="s">
        <v>195</v>
      </c>
      <c r="C145" s="29">
        <v>0</v>
      </c>
      <c r="D145" s="29">
        <v>0</v>
      </c>
      <c r="E145" s="29">
        <v>0</v>
      </c>
      <c r="F145" s="29">
        <v>196596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1273235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1469831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199999.99999999997</v>
      </c>
      <c r="CG145" s="29">
        <v>0</v>
      </c>
      <c r="CH145" s="29">
        <v>0</v>
      </c>
      <c r="CI145" s="29">
        <v>0</v>
      </c>
      <c r="CJ145" s="38">
        <f>SUM(BT145:CI145)</f>
        <v>1669831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t="s">
        <v>196</v>
      </c>
      <c r="C146" s="29">
        <v>1236</v>
      </c>
      <c r="D146" s="29">
        <v>1586</v>
      </c>
      <c r="E146" s="29">
        <v>17</v>
      </c>
      <c r="F146" s="29">
        <v>1740</v>
      </c>
      <c r="G146" s="29">
        <v>14510</v>
      </c>
      <c r="H146" s="29">
        <v>1621</v>
      </c>
      <c r="I146" s="29">
        <v>1410</v>
      </c>
      <c r="J146" s="29">
        <v>127</v>
      </c>
      <c r="K146" s="29">
        <v>889</v>
      </c>
      <c r="L146" s="29">
        <v>14200</v>
      </c>
      <c r="M146" s="29">
        <v>5105</v>
      </c>
      <c r="N146" s="29">
        <v>17425</v>
      </c>
      <c r="O146" s="29">
        <v>1540</v>
      </c>
      <c r="P146" s="29">
        <v>3169.9999999999995</v>
      </c>
      <c r="Q146" s="29">
        <v>23</v>
      </c>
      <c r="R146" s="29">
        <v>8221</v>
      </c>
      <c r="S146" s="29">
        <v>14037</v>
      </c>
      <c r="T146" s="29">
        <v>5897</v>
      </c>
      <c r="U146" s="29">
        <v>46637</v>
      </c>
      <c r="V146" s="29">
        <v>988</v>
      </c>
      <c r="W146" s="29">
        <v>963</v>
      </c>
      <c r="X146" s="29">
        <v>11232</v>
      </c>
      <c r="Y146" s="29">
        <v>14911</v>
      </c>
      <c r="Z146" s="29">
        <v>2139</v>
      </c>
      <c r="AA146" s="29">
        <v>1644.0000000000002</v>
      </c>
      <c r="AB146" s="29">
        <v>11767.999999999998</v>
      </c>
      <c r="AC146" s="29">
        <v>508.99999999999994</v>
      </c>
      <c r="AD146" s="29">
        <v>26956</v>
      </c>
      <c r="AE146" s="29">
        <v>779768</v>
      </c>
      <c r="AF146" s="29">
        <v>89828</v>
      </c>
      <c r="AG146" s="29">
        <v>2350433</v>
      </c>
      <c r="AH146" s="29">
        <v>2278</v>
      </c>
      <c r="AI146" s="29">
        <v>15458.000000000002</v>
      </c>
      <c r="AJ146" s="29">
        <v>4464563</v>
      </c>
      <c r="AK146" s="29">
        <v>7450</v>
      </c>
      <c r="AL146" s="29">
        <v>5389</v>
      </c>
      <c r="AM146" s="29">
        <v>17627</v>
      </c>
      <c r="AN146" s="29">
        <v>15424</v>
      </c>
      <c r="AO146" s="29">
        <v>9743</v>
      </c>
      <c r="AP146" s="29">
        <v>95062</v>
      </c>
      <c r="AQ146" s="29">
        <v>43184</v>
      </c>
      <c r="AR146" s="29">
        <v>18413</v>
      </c>
      <c r="AS146" s="29">
        <v>8194</v>
      </c>
      <c r="AT146" s="29">
        <v>12985.999999999998</v>
      </c>
      <c r="AU146" s="29">
        <v>1189</v>
      </c>
      <c r="AV146" s="29">
        <v>5</v>
      </c>
      <c r="AW146" s="29">
        <v>1</v>
      </c>
      <c r="AX146" s="29">
        <v>65736</v>
      </c>
      <c r="AY146" s="29">
        <v>101673</v>
      </c>
      <c r="AZ146" s="29">
        <v>5811</v>
      </c>
      <c r="BA146" s="29">
        <v>4</v>
      </c>
      <c r="BB146" s="29">
        <v>8784</v>
      </c>
      <c r="BC146" s="29">
        <v>21011</v>
      </c>
      <c r="BD146" s="29">
        <v>81098</v>
      </c>
      <c r="BE146" s="29">
        <v>20877</v>
      </c>
      <c r="BF146" s="29">
        <v>1461209.0000000002</v>
      </c>
      <c r="BG146" s="29">
        <v>32515</v>
      </c>
      <c r="BH146" s="29">
        <v>109693.00000000001</v>
      </c>
      <c r="BI146" s="29">
        <v>5112.9999999999991</v>
      </c>
      <c r="BJ146" s="29">
        <v>22767</v>
      </c>
      <c r="BK146" s="29">
        <v>3440.0000000000005</v>
      </c>
      <c r="BL146" s="29">
        <v>13502</v>
      </c>
      <c r="BM146" s="29">
        <v>21748</v>
      </c>
      <c r="BN146" s="29">
        <v>24450</v>
      </c>
      <c r="BO146" s="29">
        <v>10250</v>
      </c>
      <c r="BP146" s="29">
        <v>13054</v>
      </c>
      <c r="BQ146" s="29">
        <v>4712</v>
      </c>
      <c r="BR146" s="29">
        <v>2970</v>
      </c>
      <c r="BS146" s="29">
        <v>0</v>
      </c>
      <c r="BT146" s="59">
        <f t="shared" si="10"/>
        <v>10177913</v>
      </c>
      <c r="BU146" s="29">
        <v>-10587209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27746562</v>
      </c>
      <c r="CJ146" s="38">
        <f>SUM(BT146:CI146)</f>
        <v>27337266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178410617</v>
      </c>
      <c r="AI147" s="29">
        <v>2205226</v>
      </c>
      <c r="AJ147" s="29">
        <v>230888.99999999997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180846732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180846732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t="s">
        <v>201</v>
      </c>
      <c r="C151" s="45">
        <v>1091195.7635887596</v>
      </c>
      <c r="D151" s="29">
        <v>56080.160996311497</v>
      </c>
      <c r="E151" s="29">
        <v>171454.4359282431</v>
      </c>
      <c r="F151" s="29">
        <v>103858.14093031807</v>
      </c>
      <c r="G151" s="29">
        <v>434474.01401347842</v>
      </c>
      <c r="H151" s="29">
        <v>11527.168732968043</v>
      </c>
      <c r="I151" s="29">
        <v>18168.224530432592</v>
      </c>
      <c r="J151" s="29">
        <v>8432.8755842165301</v>
      </c>
      <c r="K151" s="29">
        <v>6162.1101150908462</v>
      </c>
      <c r="L151" s="29">
        <v>61758.875468422382</v>
      </c>
      <c r="M151" s="29">
        <v>105388.63517079926</v>
      </c>
      <c r="N151" s="29">
        <v>86180.2699562903</v>
      </c>
      <c r="O151" s="29">
        <v>12955.094788755436</v>
      </c>
      <c r="P151" s="29">
        <v>332043.18036961829</v>
      </c>
      <c r="Q151" s="29">
        <v>30118.149104476699</v>
      </c>
      <c r="R151" s="29">
        <v>161148.915808566</v>
      </c>
      <c r="S151" s="29">
        <v>13692.485793209798</v>
      </c>
      <c r="T151" s="29">
        <v>18300.101412370183</v>
      </c>
      <c r="U151" s="29">
        <v>139390.7943225968</v>
      </c>
      <c r="V151" s="29">
        <v>10492.785965222602</v>
      </c>
      <c r="W151" s="29">
        <v>4013.7435557732128</v>
      </c>
      <c r="X151" s="29">
        <v>30039.213784956057</v>
      </c>
      <c r="Y151" s="29">
        <v>73024.927128366224</v>
      </c>
      <c r="Z151" s="29">
        <v>-60489.674419490831</v>
      </c>
      <c r="AA151" s="29">
        <v>-4871.1806855332889</v>
      </c>
      <c r="AB151" s="29">
        <v>276771.31908813526</v>
      </c>
      <c r="AC151" s="29">
        <v>2033771.2861722955</v>
      </c>
      <c r="AD151" s="29">
        <v>486291.37649151759</v>
      </c>
      <c r="AE151" s="29">
        <v>860469.49948091421</v>
      </c>
      <c r="AF151" s="29">
        <v>231292.54454161698</v>
      </c>
      <c r="AG151" s="29">
        <v>1460407.5611907162</v>
      </c>
      <c r="AH151" s="29">
        <v>57661.994090334389</v>
      </c>
      <c r="AI151" s="29">
        <v>-31066.246350085439</v>
      </c>
      <c r="AJ151" s="29">
        <v>307294.44737002859</v>
      </c>
      <c r="AK151" s="29">
        <v>-6316.3423073807216</v>
      </c>
      <c r="AL151" s="29">
        <v>1118791.4825499509</v>
      </c>
      <c r="AM151" s="29">
        <v>-111525.59100329826</v>
      </c>
      <c r="AN151" s="29">
        <v>12621.803203532449</v>
      </c>
      <c r="AO151" s="29">
        <v>-272434.5771663487</v>
      </c>
      <c r="AP151" s="29">
        <v>98085.892246478907</v>
      </c>
      <c r="AQ151" s="29">
        <v>132226.4170358768</v>
      </c>
      <c r="AR151" s="29">
        <v>-57273.465476037054</v>
      </c>
      <c r="AS151" s="29">
        <v>15076.277185499572</v>
      </c>
      <c r="AT151" s="29">
        <v>50603.5876811052</v>
      </c>
      <c r="AU151" s="29">
        <v>781519.00105046388</v>
      </c>
      <c r="AV151" s="29">
        <v>1300933.2945366013</v>
      </c>
      <c r="AW151" s="29">
        <v>2470878.7517679296</v>
      </c>
      <c r="AX151" s="29">
        <v>178817.37516022997</v>
      </c>
      <c r="AY151" s="29">
        <v>119795.1582797864</v>
      </c>
      <c r="AZ151" s="29">
        <v>-26550.762222331923</v>
      </c>
      <c r="BA151" s="29">
        <v>8866.8767973733557</v>
      </c>
      <c r="BB151" s="29">
        <v>22323.638205336105</v>
      </c>
      <c r="BC151" s="29">
        <v>69070.909670940164</v>
      </c>
      <c r="BD151" s="29">
        <v>90591.305328480754</v>
      </c>
      <c r="BE151" s="29">
        <v>67357.734645814169</v>
      </c>
      <c r="BF151" s="29">
        <v>-2145.7368143906692</v>
      </c>
      <c r="BG151" s="29">
        <v>497978.87103669572</v>
      </c>
      <c r="BH151" s="29">
        <v>552026.75105170836</v>
      </c>
      <c r="BI151" s="29">
        <v>10683.572951757413</v>
      </c>
      <c r="BJ151" s="29">
        <v>-102553.27884049213</v>
      </c>
      <c r="BK151" s="29">
        <v>8170.6541053460733</v>
      </c>
      <c r="BL151" s="29">
        <v>31930.26242875696</v>
      </c>
      <c r="BM151" s="29">
        <v>-818439.60460237495</v>
      </c>
      <c r="BN151" s="29">
        <v>59392.388088472879</v>
      </c>
      <c r="BO151" s="29">
        <v>62862.428551118421</v>
      </c>
      <c r="BP151" s="29">
        <v>-25448.200463562476</v>
      </c>
      <c r="BQ151" s="29">
        <v>28129.964298978564</v>
      </c>
      <c r="BR151" s="29">
        <v>56639.167018291802</v>
      </c>
      <c r="BS151" s="29">
        <v>0</v>
      </c>
      <c r="BT151" s="59">
        <f t="shared" ref="BT151:BT152" si="11">SUM(C151:BS151)</f>
        <v>15020119.000000002</v>
      </c>
      <c r="BU151" s="29">
        <v>46472241</v>
      </c>
      <c r="BV151" s="29">
        <v>0</v>
      </c>
      <c r="BW151" s="29">
        <v>51588</v>
      </c>
      <c r="BX151" s="29">
        <v>0</v>
      </c>
      <c r="BY151" s="29">
        <v>0</v>
      </c>
      <c r="BZ151" s="29">
        <v>694914</v>
      </c>
      <c r="CA151" s="29">
        <v>360948</v>
      </c>
      <c r="CB151" s="29">
        <v>0</v>
      </c>
      <c r="CC151" s="29">
        <v>8409209</v>
      </c>
      <c r="CD151" s="29">
        <v>18121</v>
      </c>
      <c r="CE151" s="29">
        <v>0</v>
      </c>
      <c r="CF151" s="29">
        <v>-381891</v>
      </c>
      <c r="CG151" s="29">
        <v>0</v>
      </c>
      <c r="CH151" s="29">
        <v>1544053</v>
      </c>
      <c r="CI151" s="29">
        <v>-1657847</v>
      </c>
      <c r="CJ151" s="38">
        <f>SUM(BT151:CI151)</f>
        <v>70531455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t="s">
        <v>202</v>
      </c>
      <c r="C152" s="45">
        <v>12138</v>
      </c>
      <c r="D152" s="29">
        <v>1584</v>
      </c>
      <c r="E152" s="29">
        <v>1931.0000000000002</v>
      </c>
      <c r="F152" s="29">
        <v>5637</v>
      </c>
      <c r="G152" s="29">
        <v>40922.000000000007</v>
      </c>
      <c r="H152" s="29">
        <v>2819</v>
      </c>
      <c r="I152" s="29">
        <v>4810</v>
      </c>
      <c r="J152" s="29">
        <v>1111</v>
      </c>
      <c r="K152" s="29">
        <v>1584</v>
      </c>
      <c r="L152" s="29">
        <v>2375</v>
      </c>
      <c r="M152" s="29">
        <v>13275</v>
      </c>
      <c r="N152" s="29">
        <v>27116</v>
      </c>
      <c r="O152" s="29">
        <v>6235</v>
      </c>
      <c r="P152" s="29">
        <v>14746.000000000002</v>
      </c>
      <c r="Q152" s="29">
        <v>920</v>
      </c>
      <c r="R152" s="29">
        <v>26571.000000000004</v>
      </c>
      <c r="S152" s="29">
        <v>15046.000000000002</v>
      </c>
      <c r="T152" s="29">
        <v>6363</v>
      </c>
      <c r="U152" s="29">
        <v>29604</v>
      </c>
      <c r="V152" s="29">
        <v>8229</v>
      </c>
      <c r="W152" s="29">
        <v>1474</v>
      </c>
      <c r="X152" s="29">
        <v>8736</v>
      </c>
      <c r="Y152" s="29">
        <v>13338</v>
      </c>
      <c r="Z152" s="29">
        <v>11947</v>
      </c>
      <c r="AA152" s="29">
        <v>3592</v>
      </c>
      <c r="AB152" s="29">
        <v>401351</v>
      </c>
      <c r="AC152" s="29">
        <v>197623</v>
      </c>
      <c r="AD152" s="29">
        <v>230524</v>
      </c>
      <c r="AE152" s="29">
        <v>608557</v>
      </c>
      <c r="AF152" s="29">
        <v>127347.00000000003</v>
      </c>
      <c r="AG152" s="29">
        <v>1968688</v>
      </c>
      <c r="AH152" s="29">
        <v>356736</v>
      </c>
      <c r="AI152" s="29">
        <v>133124</v>
      </c>
      <c r="AJ152" s="29">
        <v>1137156</v>
      </c>
      <c r="AK152" s="29">
        <v>809099</v>
      </c>
      <c r="AL152" s="29">
        <v>63438.999999999993</v>
      </c>
      <c r="AM152" s="29">
        <v>14255</v>
      </c>
      <c r="AN152" s="29">
        <v>42717</v>
      </c>
      <c r="AO152" s="29">
        <v>20842</v>
      </c>
      <c r="AP152" s="29">
        <v>113947.00000000001</v>
      </c>
      <c r="AQ152" s="29">
        <v>4476415</v>
      </c>
      <c r="AR152" s="29">
        <v>472902</v>
      </c>
      <c r="AS152" s="29">
        <v>862994</v>
      </c>
      <c r="AT152" s="29">
        <v>85949</v>
      </c>
      <c r="AU152" s="29">
        <v>2517835</v>
      </c>
      <c r="AV152" s="29">
        <v>3800163</v>
      </c>
      <c r="AW152" s="29">
        <v>1837115</v>
      </c>
      <c r="AX152" s="29">
        <v>152927</v>
      </c>
      <c r="AY152" s="29">
        <v>128489</v>
      </c>
      <c r="AZ152" s="29">
        <v>739108</v>
      </c>
      <c r="BA152" s="29">
        <v>29335</v>
      </c>
      <c r="BB152" s="29">
        <v>12697</v>
      </c>
      <c r="BC152" s="29">
        <v>321539</v>
      </c>
      <c r="BD152" s="29">
        <v>123443</v>
      </c>
      <c r="BE152" s="29">
        <v>167603</v>
      </c>
      <c r="BF152" s="29">
        <v>36915</v>
      </c>
      <c r="BG152" s="29">
        <v>171393</v>
      </c>
      <c r="BH152" s="29">
        <v>8891406</v>
      </c>
      <c r="BI152" s="29">
        <v>183928</v>
      </c>
      <c r="BJ152" s="29">
        <v>5361964</v>
      </c>
      <c r="BK152" s="29">
        <v>146085</v>
      </c>
      <c r="BL152" s="29">
        <v>9349495</v>
      </c>
      <c r="BM152" s="29">
        <v>5467233</v>
      </c>
      <c r="BN152" s="29">
        <v>1353543</v>
      </c>
      <c r="BO152" s="29">
        <v>756408</v>
      </c>
      <c r="BP152" s="29">
        <v>1244595</v>
      </c>
      <c r="BQ152" s="29">
        <v>10270.000000000002</v>
      </c>
      <c r="BR152" s="29">
        <v>14492.999999999998</v>
      </c>
      <c r="BS152" s="29">
        <v>0</v>
      </c>
      <c r="BT152" s="59">
        <f t="shared" si="11"/>
        <v>55203750</v>
      </c>
      <c r="BU152" s="29">
        <v>127699097</v>
      </c>
      <c r="BV152" s="29">
        <v>0</v>
      </c>
      <c r="BW152" s="29">
        <v>2128540</v>
      </c>
      <c r="BX152" s="29">
        <v>0</v>
      </c>
      <c r="BY152" s="29">
        <v>0</v>
      </c>
      <c r="BZ152" s="29">
        <v>27068941</v>
      </c>
      <c r="CA152" s="29">
        <v>6742484</v>
      </c>
      <c r="CB152" s="29">
        <v>2764739</v>
      </c>
      <c r="CC152" s="29">
        <v>3401912</v>
      </c>
      <c r="CD152" s="29">
        <v>4571470</v>
      </c>
      <c r="CE152" s="29">
        <v>0</v>
      </c>
      <c r="CF152" s="29">
        <v>1786634</v>
      </c>
      <c r="CG152" s="29">
        <v>282363</v>
      </c>
      <c r="CH152" s="29">
        <v>0</v>
      </c>
      <c r="CI152" s="29">
        <v>0</v>
      </c>
      <c r="CJ152" s="38">
        <f>SUM(BT152:CI152)</f>
        <v>231649930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203</v>
      </c>
      <c r="B153" s="63"/>
      <c r="C153" s="62">
        <f t="shared" ref="C153:BN153" si="12">SUM(C5:C152)</f>
        <v>53404073.889867164</v>
      </c>
      <c r="D153" s="62">
        <f t="shared" si="12"/>
        <v>2110528.000083657</v>
      </c>
      <c r="E153" s="62">
        <f t="shared" si="12"/>
        <v>2581854.9960344601</v>
      </c>
      <c r="F153" s="62">
        <f t="shared" si="12"/>
        <v>9898178.9280947074</v>
      </c>
      <c r="G153" s="62">
        <f t="shared" si="12"/>
        <v>130199825.70500024</v>
      </c>
      <c r="H153" s="62">
        <f t="shared" si="12"/>
        <v>7045563.9857937079</v>
      </c>
      <c r="I153" s="62">
        <f t="shared" si="12"/>
        <v>7689875.9747084985</v>
      </c>
      <c r="J153" s="62">
        <f t="shared" si="12"/>
        <v>5082926.9936162252</v>
      </c>
      <c r="K153" s="62">
        <f t="shared" si="12"/>
        <v>4250328.9952682173</v>
      </c>
      <c r="L153" s="62">
        <f t="shared" si="12"/>
        <v>19713875.985219844</v>
      </c>
      <c r="M153" s="62">
        <f t="shared" si="12"/>
        <v>26900876.889439862</v>
      </c>
      <c r="N153" s="62">
        <f t="shared" si="12"/>
        <v>54111517.754819885</v>
      </c>
      <c r="O153" s="62">
        <f t="shared" si="12"/>
        <v>12622915.974734014</v>
      </c>
      <c r="P153" s="62">
        <f t="shared" si="12"/>
        <v>14594625.934843889</v>
      </c>
      <c r="Q153" s="62">
        <f t="shared" si="12"/>
        <v>6680707.9805865996</v>
      </c>
      <c r="R153" s="62">
        <f t="shared" si="12"/>
        <v>30972293.937619295</v>
      </c>
      <c r="S153" s="62">
        <f t="shared" si="12"/>
        <v>17269826.947531063</v>
      </c>
      <c r="T153" s="62">
        <f t="shared" si="12"/>
        <v>11930403.978030775</v>
      </c>
      <c r="U153" s="62">
        <f t="shared" si="12"/>
        <v>95277109.844666243</v>
      </c>
      <c r="V153" s="62">
        <f t="shared" si="12"/>
        <v>3311673.988982358</v>
      </c>
      <c r="W153" s="62">
        <f t="shared" si="12"/>
        <v>4025218.9962510732</v>
      </c>
      <c r="X153" s="62">
        <f t="shared" si="12"/>
        <v>21540088.945845928</v>
      </c>
      <c r="Y153" s="62">
        <f t="shared" si="12"/>
        <v>11675898.963139864</v>
      </c>
      <c r="Z153" s="62">
        <f t="shared" si="12"/>
        <v>33361357.849604886</v>
      </c>
      <c r="AA153" s="62">
        <f t="shared" si="12"/>
        <v>2367780.9936248357</v>
      </c>
      <c r="AB153" s="62">
        <f t="shared" si="12"/>
        <v>25515326.824432138</v>
      </c>
      <c r="AC153" s="62">
        <f t="shared" si="12"/>
        <v>187750612.92285213</v>
      </c>
      <c r="AD153" s="62">
        <f t="shared" si="12"/>
        <v>22499027.942575883</v>
      </c>
      <c r="AE153" s="62">
        <f t="shared" si="12"/>
        <v>157765183.49831107</v>
      </c>
      <c r="AF153" s="62">
        <f t="shared" si="12"/>
        <v>41394413.54138203</v>
      </c>
      <c r="AG153" s="62">
        <f t="shared" si="12"/>
        <v>52490446.928268373</v>
      </c>
      <c r="AH153" s="62">
        <f t="shared" si="12"/>
        <v>195113814.96398827</v>
      </c>
      <c r="AI153" s="62">
        <f t="shared" si="12"/>
        <v>8861790.001961967</v>
      </c>
      <c r="AJ153" s="62">
        <f t="shared" si="12"/>
        <v>32402455.871189512</v>
      </c>
      <c r="AK153" s="62">
        <f t="shared" si="12"/>
        <v>9734779.9830092713</v>
      </c>
      <c r="AL153" s="62">
        <f t="shared" si="12"/>
        <v>33645963.814180322</v>
      </c>
      <c r="AM153" s="62">
        <f t="shared" si="12"/>
        <v>12748860.934131589</v>
      </c>
      <c r="AN153" s="62">
        <f t="shared" si="12"/>
        <v>14610106.017394403</v>
      </c>
      <c r="AO153" s="62">
        <f t="shared" si="12"/>
        <v>26691101.938411508</v>
      </c>
      <c r="AP153" s="62">
        <f t="shared" si="12"/>
        <v>48964182.688993484</v>
      </c>
      <c r="AQ153" s="62">
        <f t="shared" si="12"/>
        <v>51486065.062657431</v>
      </c>
      <c r="AR153" s="62">
        <f t="shared" si="12"/>
        <v>16408502.048091058</v>
      </c>
      <c r="AS153" s="62">
        <f t="shared" si="12"/>
        <v>11285252.984616388</v>
      </c>
      <c r="AT153" s="62">
        <f t="shared" si="12"/>
        <v>8628296.0218913034</v>
      </c>
      <c r="AU153" s="62">
        <f t="shared" si="12"/>
        <v>27779961.963609289</v>
      </c>
      <c r="AV153" s="62">
        <f t="shared" si="12"/>
        <v>27829075.992053486</v>
      </c>
      <c r="AW153" s="62">
        <f t="shared" si="12"/>
        <v>28985760.99980253</v>
      </c>
      <c r="AX153" s="62">
        <f t="shared" si="12"/>
        <v>29250082.966375243</v>
      </c>
      <c r="AY153" s="62">
        <f t="shared" si="12"/>
        <v>31267677.674587194</v>
      </c>
      <c r="AZ153" s="62">
        <f t="shared" si="12"/>
        <v>21572187.532595661</v>
      </c>
      <c r="BA153" s="62">
        <f t="shared" si="12"/>
        <v>569229.00327297358</v>
      </c>
      <c r="BB153" s="62">
        <f t="shared" si="12"/>
        <v>10998465.954219617</v>
      </c>
      <c r="BC153" s="62">
        <f t="shared" si="12"/>
        <v>11926771.977036469</v>
      </c>
      <c r="BD153" s="62">
        <f t="shared" si="12"/>
        <v>22813539.765148927</v>
      </c>
      <c r="BE153" s="62">
        <f t="shared" si="12"/>
        <v>7360295.9734546151</v>
      </c>
      <c r="BF153" s="62">
        <f t="shared" si="12"/>
        <v>5045824.9960280713</v>
      </c>
      <c r="BG153" s="62">
        <f t="shared" si="12"/>
        <v>26344002.965111513</v>
      </c>
      <c r="BH153" s="62">
        <f t="shared" si="12"/>
        <v>65287366.558690779</v>
      </c>
      <c r="BI153" s="62">
        <f t="shared" si="12"/>
        <v>1438661.9971360338</v>
      </c>
      <c r="BJ153" s="62">
        <f t="shared" si="12"/>
        <v>36657585.421390265</v>
      </c>
      <c r="BK153" s="62">
        <f t="shared" si="12"/>
        <v>1818541.9949268524</v>
      </c>
      <c r="BL153" s="62">
        <f t="shared" si="12"/>
        <v>56203123.50840079</v>
      </c>
      <c r="BM153" s="62">
        <f t="shared" si="12"/>
        <v>37915577.431779139</v>
      </c>
      <c r="BN153" s="62">
        <f t="shared" si="12"/>
        <v>11508246.964073885</v>
      </c>
      <c r="BO153" s="62">
        <f t="shared" ref="BO153:BS153" si="13">SUM(BO5:BO152)</f>
        <v>6977326.9941743473</v>
      </c>
      <c r="BP153" s="62">
        <f t="shared" si="13"/>
        <v>11039455.994421581</v>
      </c>
      <c r="BQ153" s="62">
        <f t="shared" si="13"/>
        <v>2795794.9872465334</v>
      </c>
      <c r="BR153" s="62">
        <f t="shared" si="13"/>
        <v>4111147.9627187541</v>
      </c>
      <c r="BS153" s="62">
        <f t="shared" si="13"/>
        <v>0</v>
      </c>
      <c r="BT153" s="65">
        <f>SUM(C153:BS153)</f>
        <v>2034111224.0000002</v>
      </c>
      <c r="BU153" s="62">
        <f t="shared" ref="BU153:CJ153" si="14">+SUM(BU5:BU152)</f>
        <v>1055980150.0000002</v>
      </c>
      <c r="BV153" s="62">
        <f t="shared" si="14"/>
        <v>33686886</v>
      </c>
      <c r="BW153" s="62">
        <f t="shared" si="14"/>
        <v>32253489.000000011</v>
      </c>
      <c r="BX153" s="62">
        <f t="shared" si="14"/>
        <v>373175287</v>
      </c>
      <c r="BY153" s="62">
        <f t="shared" si="14"/>
        <v>170672591</v>
      </c>
      <c r="BZ153" s="62">
        <f t="shared" si="14"/>
        <v>135827047</v>
      </c>
      <c r="CA153" s="62">
        <f t="shared" si="14"/>
        <v>68155512</v>
      </c>
      <c r="CB153" s="62">
        <f t="shared" si="14"/>
        <v>50952268</v>
      </c>
      <c r="CC153" s="62">
        <f t="shared" si="14"/>
        <v>36176602</v>
      </c>
      <c r="CD153" s="62">
        <f t="shared" si="14"/>
        <v>80016788.00000003</v>
      </c>
      <c r="CE153" s="62">
        <f t="shared" si="14"/>
        <v>12536</v>
      </c>
      <c r="CF153" s="62">
        <f t="shared" si="14"/>
        <v>145000353.00000003</v>
      </c>
      <c r="CG153" s="62">
        <f t="shared" si="14"/>
        <v>3542712</v>
      </c>
      <c r="CH153" s="62">
        <f t="shared" si="14"/>
        <v>9910318</v>
      </c>
      <c r="CI153" s="62">
        <f t="shared" si="14"/>
        <v>1280484206.999999</v>
      </c>
      <c r="CJ153" s="62">
        <f t="shared" si="14"/>
        <v>5509957969.9999962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t="s">
        <v>204</v>
      </c>
      <c r="B154"/>
      <c r="C154" s="64">
        <v>-6999694.1758593284</v>
      </c>
      <c r="D154" s="64">
        <v>4630.5114453723072</v>
      </c>
      <c r="E154" s="64">
        <v>-32900.033800852485</v>
      </c>
      <c r="F154" s="64">
        <v>-38859.860532413004</v>
      </c>
      <c r="G154" s="64">
        <v>127128.6163749777</v>
      </c>
      <c r="H154" s="64">
        <v>-90516.100661033241</v>
      </c>
      <c r="I154" s="64">
        <v>-20410.07208720097</v>
      </c>
      <c r="J154" s="64">
        <v>7808.3790297673786</v>
      </c>
      <c r="K154" s="64">
        <v>-144547.08782187357</v>
      </c>
      <c r="L154" s="64">
        <v>71296.067217073287</v>
      </c>
      <c r="M154" s="64">
        <v>70609.574038396298</v>
      </c>
      <c r="N154" s="64">
        <v>74220.276274172254</v>
      </c>
      <c r="O154" s="64">
        <v>-85837.20911911763</v>
      </c>
      <c r="P154" s="64">
        <v>136372.73242834324</v>
      </c>
      <c r="Q154" s="64">
        <v>-89228.564940131924</v>
      </c>
      <c r="R154" s="64">
        <v>-272674.6599277496</v>
      </c>
      <c r="S154" s="64">
        <v>-250607.83743962995</v>
      </c>
      <c r="T154" s="64">
        <v>-128998.8344295984</v>
      </c>
      <c r="U154" s="64">
        <v>-639073.70928993612</v>
      </c>
      <c r="V154" s="64">
        <v>-83201.472213555375</v>
      </c>
      <c r="W154" s="64">
        <v>-36920.511163425363</v>
      </c>
      <c r="X154" s="64">
        <v>-361993.14200575196</v>
      </c>
      <c r="Y154" s="64">
        <v>-127905.5765992028</v>
      </c>
      <c r="Z154" s="64">
        <v>-2527461.3147963812</v>
      </c>
      <c r="AA154" s="64">
        <v>24889.199065744553</v>
      </c>
      <c r="AB154" s="64">
        <v>-36020.158546152932</v>
      </c>
      <c r="AC154" s="64">
        <v>30573.090376676446</v>
      </c>
      <c r="AD154" s="64">
        <v>-612659.65710897592</v>
      </c>
      <c r="AE154" s="64">
        <v>-2758210.2521339711</v>
      </c>
      <c r="AF154" s="64">
        <v>-3346356.8994966745</v>
      </c>
      <c r="AG154" s="64">
        <v>-5242970.0058530867</v>
      </c>
      <c r="AH154" s="64">
        <v>-374752.47867455322</v>
      </c>
      <c r="AI154" s="64">
        <v>-1064153.8366068983</v>
      </c>
      <c r="AJ154" s="64">
        <v>-699131.46970014635</v>
      </c>
      <c r="AK154" s="64">
        <v>69193.154674763005</v>
      </c>
      <c r="AL154" s="64">
        <v>-6038609.0444615139</v>
      </c>
      <c r="AM154" s="64">
        <v>-502916.06979942194</v>
      </c>
      <c r="AN154" s="64">
        <v>-360975.15992720489</v>
      </c>
      <c r="AO154" s="64">
        <v>-39006.16863304039</v>
      </c>
      <c r="AP154" s="64">
        <v>-584086.53151094366</v>
      </c>
      <c r="AQ154" s="64">
        <v>5737757.0156759527</v>
      </c>
      <c r="AR154" s="64">
        <v>1834782.4237017478</v>
      </c>
      <c r="AS154" s="64">
        <v>721825.12879504822</v>
      </c>
      <c r="AT154" s="64">
        <v>31069.882385198114</v>
      </c>
      <c r="AU154" s="64">
        <v>1458589.3631783105</v>
      </c>
      <c r="AV154" s="64">
        <v>6362354.6841868702</v>
      </c>
      <c r="AW154" s="64">
        <v>14187077.157536149</v>
      </c>
      <c r="AX154" s="64">
        <v>-834163.40412440349</v>
      </c>
      <c r="AY154" s="64">
        <v>-368037.95772393962</v>
      </c>
      <c r="AZ154" s="64">
        <v>-1633288.9969264683</v>
      </c>
      <c r="BA154" s="64">
        <v>15616.859658954269</v>
      </c>
      <c r="BB154" s="64">
        <v>-343433.91218524566</v>
      </c>
      <c r="BC154" s="64">
        <v>-482409.02277923643</v>
      </c>
      <c r="BD154" s="64">
        <v>152955.05918660399</v>
      </c>
      <c r="BE154" s="64">
        <v>-341527.8466371377</v>
      </c>
      <c r="BF154" s="64">
        <v>-520014.12862370606</v>
      </c>
      <c r="BG154" s="64">
        <v>-1049086.808972589</v>
      </c>
      <c r="BH154" s="64">
        <v>329035.17290378711</v>
      </c>
      <c r="BI154" s="64">
        <v>-69612.095556166227</v>
      </c>
      <c r="BJ154" s="64">
        <v>-336468.62755375577</v>
      </c>
      <c r="BK154" s="64">
        <v>-409558.91162696603</v>
      </c>
      <c r="BL154" s="64">
        <v>-91983.144640925806</v>
      </c>
      <c r="BM154" s="64">
        <v>-1132837.6686832728</v>
      </c>
      <c r="BN154" s="64">
        <v>-1496571.2760334588</v>
      </c>
      <c r="BO154" s="64">
        <v>-1379578.656046628</v>
      </c>
      <c r="BP154" s="64">
        <v>663520.43538872269</v>
      </c>
      <c r="BQ154" s="64">
        <v>-89859.049518110696</v>
      </c>
      <c r="BR154" s="64">
        <v>-1025805.9658863315</v>
      </c>
      <c r="BS154" s="64">
        <v>-842.48254065757988</v>
      </c>
      <c r="BT154" s="66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</row>
    <row r="155" spans="1:180" x14ac:dyDescent="0.2">
      <c r="A155" t="s">
        <v>205</v>
      </c>
      <c r="C155" s="46">
        <v>10626609.937900007</v>
      </c>
      <c r="D155" s="29">
        <v>1030512.6792649649</v>
      </c>
      <c r="E155" s="29">
        <v>773834.10877993319</v>
      </c>
      <c r="F155" s="29">
        <v>4157873.6754881782</v>
      </c>
      <c r="G155" s="29">
        <v>21706973.595549546</v>
      </c>
      <c r="H155" s="29">
        <v>2042679.952430222</v>
      </c>
      <c r="I155" s="29">
        <v>3417912.9860120188</v>
      </c>
      <c r="J155" s="29">
        <v>2320842.6875012806</v>
      </c>
      <c r="K155" s="29">
        <v>2063925.9630369439</v>
      </c>
      <c r="L155" s="29">
        <v>528641.77106899652</v>
      </c>
      <c r="M155" s="29">
        <v>7070263.0308695044</v>
      </c>
      <c r="N155" s="29">
        <v>18801552.06281149</v>
      </c>
      <c r="O155" s="29">
        <v>5928358.6960399263</v>
      </c>
      <c r="P155" s="29">
        <v>6705925.371811633</v>
      </c>
      <c r="Q155" s="29">
        <v>2200112.414777149</v>
      </c>
      <c r="R155" s="29">
        <v>15079133.804854425</v>
      </c>
      <c r="S155" s="29">
        <v>9696786.7701463085</v>
      </c>
      <c r="T155" s="29">
        <v>4977907.3770694621</v>
      </c>
      <c r="U155" s="29">
        <v>27590247.072839499</v>
      </c>
      <c r="V155" s="29">
        <v>1626185.0391223684</v>
      </c>
      <c r="W155" s="29">
        <v>1351071.0819474692</v>
      </c>
      <c r="X155" s="29">
        <v>8221260.7120130714</v>
      </c>
      <c r="Y155" s="29">
        <v>5268219.9208682524</v>
      </c>
      <c r="Z155" s="29">
        <v>7537905.5423599826</v>
      </c>
      <c r="AA155" s="29">
        <v>314781.99999999959</v>
      </c>
      <c r="AB155" s="29">
        <v>5047589.6627469976</v>
      </c>
      <c r="AC155" s="29">
        <v>79872209.81762214</v>
      </c>
      <c r="AD155" s="29">
        <v>18659472.467963532</v>
      </c>
      <c r="AE155" s="29">
        <v>103973567.95311783</v>
      </c>
      <c r="AF155" s="29">
        <v>53890351.403913938</v>
      </c>
      <c r="AG155" s="29">
        <v>24094024.685603388</v>
      </c>
      <c r="AH155" s="29">
        <v>9726157.8069011439</v>
      </c>
      <c r="AI155" s="29">
        <v>2731469.4223515983</v>
      </c>
      <c r="AJ155" s="29">
        <v>15848794.064762251</v>
      </c>
      <c r="AK155" s="29">
        <v>5842011.3013851214</v>
      </c>
      <c r="AL155" s="29">
        <v>23483020.774711832</v>
      </c>
      <c r="AM155" s="29">
        <v>9779912.0752105564</v>
      </c>
      <c r="AN155" s="29">
        <v>6399587.5428496636</v>
      </c>
      <c r="AO155" s="29">
        <v>8520919.9286400229</v>
      </c>
      <c r="AP155" s="29">
        <v>34837228.224817261</v>
      </c>
      <c r="AQ155" s="29">
        <v>36175349.062280834</v>
      </c>
      <c r="AR155" s="29">
        <v>13400228.133351369</v>
      </c>
      <c r="AS155" s="29">
        <v>6565445.6778239692</v>
      </c>
      <c r="AT155" s="29">
        <v>7774793.4724000581</v>
      </c>
      <c r="AU155" s="29">
        <v>3187983.2925697789</v>
      </c>
      <c r="AV155" s="29">
        <v>6849030.6055831192</v>
      </c>
      <c r="AW155" s="29">
        <v>0</v>
      </c>
      <c r="AX155" s="29">
        <v>38266767.015272975</v>
      </c>
      <c r="AY155" s="29">
        <v>27425569.486830499</v>
      </c>
      <c r="AZ155" s="29">
        <v>9153683.2007512674</v>
      </c>
      <c r="BA155" s="29">
        <v>759432.68400000036</v>
      </c>
      <c r="BB155" s="29">
        <v>5254363.8843091568</v>
      </c>
      <c r="BC155" s="29">
        <v>7280103.2167331232</v>
      </c>
      <c r="BD155" s="29">
        <v>3740712.6954658628</v>
      </c>
      <c r="BE155" s="29">
        <v>18921567.631907355</v>
      </c>
      <c r="BF155" s="29">
        <v>2125905.414550242</v>
      </c>
      <c r="BG155" s="29">
        <v>27015163.23979938</v>
      </c>
      <c r="BH155" s="29">
        <v>78096455.891000018</v>
      </c>
      <c r="BI155" s="29">
        <v>3780554.5871199891</v>
      </c>
      <c r="BJ155" s="29">
        <v>97998624.956000045</v>
      </c>
      <c r="BK155" s="29">
        <v>2082333.6706853255</v>
      </c>
      <c r="BL155" s="29">
        <v>93695158.400881052</v>
      </c>
      <c r="BM155" s="29">
        <v>103205056.80599996</v>
      </c>
      <c r="BN155" s="29">
        <v>9370231.1643347181</v>
      </c>
      <c r="BO155" s="29">
        <v>7830775.822467776</v>
      </c>
      <c r="BP155" s="29">
        <v>16469589.210293453</v>
      </c>
      <c r="BQ155" s="29">
        <v>1437685.3498817924</v>
      </c>
      <c r="BR155" s="29">
        <v>3931268.7816515639</v>
      </c>
      <c r="BS155" s="29">
        <v>4850408.6657485981</v>
      </c>
      <c r="BT155" s="66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38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80" x14ac:dyDescent="0.2">
      <c r="A156" t="s">
        <v>206</v>
      </c>
      <c r="C156" s="46">
        <v>23472521.475239798</v>
      </c>
      <c r="D156" s="29">
        <v>593001.31342621753</v>
      </c>
      <c r="E156" s="29">
        <v>1650122.9289864567</v>
      </c>
      <c r="F156" s="29">
        <v>2950491.9563052324</v>
      </c>
      <c r="G156" s="29">
        <v>9343930.3258284926</v>
      </c>
      <c r="H156" s="29">
        <v>1404618.2076272289</v>
      </c>
      <c r="I156" s="29">
        <v>1231393.1252910332</v>
      </c>
      <c r="J156" s="29">
        <v>1328709.6605613148</v>
      </c>
      <c r="K156" s="29">
        <v>646537.79351950972</v>
      </c>
      <c r="L156" s="29">
        <v>90039.426317742444</v>
      </c>
      <c r="M156" s="29">
        <v>15163956.741293769</v>
      </c>
      <c r="N156" s="29">
        <v>71049543.784054399</v>
      </c>
      <c r="O156" s="29">
        <v>3159496.0720063532</v>
      </c>
      <c r="P156" s="29">
        <v>4072784.2778067081</v>
      </c>
      <c r="Q156" s="29">
        <v>767097.18110330682</v>
      </c>
      <c r="R156" s="29">
        <v>4803092.5336334556</v>
      </c>
      <c r="S156" s="29">
        <v>7693963.1134952605</v>
      </c>
      <c r="T156" s="29">
        <v>2344544.6877564313</v>
      </c>
      <c r="U156" s="29">
        <v>16128749.288480213</v>
      </c>
      <c r="V156" s="29">
        <v>470907.19937887904</v>
      </c>
      <c r="W156" s="29">
        <v>588624.42724578432</v>
      </c>
      <c r="X156" s="29">
        <v>12493963.236260897</v>
      </c>
      <c r="Y156" s="29">
        <v>1131700.6208613133</v>
      </c>
      <c r="Z156" s="29">
        <v>18348916.032966498</v>
      </c>
      <c r="AA156" s="29">
        <v>2969530.8073094175</v>
      </c>
      <c r="AB156" s="29">
        <v>8271612.99144198</v>
      </c>
      <c r="AC156" s="29">
        <v>29375172.971745275</v>
      </c>
      <c r="AD156" s="29">
        <v>7823741.4077705946</v>
      </c>
      <c r="AE156" s="29">
        <v>81794002.479544982</v>
      </c>
      <c r="AF156" s="29">
        <v>23404066.954200678</v>
      </c>
      <c r="AG156" s="29">
        <v>9425116.3919813037</v>
      </c>
      <c r="AH156" s="29">
        <v>33571694.690318383</v>
      </c>
      <c r="AI156" s="29">
        <v>261019.41229333589</v>
      </c>
      <c r="AJ156" s="29">
        <v>9952968.5337484106</v>
      </c>
      <c r="AK156" s="29">
        <v>822805.56093085743</v>
      </c>
      <c r="AL156" s="29">
        <v>4227923.4555693511</v>
      </c>
      <c r="AM156" s="29">
        <v>6954200.9574852157</v>
      </c>
      <c r="AN156" s="29">
        <v>5058744.6145877447</v>
      </c>
      <c r="AO156" s="29">
        <v>12040617.301581496</v>
      </c>
      <c r="AP156" s="29">
        <v>17304897.617700156</v>
      </c>
      <c r="AQ156" s="29">
        <v>34128164.493752018</v>
      </c>
      <c r="AR156" s="29">
        <v>3557673.3948558215</v>
      </c>
      <c r="AS156" s="29">
        <v>5303660.1174662793</v>
      </c>
      <c r="AT156" s="29">
        <v>3429344.6233234424</v>
      </c>
      <c r="AU156" s="29">
        <v>42022020.004825816</v>
      </c>
      <c r="AV156" s="29">
        <v>56843407.718176521</v>
      </c>
      <c r="AW156" s="29">
        <v>89009872.842661321</v>
      </c>
      <c r="AX156" s="29">
        <v>14895429.438983722</v>
      </c>
      <c r="AY156" s="29">
        <v>9054896.4468464293</v>
      </c>
      <c r="AZ156" s="29">
        <v>16053578.263579547</v>
      </c>
      <c r="BA156" s="29">
        <v>1699148.6785848862</v>
      </c>
      <c r="BB156" s="29">
        <v>2121160.8324534409</v>
      </c>
      <c r="BC156" s="29">
        <v>5130413.0857965443</v>
      </c>
      <c r="BD156" s="29">
        <v>6253495.8177309334</v>
      </c>
      <c r="BE156" s="29">
        <v>1076142.0944220088</v>
      </c>
      <c r="BF156" s="29">
        <v>-1095003.2819546082</v>
      </c>
      <c r="BG156" s="29">
        <v>1966492.2067196383</v>
      </c>
      <c r="BH156" s="29">
        <v>19407028.479262374</v>
      </c>
      <c r="BI156" s="29">
        <v>-462851.48869985575</v>
      </c>
      <c r="BJ156" s="29">
        <v>21150181.724769365</v>
      </c>
      <c r="BK156" s="29">
        <v>1470852.9862904351</v>
      </c>
      <c r="BL156" s="29">
        <v>10113731.957768969</v>
      </c>
      <c r="BM156" s="29">
        <v>3696077.4321023226</v>
      </c>
      <c r="BN156" s="29">
        <v>12245277.159325048</v>
      </c>
      <c r="BO156" s="29">
        <v>1801454.839404505</v>
      </c>
      <c r="BP156" s="29">
        <v>909646.34813862108</v>
      </c>
      <c r="BQ156" s="29">
        <v>999363.71238978487</v>
      </c>
      <c r="BR156" s="29">
        <v>7046455.4267643988</v>
      </c>
      <c r="BS156" s="29">
        <v>842.81679205968976</v>
      </c>
      <c r="BT156" s="66">
        <f>SUM(C156:BS156)</f>
        <v>824014779.73018694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38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80" ht="13.5" thickBot="1" x14ac:dyDescent="0.25">
      <c r="A157" s="6" t="s">
        <v>207</v>
      </c>
      <c r="B157" s="6"/>
      <c r="C157" s="7">
        <f>+SUM(C153:C156)</f>
        <v>80503511.127147645</v>
      </c>
      <c r="D157" s="7">
        <f t="shared" ref="D157:BO157" si="15">+SUM(D153:D156)</f>
        <v>3738672.5042202119</v>
      </c>
      <c r="E157" s="7">
        <f t="shared" si="15"/>
        <v>4972911.9999999981</v>
      </c>
      <c r="F157" s="7">
        <f t="shared" si="15"/>
        <v>16967684.699355707</v>
      </c>
      <c r="G157" s="7">
        <f t="shared" si="15"/>
        <v>161377858.24275327</v>
      </c>
      <c r="H157" s="7">
        <f t="shared" si="15"/>
        <v>10402346.045190126</v>
      </c>
      <c r="I157" s="7">
        <f t="shared" si="15"/>
        <v>12318772.013924349</v>
      </c>
      <c r="J157" s="7">
        <f t="shared" si="15"/>
        <v>8740287.7207085881</v>
      </c>
      <c r="K157" s="7">
        <f t="shared" si="15"/>
        <v>6816245.6640027976</v>
      </c>
      <c r="L157" s="7">
        <f t="shared" si="15"/>
        <v>20403853.24982366</v>
      </c>
      <c r="M157" s="7">
        <f t="shared" si="15"/>
        <v>49205706.235641539</v>
      </c>
      <c r="N157" s="7">
        <f t="shared" si="15"/>
        <v>144036833.87795997</v>
      </c>
      <c r="O157" s="7">
        <f t="shared" si="15"/>
        <v>21624933.533661176</v>
      </c>
      <c r="P157" s="7">
        <f t="shared" si="15"/>
        <v>25509708.316890571</v>
      </c>
      <c r="Q157" s="7">
        <f t="shared" si="15"/>
        <v>9558689.0115269236</v>
      </c>
      <c r="R157" s="7">
        <f t="shared" si="15"/>
        <v>50581845.616179429</v>
      </c>
      <c r="S157" s="7">
        <f t="shared" si="15"/>
        <v>34409968.993733004</v>
      </c>
      <c r="T157" s="7">
        <f t="shared" si="15"/>
        <v>19123857.208427068</v>
      </c>
      <c r="U157" s="7">
        <f t="shared" si="15"/>
        <v>138357032.49669603</v>
      </c>
      <c r="V157" s="7">
        <f t="shared" si="15"/>
        <v>5325564.7552700499</v>
      </c>
      <c r="W157" s="7">
        <f t="shared" si="15"/>
        <v>5927993.9942809017</v>
      </c>
      <c r="X157" s="7">
        <f t="shared" si="15"/>
        <v>41893319.752114147</v>
      </c>
      <c r="Y157" s="7">
        <f t="shared" si="15"/>
        <v>17947913.928270228</v>
      </c>
      <c r="Z157" s="7">
        <f t="shared" si="15"/>
        <v>56720718.110134989</v>
      </c>
      <c r="AA157" s="7">
        <f t="shared" si="15"/>
        <v>5676982.9999999972</v>
      </c>
      <c r="AB157" s="7">
        <f t="shared" si="15"/>
        <v>38798509.320074961</v>
      </c>
      <c r="AC157" s="7">
        <f t="shared" si="15"/>
        <v>297028568.80259621</v>
      </c>
      <c r="AD157" s="7">
        <f t="shared" si="15"/>
        <v>48369582.161201037</v>
      </c>
      <c r="AE157" s="7">
        <f t="shared" si="15"/>
        <v>340774543.67883992</v>
      </c>
      <c r="AF157" s="7">
        <f t="shared" si="15"/>
        <v>115342474.99999997</v>
      </c>
      <c r="AG157" s="7">
        <f t="shared" si="15"/>
        <v>80766617.99999997</v>
      </c>
      <c r="AH157" s="7">
        <f t="shared" si="15"/>
        <v>238036914.98253325</v>
      </c>
      <c r="AI157" s="7">
        <f t="shared" si="15"/>
        <v>10790125.000000002</v>
      </c>
      <c r="AJ157" s="7">
        <f t="shared" si="15"/>
        <v>57505087.00000003</v>
      </c>
      <c r="AK157" s="7">
        <f t="shared" si="15"/>
        <v>16468790.000000013</v>
      </c>
      <c r="AL157" s="7">
        <f t="shared" si="15"/>
        <v>55318298.999999993</v>
      </c>
      <c r="AM157" s="7">
        <f t="shared" si="15"/>
        <v>28980057.89702794</v>
      </c>
      <c r="AN157" s="7">
        <f t="shared" si="15"/>
        <v>25707463.014904611</v>
      </c>
      <c r="AO157" s="7">
        <f t="shared" si="15"/>
        <v>47213632.999999985</v>
      </c>
      <c r="AP157" s="7">
        <f t="shared" si="15"/>
        <v>100522221.99999997</v>
      </c>
      <c r="AQ157" s="7">
        <f t="shared" si="15"/>
        <v>127527335.63436623</v>
      </c>
      <c r="AR157" s="7">
        <f t="shared" si="15"/>
        <v>35201185.999999993</v>
      </c>
      <c r="AS157" s="7">
        <f t="shared" si="15"/>
        <v>23876183.908701684</v>
      </c>
      <c r="AT157" s="7">
        <f t="shared" si="15"/>
        <v>19863504</v>
      </c>
      <c r="AU157" s="7">
        <f t="shared" si="15"/>
        <v>74448554.624183193</v>
      </c>
      <c r="AV157" s="7">
        <f t="shared" si="15"/>
        <v>97883869</v>
      </c>
      <c r="AW157" s="7">
        <f t="shared" si="15"/>
        <v>132182711</v>
      </c>
      <c r="AX157" s="7">
        <f t="shared" si="15"/>
        <v>81578116.016507536</v>
      </c>
      <c r="AY157" s="7">
        <f t="shared" si="15"/>
        <v>67380105.650540188</v>
      </c>
      <c r="AZ157" s="7">
        <f t="shared" si="15"/>
        <v>45146160.000000007</v>
      </c>
      <c r="BA157" s="7">
        <f t="shared" si="15"/>
        <v>3043427.2255168147</v>
      </c>
      <c r="BB157" s="7">
        <f t="shared" si="15"/>
        <v>18030556.758796968</v>
      </c>
      <c r="BC157" s="7">
        <f t="shared" si="15"/>
        <v>23854879.256786898</v>
      </c>
      <c r="BD157" s="7">
        <f t="shared" si="15"/>
        <v>32960703.337532327</v>
      </c>
      <c r="BE157" s="7">
        <f t="shared" si="15"/>
        <v>27016477.85314684</v>
      </c>
      <c r="BF157" s="7">
        <f t="shared" si="15"/>
        <v>5556712.9999999991</v>
      </c>
      <c r="BG157" s="7">
        <f t="shared" si="15"/>
        <v>54276571.602657944</v>
      </c>
      <c r="BH157" s="7">
        <f t="shared" si="15"/>
        <v>163119886.10185698</v>
      </c>
      <c r="BI157" s="7">
        <f t="shared" si="15"/>
        <v>4686753.0000000019</v>
      </c>
      <c r="BJ157" s="7">
        <f t="shared" si="15"/>
        <v>155469923.47460592</v>
      </c>
      <c r="BK157" s="7">
        <f t="shared" si="15"/>
        <v>4962169.7402756475</v>
      </c>
      <c r="BL157" s="7">
        <f t="shared" si="15"/>
        <v>159920030.7224099</v>
      </c>
      <c r="BM157" s="7">
        <f t="shared" si="15"/>
        <v>143683874.00119814</v>
      </c>
      <c r="BN157" s="7">
        <f t="shared" si="15"/>
        <v>31627184.011700191</v>
      </c>
      <c r="BO157" s="7">
        <f t="shared" si="15"/>
        <v>15229979</v>
      </c>
      <c r="BP157" s="7">
        <f t="shared" ref="BP157:BS157" si="16">+SUM(BP153:BP156)</f>
        <v>29082211.98824238</v>
      </c>
      <c r="BQ157" s="7">
        <f t="shared" si="16"/>
        <v>5142985</v>
      </c>
      <c r="BR157" s="7">
        <f t="shared" si="16"/>
        <v>14063066.205248386</v>
      </c>
      <c r="BS157" s="7">
        <f t="shared" si="16"/>
        <v>4850409</v>
      </c>
      <c r="BT157" s="7">
        <f>SUM(C157:BS157)</f>
        <v>4055431628.0693655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1"/>
      <c r="CH161" s="21"/>
      <c r="CI161" s="21"/>
      <c r="CJ161" s="21"/>
      <c r="CK161" s="21"/>
      <c r="CL161" s="21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1"/>
      <c r="CH162" s="21"/>
      <c r="CI162" s="21"/>
      <c r="CJ162" s="21"/>
      <c r="CK162" s="21"/>
      <c r="CL162" s="21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1"/>
      <c r="CH163" s="21"/>
      <c r="CI163" s="21"/>
      <c r="CJ163" s="21"/>
      <c r="CK163" s="21"/>
      <c r="CL163" s="21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1"/>
      <c r="CH164" s="21"/>
      <c r="CI164" s="21"/>
      <c r="CJ164" s="21"/>
      <c r="CK164" s="21"/>
      <c r="CL164" s="21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</row>
    <row r="165" spans="1:177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</row>
    <row r="166" spans="1:177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</row>
    <row r="167" spans="1:177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</row>
    <row r="168" spans="1:177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</row>
    <row r="169" spans="1:177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</row>
    <row r="170" spans="1:177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</row>
    <row r="171" spans="1:177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</row>
    <row r="172" spans="1:177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</row>
    <row r="173" spans="1:177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</row>
    <row r="174" spans="1:177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</row>
    <row r="175" spans="1:177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</row>
    <row r="176" spans="1:177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</row>
    <row r="177" spans="1:177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</row>
    <row r="178" spans="1:177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</row>
    <row r="179" spans="1:177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</row>
    <row r="180" spans="1:177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</row>
    <row r="181" spans="1:177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</row>
    <row r="182" spans="1:177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</row>
    <row r="183" spans="1:177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</row>
    <row r="184" spans="1:177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</row>
    <row r="185" spans="1:177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</row>
    <row r="186" spans="1:177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</row>
    <row r="187" spans="1:177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</row>
    <row r="188" spans="1:177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</row>
    <row r="189" spans="1:177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</row>
    <row r="190" spans="1:177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</row>
    <row r="191" spans="1:177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</row>
    <row r="192" spans="1:177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</row>
    <row r="193" spans="1:177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</row>
    <row r="194" spans="1:177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</row>
    <row r="195" spans="1:177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</row>
    <row r="196" spans="1:177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</row>
    <row r="197" spans="1:177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</row>
    <row r="198" spans="1:177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</row>
    <row r="199" spans="1:177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</row>
    <row r="200" spans="1:177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</row>
    <row r="201" spans="1:177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</row>
    <row r="202" spans="1:177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</row>
    <row r="203" spans="1:177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</row>
    <row r="204" spans="1:177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</row>
    <row r="205" spans="1:177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</row>
    <row r="206" spans="1:177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</row>
    <row r="207" spans="1:177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</row>
    <row r="208" spans="1:177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</row>
    <row r="209" spans="1:177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</row>
    <row r="210" spans="1:177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</row>
    <row r="211" spans="1:177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</row>
    <row r="212" spans="1:177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</row>
    <row r="213" spans="1:177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</row>
    <row r="214" spans="1:177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</row>
    <row r="215" spans="1:177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</row>
    <row r="216" spans="1:177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</row>
    <row r="217" spans="1:177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</row>
    <row r="218" spans="1:177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</row>
    <row r="219" spans="1:177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</row>
    <row r="220" spans="1:177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</row>
    <row r="221" spans="1:177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</row>
    <row r="222" spans="1:177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</row>
    <row r="223" spans="1:177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</row>
    <row r="224" spans="1:177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</row>
    <row r="225" spans="1:177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</row>
    <row r="226" spans="1:177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</row>
    <row r="227" spans="1:177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</row>
    <row r="228" spans="1:177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</row>
    <row r="229" spans="1:177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</row>
    <row r="230" spans="1:177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</row>
    <row r="231" spans="1:177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</row>
    <row r="232" spans="1:177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</row>
    <row r="233" spans="1:177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</row>
    <row r="234" spans="1:177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</row>
    <row r="235" spans="1:177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</row>
    <row r="236" spans="1:177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</row>
    <row r="237" spans="1:177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</row>
    <row r="238" spans="1:177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</row>
    <row r="239" spans="1:177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</row>
    <row r="240" spans="1:177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</row>
    <row r="241" spans="1:177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</row>
    <row r="242" spans="1:177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</row>
    <row r="243" spans="1:177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</row>
    <row r="244" spans="1:177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</row>
    <row r="245" spans="1:177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</row>
    <row r="246" spans="1:177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</row>
    <row r="247" spans="1:177" x14ac:dyDescent="0.2">
      <c r="A247" s="1"/>
    </row>
    <row r="248" spans="1:177" x14ac:dyDescent="0.2">
      <c r="A248" s="1"/>
    </row>
    <row r="249" spans="1:177" x14ac:dyDescent="0.2">
      <c r="A249" s="1"/>
    </row>
    <row r="250" spans="1:177" x14ac:dyDescent="0.2">
      <c r="A250" s="1"/>
    </row>
    <row r="251" spans="1:177" x14ac:dyDescent="0.2">
      <c r="A251" s="1"/>
    </row>
    <row r="252" spans="1:177" x14ac:dyDescent="0.2">
      <c r="A252" s="1"/>
    </row>
    <row r="253" spans="1:177" x14ac:dyDescent="0.2">
      <c r="A253" s="1"/>
    </row>
    <row r="254" spans="1:177" x14ac:dyDescent="0.2">
      <c r="A254" s="1"/>
    </row>
    <row r="255" spans="1:177" x14ac:dyDescent="0.2">
      <c r="A255" s="1"/>
    </row>
    <row r="256" spans="1:177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77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278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2020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123</v>
      </c>
      <c r="B4" s="79"/>
    </row>
    <row r="5" spans="1:125" x14ac:dyDescent="0.2">
      <c r="A5" s="1" t="s">
        <v>7</v>
      </c>
      <c r="B5" s="29" t="s">
        <v>124</v>
      </c>
      <c r="C5" s="29">
        <v>2941261.0324041895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39654.000000000007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110609.71311878791</v>
      </c>
      <c r="AF5" s="29">
        <v>862665.02365436801</v>
      </c>
      <c r="AG5" s="29">
        <v>978728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73802.784393514507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6736.0000000000009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106283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73993.512966242488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7009.0000000000009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61370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1454.6946809507342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1586.1342369856973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20119.000000000004</v>
      </c>
      <c r="Y8" s="29">
        <v>0</v>
      </c>
      <c r="Z8" s="29">
        <v>0</v>
      </c>
      <c r="AA8" s="29">
        <v>2079.0000000000005</v>
      </c>
      <c r="AB8" s="29">
        <v>0</v>
      </c>
      <c r="AC8" s="29">
        <v>0</v>
      </c>
      <c r="AD8" s="29">
        <v>0</v>
      </c>
      <c r="AE8" s="29">
        <v>0</v>
      </c>
      <c r="AF8" s="29">
        <v>208476.56193479613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25785639.503984775</v>
      </c>
      <c r="D9" s="29">
        <v>3351013.0774246813</v>
      </c>
      <c r="E9" s="29">
        <v>943065.15553422493</v>
      </c>
      <c r="F9" s="29">
        <v>81266.073079109308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1.4585178519079127</v>
      </c>
      <c r="O9" s="29">
        <v>0</v>
      </c>
      <c r="P9" s="29">
        <v>0</v>
      </c>
      <c r="Q9" s="29">
        <v>466.73449182502389</v>
      </c>
      <c r="R9" s="29">
        <v>35.180570305073644</v>
      </c>
      <c r="S9" s="29">
        <v>17819.100642943162</v>
      </c>
      <c r="T9" s="29">
        <v>4216.9949602760016</v>
      </c>
      <c r="U9" s="29">
        <v>0</v>
      </c>
      <c r="V9" s="29">
        <v>0</v>
      </c>
      <c r="W9" s="29">
        <v>0</v>
      </c>
      <c r="X9" s="29">
        <v>218942.78745705585</v>
      </c>
      <c r="Y9" s="29">
        <v>0</v>
      </c>
      <c r="Z9" s="29">
        <v>0</v>
      </c>
      <c r="AA9" s="29">
        <v>17960.000000000004</v>
      </c>
      <c r="AB9" s="29">
        <v>0</v>
      </c>
      <c r="AC9" s="29">
        <v>0</v>
      </c>
      <c r="AD9" s="29">
        <v>0</v>
      </c>
      <c r="AE9" s="29">
        <v>2.3214008144993343</v>
      </c>
      <c r="AF9" s="29">
        <v>911473.133549358</v>
      </c>
      <c r="AG9" s="29">
        <v>0</v>
      </c>
      <c r="AH9" s="29">
        <v>0</v>
      </c>
      <c r="AI9" s="29">
        <v>0</v>
      </c>
      <c r="AJ9" s="29">
        <v>9.3043277749479805E-2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3283.4998129301825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1173746.8410725743</v>
      </c>
      <c r="H10" s="29">
        <v>157924.70589086961</v>
      </c>
      <c r="I10" s="29">
        <v>0</v>
      </c>
      <c r="J10" s="29">
        <v>0</v>
      </c>
      <c r="K10" s="29">
        <v>177.16448550180479</v>
      </c>
      <c r="L10" s="29">
        <v>0</v>
      </c>
      <c r="M10" s="29">
        <v>0</v>
      </c>
      <c r="N10" s="29">
        <v>189939.86010239218</v>
      </c>
      <c r="O10" s="29">
        <v>187569.9013015122</v>
      </c>
      <c r="P10" s="29">
        <v>0</v>
      </c>
      <c r="Q10" s="29">
        <v>2.5484641385336584E-2</v>
      </c>
      <c r="R10" s="29">
        <v>6.439190035281773</v>
      </c>
      <c r="S10" s="29">
        <v>5796.275564541892</v>
      </c>
      <c r="T10" s="29">
        <v>2547.2970799779464</v>
      </c>
      <c r="U10" s="29">
        <v>0</v>
      </c>
      <c r="V10" s="29">
        <v>0</v>
      </c>
      <c r="W10" s="29">
        <v>0</v>
      </c>
      <c r="X10" s="29">
        <v>29404.106646232238</v>
      </c>
      <c r="Y10" s="29">
        <v>0</v>
      </c>
      <c r="Z10" s="29">
        <v>0</v>
      </c>
      <c r="AA10" s="29">
        <v>1791.463290856771</v>
      </c>
      <c r="AB10" s="29">
        <v>0</v>
      </c>
      <c r="AC10" s="29">
        <v>0</v>
      </c>
      <c r="AD10" s="29">
        <v>0</v>
      </c>
      <c r="AE10" s="29">
        <v>46696.613782483677</v>
      </c>
      <c r="AF10" s="29">
        <v>15217.367277686282</v>
      </c>
      <c r="AG10" s="29">
        <v>5.6224006475510168E-3</v>
      </c>
      <c r="AH10" s="29">
        <v>0</v>
      </c>
      <c r="AI10" s="29">
        <v>0</v>
      </c>
      <c r="AJ10" s="29">
        <v>1220.3688129736754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2693.0127248321592</v>
      </c>
      <c r="AR10" s="29">
        <v>3710.1932170227624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4.9084814852106632E-6</v>
      </c>
      <c r="H11" s="29">
        <v>83.463217359652376</v>
      </c>
      <c r="I11" s="29">
        <v>0</v>
      </c>
      <c r="J11" s="29">
        <v>0</v>
      </c>
      <c r="K11" s="29">
        <v>126782.02499991414</v>
      </c>
      <c r="L11" s="29">
        <v>0</v>
      </c>
      <c r="M11" s="29">
        <v>32463.331689670948</v>
      </c>
      <c r="N11" s="29">
        <v>296944.76857959526</v>
      </c>
      <c r="O11" s="29">
        <v>9.2012169253140463E-6</v>
      </c>
      <c r="P11" s="29">
        <v>0</v>
      </c>
      <c r="Q11" s="29">
        <v>3429.2230386307865</v>
      </c>
      <c r="R11" s="29">
        <v>20497.977147671842</v>
      </c>
      <c r="S11" s="29">
        <v>151.78307847922471</v>
      </c>
      <c r="T11" s="29">
        <v>0</v>
      </c>
      <c r="U11" s="29">
        <v>0</v>
      </c>
      <c r="V11" s="29">
        <v>0</v>
      </c>
      <c r="W11" s="29">
        <v>0</v>
      </c>
      <c r="X11" s="29">
        <v>24057.854636985765</v>
      </c>
      <c r="Y11" s="29">
        <v>0</v>
      </c>
      <c r="Z11" s="29">
        <v>0</v>
      </c>
      <c r="AA11" s="29">
        <v>1704.0000000000002</v>
      </c>
      <c r="AB11" s="29">
        <v>0</v>
      </c>
      <c r="AC11" s="29">
        <v>0</v>
      </c>
      <c r="AD11" s="29">
        <v>0</v>
      </c>
      <c r="AE11" s="29">
        <v>3741.8882464911767</v>
      </c>
      <c r="AF11" s="29">
        <v>0</v>
      </c>
      <c r="AG11" s="29">
        <v>0</v>
      </c>
      <c r="AH11" s="29">
        <v>0</v>
      </c>
      <c r="AI11" s="29">
        <v>0</v>
      </c>
      <c r="AJ11" s="29">
        <v>405.82855011730885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0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0.4790540182442099</v>
      </c>
      <c r="L12" s="29">
        <v>0</v>
      </c>
      <c r="M12" s="29">
        <v>0</v>
      </c>
      <c r="N12" s="29">
        <v>161.47743879169818</v>
      </c>
      <c r="O12" s="29">
        <v>0</v>
      </c>
      <c r="P12" s="29">
        <v>0</v>
      </c>
      <c r="Q12" s="29">
        <v>34.370125183600663</v>
      </c>
      <c r="R12" s="29">
        <v>442.80380844013757</v>
      </c>
      <c r="S12" s="29">
        <v>24571.299516479725</v>
      </c>
      <c r="T12" s="29">
        <v>0</v>
      </c>
      <c r="U12" s="29">
        <v>0</v>
      </c>
      <c r="V12" s="29">
        <v>0</v>
      </c>
      <c r="W12" s="29">
        <v>0</v>
      </c>
      <c r="X12" s="29">
        <v>23733.106633587035</v>
      </c>
      <c r="Y12" s="29">
        <v>0</v>
      </c>
      <c r="Z12" s="29">
        <v>0</v>
      </c>
      <c r="AA12" s="29">
        <v>1918.0000000000005</v>
      </c>
      <c r="AB12" s="29">
        <v>0</v>
      </c>
      <c r="AC12" s="29">
        <v>0</v>
      </c>
      <c r="AD12" s="29">
        <v>5.4889846559831597</v>
      </c>
      <c r="AE12" s="29">
        <v>12704.528799839465</v>
      </c>
      <c r="AF12" s="29">
        <v>0</v>
      </c>
      <c r="AG12" s="29">
        <v>0</v>
      </c>
      <c r="AH12" s="29">
        <v>0</v>
      </c>
      <c r="AI12" s="29">
        <v>0</v>
      </c>
      <c r="AJ12" s="29">
        <v>4610.2759065096925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165289.9103414315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805.42212086375218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4917.6391662976503</v>
      </c>
      <c r="O13" s="29">
        <v>6.2038819593081133E-4</v>
      </c>
      <c r="P13" s="29">
        <v>60.5680213522988</v>
      </c>
      <c r="Q13" s="29">
        <v>0</v>
      </c>
      <c r="R13" s="29">
        <v>2377.9234405214766</v>
      </c>
      <c r="S13" s="29">
        <v>560.90067388434989</v>
      </c>
      <c r="T13" s="29">
        <v>0</v>
      </c>
      <c r="U13" s="29">
        <v>0</v>
      </c>
      <c r="V13" s="29">
        <v>0</v>
      </c>
      <c r="W13" s="29">
        <v>0</v>
      </c>
      <c r="X13" s="29">
        <v>27219.121623890733</v>
      </c>
      <c r="Y13" s="29">
        <v>0</v>
      </c>
      <c r="Z13" s="29">
        <v>0</v>
      </c>
      <c r="AA13" s="29">
        <v>5159.3419897306585</v>
      </c>
      <c r="AB13" s="29">
        <v>0</v>
      </c>
      <c r="AC13" s="29">
        <v>0</v>
      </c>
      <c r="AD13" s="29">
        <v>0</v>
      </c>
      <c r="AE13" s="29">
        <v>2573.336445919786</v>
      </c>
      <c r="AF13" s="29">
        <v>0</v>
      </c>
      <c r="AG13" s="29">
        <v>0</v>
      </c>
      <c r="AH13" s="29">
        <v>0</v>
      </c>
      <c r="AI13" s="29">
        <v>0</v>
      </c>
      <c r="AJ13" s="29">
        <v>15330.756934038978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278647.83979177615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3850457.0343374494</v>
      </c>
      <c r="Y14" s="29">
        <v>0</v>
      </c>
      <c r="Z14" s="29">
        <v>0</v>
      </c>
      <c r="AA14" s="29">
        <v>405.00000000000011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150695.06099908432</v>
      </c>
      <c r="D15" s="29">
        <v>29084.175798997272</v>
      </c>
      <c r="E15" s="29">
        <v>103.50593116888841</v>
      </c>
      <c r="F15" s="29">
        <v>0</v>
      </c>
      <c r="G15" s="29">
        <v>128.80566205013497</v>
      </c>
      <c r="H15" s="29">
        <v>0</v>
      </c>
      <c r="I15" s="29">
        <v>0</v>
      </c>
      <c r="J15" s="29">
        <v>0</v>
      </c>
      <c r="K15" s="29">
        <v>242688.33521584171</v>
      </c>
      <c r="L15" s="29">
        <v>0</v>
      </c>
      <c r="M15" s="29">
        <v>55.440989455481322</v>
      </c>
      <c r="N15" s="29">
        <v>166.17412713096411</v>
      </c>
      <c r="O15" s="29">
        <v>7.3649389151479525</v>
      </c>
      <c r="P15" s="29">
        <v>590.10684742174021</v>
      </c>
      <c r="Q15" s="29">
        <v>1132.979604516677</v>
      </c>
      <c r="R15" s="29">
        <v>928.08815369473473</v>
      </c>
      <c r="S15" s="29">
        <v>120847.89969811101</v>
      </c>
      <c r="T15" s="29">
        <v>28946.153114149041</v>
      </c>
      <c r="U15" s="29">
        <v>0</v>
      </c>
      <c r="V15" s="29">
        <v>0</v>
      </c>
      <c r="W15" s="29">
        <v>0</v>
      </c>
      <c r="X15" s="29">
        <v>86544.011465841846</v>
      </c>
      <c r="Y15" s="29">
        <v>0</v>
      </c>
      <c r="Z15" s="29">
        <v>0</v>
      </c>
      <c r="AA15" s="29">
        <v>12252.000000000004</v>
      </c>
      <c r="AB15" s="29">
        <v>0</v>
      </c>
      <c r="AC15" s="29">
        <v>0</v>
      </c>
      <c r="AD15" s="29">
        <v>0.22620484589554535</v>
      </c>
      <c r="AE15" s="29">
        <v>3414.9711795502512</v>
      </c>
      <c r="AF15" s="29">
        <v>12602.72595725903</v>
      </c>
      <c r="AG15" s="29">
        <v>0</v>
      </c>
      <c r="AH15" s="29">
        <v>0</v>
      </c>
      <c r="AI15" s="29">
        <v>0</v>
      </c>
      <c r="AJ15" s="29">
        <v>359.86224229712974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673470.74265202973</v>
      </c>
      <c r="AR15" s="29">
        <v>341.15543149798179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6681.020220486118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202.20777146454662</v>
      </c>
      <c r="T16" s="29">
        <v>675333.87214950274</v>
      </c>
      <c r="U16" s="29">
        <v>0</v>
      </c>
      <c r="V16" s="29">
        <v>0</v>
      </c>
      <c r="W16" s="29">
        <v>0</v>
      </c>
      <c r="X16" s="29">
        <v>73499.000000000015</v>
      </c>
      <c r="Y16" s="29">
        <v>0</v>
      </c>
      <c r="Z16" s="29">
        <v>0</v>
      </c>
      <c r="AA16" s="29">
        <v>64235.000000000015</v>
      </c>
      <c r="AB16" s="29">
        <v>0</v>
      </c>
      <c r="AC16" s="29">
        <v>0</v>
      </c>
      <c r="AD16" s="29">
        <v>0</v>
      </c>
      <c r="AE16" s="29">
        <v>0</v>
      </c>
      <c r="AF16" s="29">
        <v>42363.142199813701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1961.8261146260559</v>
      </c>
      <c r="AR16" s="29">
        <v>0</v>
      </c>
      <c r="AS16" s="29">
        <v>0</v>
      </c>
      <c r="AT16" s="29">
        <v>3058.3013850525522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1133.1209100690585</v>
      </c>
      <c r="H17" s="29">
        <v>0</v>
      </c>
      <c r="I17" s="29">
        <v>0</v>
      </c>
      <c r="J17" s="29">
        <v>0</v>
      </c>
      <c r="K17" s="29">
        <v>133830.12686311026</v>
      </c>
      <c r="L17" s="29">
        <v>0</v>
      </c>
      <c r="M17" s="29">
        <v>0</v>
      </c>
      <c r="N17" s="29">
        <v>52478.093758428906</v>
      </c>
      <c r="O17" s="29">
        <v>18230.786503611664</v>
      </c>
      <c r="P17" s="29">
        <v>0.17843833299532239</v>
      </c>
      <c r="Q17" s="29">
        <v>104759.7676568022</v>
      </c>
      <c r="R17" s="29">
        <v>81660.240956151596</v>
      </c>
      <c r="S17" s="29">
        <v>21969.087483718224</v>
      </c>
      <c r="T17" s="29">
        <v>4380.1680727915054</v>
      </c>
      <c r="U17" s="29">
        <v>0</v>
      </c>
      <c r="V17" s="29">
        <v>0</v>
      </c>
      <c r="W17" s="29">
        <v>0</v>
      </c>
      <c r="X17" s="29">
        <v>70451.194040544069</v>
      </c>
      <c r="Y17" s="29">
        <v>0</v>
      </c>
      <c r="Z17" s="29">
        <v>0</v>
      </c>
      <c r="AA17" s="29">
        <v>8267.075458510637</v>
      </c>
      <c r="AB17" s="29">
        <v>0</v>
      </c>
      <c r="AC17" s="29">
        <v>0</v>
      </c>
      <c r="AD17" s="29">
        <v>51.163541722805313</v>
      </c>
      <c r="AE17" s="29">
        <v>5164.4976967980947</v>
      </c>
      <c r="AF17" s="29">
        <v>0</v>
      </c>
      <c r="AG17" s="29">
        <v>0</v>
      </c>
      <c r="AH17" s="29">
        <v>0</v>
      </c>
      <c r="AI17" s="29">
        <v>0</v>
      </c>
      <c r="AJ17" s="29">
        <v>20640.04388471663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795.70279751395753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1243443.7578580591</v>
      </c>
      <c r="L18" s="29">
        <v>0</v>
      </c>
      <c r="M18" s="29">
        <v>0</v>
      </c>
      <c r="N18" s="29">
        <v>25690.494152400955</v>
      </c>
      <c r="O18" s="29">
        <v>0</v>
      </c>
      <c r="P18" s="29">
        <v>0</v>
      </c>
      <c r="Q18" s="29">
        <v>62920.21488269059</v>
      </c>
      <c r="R18" s="29">
        <v>6289.1132581728079</v>
      </c>
      <c r="S18" s="29">
        <v>37.595732254960673</v>
      </c>
      <c r="T18" s="29">
        <v>0</v>
      </c>
      <c r="U18" s="29">
        <v>0</v>
      </c>
      <c r="V18" s="29">
        <v>0</v>
      </c>
      <c r="W18" s="29">
        <v>0</v>
      </c>
      <c r="X18" s="29">
        <v>67472.932157952251</v>
      </c>
      <c r="Y18" s="29">
        <v>0</v>
      </c>
      <c r="Z18" s="29">
        <v>0</v>
      </c>
      <c r="AA18" s="29">
        <v>9797.3098084865615</v>
      </c>
      <c r="AB18" s="29">
        <v>0</v>
      </c>
      <c r="AC18" s="29">
        <v>0</v>
      </c>
      <c r="AD18" s="29">
        <v>0</v>
      </c>
      <c r="AE18" s="29">
        <v>9.263256217185786</v>
      </c>
      <c r="AF18" s="29">
        <v>9583.2850870993989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0.35819434863754052</v>
      </c>
      <c r="AR18" s="29">
        <v>13142.644779815142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14870.281927239803</v>
      </c>
      <c r="L19" s="29">
        <v>0</v>
      </c>
      <c r="M19" s="29">
        <v>0</v>
      </c>
      <c r="N19" s="29">
        <v>6717.0890051926235</v>
      </c>
      <c r="O19" s="29">
        <v>0</v>
      </c>
      <c r="P19" s="29">
        <v>15.267028386627382</v>
      </c>
      <c r="Q19" s="29">
        <v>5.8515724972797765</v>
      </c>
      <c r="R19" s="29">
        <v>1375.2925144132539</v>
      </c>
      <c r="S19" s="29">
        <v>1134.0587520837735</v>
      </c>
      <c r="T19" s="29">
        <v>0</v>
      </c>
      <c r="U19" s="29">
        <v>0</v>
      </c>
      <c r="V19" s="29">
        <v>0</v>
      </c>
      <c r="W19" s="29">
        <v>0</v>
      </c>
      <c r="X19" s="29">
        <v>21470.204485090711</v>
      </c>
      <c r="Y19" s="29">
        <v>0</v>
      </c>
      <c r="Z19" s="29">
        <v>0</v>
      </c>
      <c r="AA19" s="29">
        <v>1208.0000000000002</v>
      </c>
      <c r="AB19" s="29">
        <v>0</v>
      </c>
      <c r="AC19" s="29">
        <v>0</v>
      </c>
      <c r="AD19" s="29">
        <v>97.336031443153203</v>
      </c>
      <c r="AE19" s="29">
        <v>1367.5713238366443</v>
      </c>
      <c r="AF19" s="29">
        <v>0</v>
      </c>
      <c r="AG19" s="29">
        <v>0</v>
      </c>
      <c r="AH19" s="29">
        <v>0</v>
      </c>
      <c r="AI19" s="29">
        <v>0</v>
      </c>
      <c r="AJ19" s="29">
        <v>44.422563724191889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152.1229595022505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5182.1417466499142</v>
      </c>
      <c r="H20" s="29">
        <v>0</v>
      </c>
      <c r="I20" s="29">
        <v>0</v>
      </c>
      <c r="J20" s="29">
        <v>0</v>
      </c>
      <c r="K20" s="29">
        <v>49294.814138058617</v>
      </c>
      <c r="L20" s="29">
        <v>0</v>
      </c>
      <c r="M20" s="29">
        <v>0</v>
      </c>
      <c r="N20" s="29">
        <v>62469.837524784431</v>
      </c>
      <c r="O20" s="29">
        <v>522.09160061299065</v>
      </c>
      <c r="P20" s="29">
        <v>651.02839767097396</v>
      </c>
      <c r="Q20" s="29">
        <v>48676.59351077937</v>
      </c>
      <c r="R20" s="29">
        <v>62582.985605213536</v>
      </c>
      <c r="S20" s="29">
        <v>13855.716353688156</v>
      </c>
      <c r="T20" s="29">
        <v>58.715005345330468</v>
      </c>
      <c r="U20" s="29">
        <v>0</v>
      </c>
      <c r="V20" s="29">
        <v>0</v>
      </c>
      <c r="W20" s="29">
        <v>0</v>
      </c>
      <c r="X20" s="29">
        <v>135835.08125639407</v>
      </c>
      <c r="Y20" s="29">
        <v>0</v>
      </c>
      <c r="Z20" s="29">
        <v>0</v>
      </c>
      <c r="AA20" s="29">
        <v>18014.340182201224</v>
      </c>
      <c r="AB20" s="29">
        <v>0</v>
      </c>
      <c r="AC20" s="29">
        <v>0</v>
      </c>
      <c r="AD20" s="29">
        <v>7551.6435092038137</v>
      </c>
      <c r="AE20" s="29">
        <v>6911.5234322420938</v>
      </c>
      <c r="AF20" s="29">
        <v>0</v>
      </c>
      <c r="AG20" s="29">
        <v>0.29798723432020385</v>
      </c>
      <c r="AH20" s="29">
        <v>0</v>
      </c>
      <c r="AI20" s="29">
        <v>0</v>
      </c>
      <c r="AJ20" s="29">
        <v>267.50512916006426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0</v>
      </c>
      <c r="AR20" s="29">
        <v>-20887.462789011988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96.835802029775152</v>
      </c>
      <c r="L21" s="29">
        <v>0</v>
      </c>
      <c r="M21" s="29">
        <v>0</v>
      </c>
      <c r="N21" s="29">
        <v>1510.4584860840939</v>
      </c>
      <c r="O21" s="29">
        <v>239.53364373888709</v>
      </c>
      <c r="P21" s="29">
        <v>0</v>
      </c>
      <c r="Q21" s="29">
        <v>0</v>
      </c>
      <c r="R21" s="29">
        <v>649.33499558976291</v>
      </c>
      <c r="S21" s="29">
        <v>2812.5192762923407</v>
      </c>
      <c r="T21" s="29">
        <v>199005.96571832953</v>
      </c>
      <c r="U21" s="29">
        <v>0</v>
      </c>
      <c r="V21" s="29">
        <v>0</v>
      </c>
      <c r="W21" s="29">
        <v>0</v>
      </c>
      <c r="X21" s="29">
        <v>76891.159187325029</v>
      </c>
      <c r="Y21" s="29">
        <v>0</v>
      </c>
      <c r="Z21" s="29">
        <v>0</v>
      </c>
      <c r="AA21" s="29">
        <v>240537.54286602559</v>
      </c>
      <c r="AB21" s="29">
        <v>0</v>
      </c>
      <c r="AC21" s="29">
        <v>0</v>
      </c>
      <c r="AD21" s="29">
        <v>95205.342138585838</v>
      </c>
      <c r="AE21" s="29">
        <v>831.78309053757823</v>
      </c>
      <c r="AF21" s="29">
        <v>12.304199584828918</v>
      </c>
      <c r="AG21" s="29">
        <v>1184.7972436571306</v>
      </c>
      <c r="AH21" s="29">
        <v>1043.8122828282828</v>
      </c>
      <c r="AI21" s="29">
        <v>0</v>
      </c>
      <c r="AJ21" s="29">
        <v>111.91209430063941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171.43489019999083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0</v>
      </c>
      <c r="D22" s="29">
        <v>0</v>
      </c>
      <c r="E22" s="29">
        <v>0</v>
      </c>
      <c r="F22" s="29">
        <v>0</v>
      </c>
      <c r="G22" s="29">
        <v>656.73266176646882</v>
      </c>
      <c r="H22" s="29">
        <v>0</v>
      </c>
      <c r="I22" s="29">
        <v>0</v>
      </c>
      <c r="J22" s="29">
        <v>0</v>
      </c>
      <c r="K22" s="29">
        <v>6508.8389097810687</v>
      </c>
      <c r="L22" s="29">
        <v>0</v>
      </c>
      <c r="M22" s="29">
        <v>0</v>
      </c>
      <c r="N22" s="29">
        <v>127520.39702041548</v>
      </c>
      <c r="O22" s="29">
        <v>0</v>
      </c>
      <c r="P22" s="29">
        <v>143624.09667868371</v>
      </c>
      <c r="Q22" s="29">
        <v>0</v>
      </c>
      <c r="R22" s="29">
        <v>20588.464293208664</v>
      </c>
      <c r="S22" s="29">
        <v>268.09487886526802</v>
      </c>
      <c r="T22" s="29">
        <v>22.629914380992702</v>
      </c>
      <c r="U22" s="29">
        <v>0</v>
      </c>
      <c r="V22" s="29">
        <v>0</v>
      </c>
      <c r="W22" s="29">
        <v>0</v>
      </c>
      <c r="X22" s="29">
        <v>59570.306364318261</v>
      </c>
      <c r="Y22" s="29">
        <v>0</v>
      </c>
      <c r="Z22" s="29">
        <v>0</v>
      </c>
      <c r="AA22" s="29">
        <v>5172.5707291492963</v>
      </c>
      <c r="AB22" s="29">
        <v>0</v>
      </c>
      <c r="AC22" s="29">
        <v>0</v>
      </c>
      <c r="AD22" s="29">
        <v>49.100612054050075</v>
      </c>
      <c r="AE22" s="29">
        <v>6126.1277172279042</v>
      </c>
      <c r="AF22" s="29">
        <v>0</v>
      </c>
      <c r="AG22" s="29">
        <v>0.51538672602550994</v>
      </c>
      <c r="AH22" s="29">
        <v>0</v>
      </c>
      <c r="AI22" s="29">
        <v>0</v>
      </c>
      <c r="AJ22" s="29">
        <v>0.53352997240495803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76.737568897045676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0</v>
      </c>
      <c r="E23" s="29">
        <v>0</v>
      </c>
      <c r="F23" s="29">
        <v>0</v>
      </c>
      <c r="G23" s="29">
        <v>3.6227007699094739E-2</v>
      </c>
      <c r="H23" s="29">
        <v>0</v>
      </c>
      <c r="I23" s="29">
        <v>0</v>
      </c>
      <c r="J23" s="29">
        <v>0</v>
      </c>
      <c r="K23" s="29">
        <v>78213.974913878978</v>
      </c>
      <c r="L23" s="29">
        <v>0</v>
      </c>
      <c r="M23" s="29">
        <v>0</v>
      </c>
      <c r="N23" s="29">
        <v>22621.982749955965</v>
      </c>
      <c r="O23" s="29">
        <v>80.153543685902335</v>
      </c>
      <c r="P23" s="29">
        <v>47118.937139566558</v>
      </c>
      <c r="Q23" s="29">
        <v>316.66955889328722</v>
      </c>
      <c r="R23" s="29">
        <v>87042.666421209491</v>
      </c>
      <c r="S23" s="29">
        <v>3795.8879312275208</v>
      </c>
      <c r="T23" s="29">
        <v>220.19290224963129</v>
      </c>
      <c r="U23" s="29">
        <v>0</v>
      </c>
      <c r="V23" s="29">
        <v>0</v>
      </c>
      <c r="W23" s="29">
        <v>0</v>
      </c>
      <c r="X23" s="29">
        <v>266740.6423106509</v>
      </c>
      <c r="Y23" s="29">
        <v>0</v>
      </c>
      <c r="Z23" s="29">
        <v>0</v>
      </c>
      <c r="AA23" s="29">
        <v>48198.301574712343</v>
      </c>
      <c r="AB23" s="29">
        <v>0</v>
      </c>
      <c r="AC23" s="29">
        <v>0</v>
      </c>
      <c r="AD23" s="29">
        <v>11298.927632929559</v>
      </c>
      <c r="AE23" s="29">
        <v>7360.1640558863573</v>
      </c>
      <c r="AF23" s="29">
        <v>0</v>
      </c>
      <c r="AG23" s="29">
        <v>0.37107844273836715</v>
      </c>
      <c r="AH23" s="29">
        <v>0</v>
      </c>
      <c r="AI23" s="29">
        <v>0</v>
      </c>
      <c r="AJ23" s="29">
        <v>87.749472862750935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8527.3268839757548</v>
      </c>
      <c r="AR23" s="29">
        <v>178.60360132915963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0.6126238214094275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10437.890581219732</v>
      </c>
      <c r="O24" s="29">
        <v>0.45170926760084834</v>
      </c>
      <c r="P24" s="29">
        <v>0</v>
      </c>
      <c r="Q24" s="29">
        <v>0</v>
      </c>
      <c r="R24" s="29">
        <v>0</v>
      </c>
      <c r="S24" s="29">
        <v>0.12282713094085464</v>
      </c>
      <c r="T24" s="29">
        <v>0</v>
      </c>
      <c r="U24" s="29">
        <v>0</v>
      </c>
      <c r="V24" s="29">
        <v>0</v>
      </c>
      <c r="W24" s="29">
        <v>2142.0186061086074</v>
      </c>
      <c r="X24" s="29">
        <v>40390.406333839535</v>
      </c>
      <c r="Y24" s="29">
        <v>0</v>
      </c>
      <c r="Z24" s="29">
        <v>0</v>
      </c>
      <c r="AA24" s="29">
        <v>517.00000000000011</v>
      </c>
      <c r="AB24" s="29">
        <v>0</v>
      </c>
      <c r="AC24" s="29">
        <v>0</v>
      </c>
      <c r="AD24" s="29">
        <v>171950.6083288129</v>
      </c>
      <c r="AE24" s="29">
        <v>0</v>
      </c>
      <c r="AF24" s="29">
        <v>0</v>
      </c>
      <c r="AG24" s="29">
        <v>0</v>
      </c>
      <c r="AH24" s="29">
        <v>1.536888888888889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728.87642315613425</v>
      </c>
      <c r="H25" s="29">
        <v>0</v>
      </c>
      <c r="I25" s="29">
        <v>0</v>
      </c>
      <c r="J25" s="29">
        <v>0</v>
      </c>
      <c r="K25" s="29">
        <v>137.07218389377226</v>
      </c>
      <c r="L25" s="29">
        <v>0</v>
      </c>
      <c r="M25" s="29">
        <v>0</v>
      </c>
      <c r="N25" s="29">
        <v>186.98033780668419</v>
      </c>
      <c r="O25" s="29">
        <v>7.1964825114188074E-7</v>
      </c>
      <c r="P25" s="29">
        <v>0</v>
      </c>
      <c r="Q25" s="29">
        <v>5.5401394315949095E-4</v>
      </c>
      <c r="R25" s="29">
        <v>5398.2380080571911</v>
      </c>
      <c r="S25" s="29">
        <v>0.10164958693166774</v>
      </c>
      <c r="T25" s="29">
        <v>92487.368566258287</v>
      </c>
      <c r="U25" s="29">
        <v>0</v>
      </c>
      <c r="V25" s="29">
        <v>0</v>
      </c>
      <c r="W25" s="29">
        <v>90666.170076209368</v>
      </c>
      <c r="X25" s="29">
        <v>11474.270475704758</v>
      </c>
      <c r="Y25" s="29">
        <v>0</v>
      </c>
      <c r="Z25" s="29">
        <v>0</v>
      </c>
      <c r="AA25" s="29">
        <v>1646.0000000000005</v>
      </c>
      <c r="AB25" s="29">
        <v>0</v>
      </c>
      <c r="AC25" s="29">
        <v>0</v>
      </c>
      <c r="AD25" s="29">
        <v>538409.17138639127</v>
      </c>
      <c r="AE25" s="29">
        <v>1024.5530284010711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0</v>
      </c>
      <c r="D26" s="29">
        <v>0</v>
      </c>
      <c r="E26" s="29">
        <v>0</v>
      </c>
      <c r="F26" s="29">
        <v>0</v>
      </c>
      <c r="G26" s="29">
        <v>39.713119661870742</v>
      </c>
      <c r="H26" s="29">
        <v>291.56579494982037</v>
      </c>
      <c r="I26" s="29">
        <v>0</v>
      </c>
      <c r="J26" s="29">
        <v>0</v>
      </c>
      <c r="K26" s="29">
        <v>4854.6982117350881</v>
      </c>
      <c r="L26" s="29">
        <v>0</v>
      </c>
      <c r="M26" s="29">
        <v>719.90982547599231</v>
      </c>
      <c r="N26" s="29">
        <v>1992634.2790373475</v>
      </c>
      <c r="O26" s="29">
        <v>344739.99066022102</v>
      </c>
      <c r="P26" s="29">
        <v>52.357751277683136</v>
      </c>
      <c r="Q26" s="29">
        <v>5350.8520187343966</v>
      </c>
      <c r="R26" s="29">
        <v>2565.9052728492461</v>
      </c>
      <c r="S26" s="29">
        <v>22389.760982462682</v>
      </c>
      <c r="T26" s="29">
        <v>188179.75025319969</v>
      </c>
      <c r="U26" s="29">
        <v>171392.72021135697</v>
      </c>
      <c r="V26" s="29">
        <v>0</v>
      </c>
      <c r="W26" s="29">
        <v>0</v>
      </c>
      <c r="X26" s="29">
        <v>128969.51154440014</v>
      </c>
      <c r="Y26" s="29">
        <v>0</v>
      </c>
      <c r="Z26" s="29">
        <v>0</v>
      </c>
      <c r="AA26" s="29">
        <v>18411.81192520832</v>
      </c>
      <c r="AB26" s="29">
        <v>0</v>
      </c>
      <c r="AC26" s="29">
        <v>0</v>
      </c>
      <c r="AD26" s="29">
        <v>8202.3383005727883</v>
      </c>
      <c r="AE26" s="29">
        <v>1013109.8622170051</v>
      </c>
      <c r="AF26" s="29">
        <v>0</v>
      </c>
      <c r="AG26" s="29">
        <v>2946</v>
      </c>
      <c r="AH26" s="29">
        <v>32363.321267140502</v>
      </c>
      <c r="AI26" s="29">
        <v>0</v>
      </c>
      <c r="AJ26" s="29">
        <v>254.84716010273866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4340.4043200239885</v>
      </c>
      <c r="AR26" s="29">
        <v>33594.392917510646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1.236143510192292</v>
      </c>
      <c r="L27" s="29">
        <v>0</v>
      </c>
      <c r="M27" s="29">
        <v>0</v>
      </c>
      <c r="N27" s="29">
        <v>6.2397832417705477</v>
      </c>
      <c r="O27" s="29">
        <v>0</v>
      </c>
      <c r="P27" s="29">
        <v>0</v>
      </c>
      <c r="Q27" s="29">
        <v>31.145880186794884</v>
      </c>
      <c r="R27" s="29">
        <v>9.2887748632781353</v>
      </c>
      <c r="S27" s="29">
        <v>7.4872997003905803</v>
      </c>
      <c r="T27" s="29">
        <v>0</v>
      </c>
      <c r="U27" s="29">
        <v>0</v>
      </c>
      <c r="V27" s="29">
        <v>0</v>
      </c>
      <c r="W27" s="29">
        <v>0</v>
      </c>
      <c r="X27" s="29">
        <v>45926.981668472901</v>
      </c>
      <c r="Y27" s="29">
        <v>0</v>
      </c>
      <c r="Z27" s="29">
        <v>0</v>
      </c>
      <c r="AA27" s="29">
        <v>3183.0000000000005</v>
      </c>
      <c r="AB27" s="29">
        <v>0</v>
      </c>
      <c r="AC27" s="29">
        <v>0</v>
      </c>
      <c r="AD27" s="29">
        <v>10797.082308391933</v>
      </c>
      <c r="AE27" s="29">
        <v>2077.4421511474584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23157339.356747188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102589.53441787485</v>
      </c>
      <c r="Y28" s="29">
        <v>0</v>
      </c>
      <c r="Z28" s="29">
        <v>0</v>
      </c>
      <c r="AA28" s="29">
        <v>26760.000000000004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3724263.0000000005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345</v>
      </c>
      <c r="Y29" s="29">
        <v>0</v>
      </c>
      <c r="Z29" s="29">
        <v>0</v>
      </c>
      <c r="AA29" s="29">
        <v>1750.0000000000005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14226044.283995438</v>
      </c>
      <c r="M30" s="29">
        <v>2353579.4542514388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30485.425713514349</v>
      </c>
      <c r="Y30" s="29">
        <v>0</v>
      </c>
      <c r="Z30" s="29">
        <v>0</v>
      </c>
      <c r="AA30" s="29">
        <v>12702.000000000002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3643299.5885557346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734824.00000000023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42590.454041271587</v>
      </c>
      <c r="H32" s="29">
        <v>0</v>
      </c>
      <c r="I32" s="29">
        <v>0</v>
      </c>
      <c r="J32" s="29">
        <v>0</v>
      </c>
      <c r="K32" s="29">
        <v>222758.45666477532</v>
      </c>
      <c r="L32" s="29">
        <v>0</v>
      </c>
      <c r="M32" s="29">
        <v>7677.3110440702121</v>
      </c>
      <c r="N32" s="29">
        <v>150095.70034202951</v>
      </c>
      <c r="O32" s="29">
        <v>33253.215420440276</v>
      </c>
      <c r="P32" s="29">
        <v>0</v>
      </c>
      <c r="Q32" s="29">
        <v>107548.14690477673</v>
      </c>
      <c r="R32" s="29">
        <v>275887.84130898921</v>
      </c>
      <c r="S32" s="29">
        <v>575181.58176508558</v>
      </c>
      <c r="T32" s="29">
        <v>14507.318360429494</v>
      </c>
      <c r="U32" s="29">
        <v>0</v>
      </c>
      <c r="V32" s="29">
        <v>0</v>
      </c>
      <c r="W32" s="29">
        <v>9924113.2677958645</v>
      </c>
      <c r="X32" s="29">
        <v>13867193.125887383</v>
      </c>
      <c r="Y32" s="29">
        <v>0</v>
      </c>
      <c r="Z32" s="29">
        <v>0</v>
      </c>
      <c r="AA32" s="29">
        <v>64492.077281309481</v>
      </c>
      <c r="AB32" s="29">
        <v>0</v>
      </c>
      <c r="AC32" s="29">
        <v>0</v>
      </c>
      <c r="AD32" s="29">
        <v>598669.04953932122</v>
      </c>
      <c r="AE32" s="29">
        <v>576427.67366106831</v>
      </c>
      <c r="AF32" s="29">
        <v>20258.326381164115</v>
      </c>
      <c r="AG32" s="29">
        <v>0</v>
      </c>
      <c r="AH32" s="29">
        <v>76344.678810122525</v>
      </c>
      <c r="AI32" s="29">
        <v>0</v>
      </c>
      <c r="AJ32" s="29">
        <v>118691.77644975793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38784.504741336816</v>
      </c>
      <c r="AR32" s="29">
        <v>46568.068260624626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11613490</v>
      </c>
      <c r="D33" s="29">
        <v>2312816</v>
      </c>
      <c r="E33" s="29">
        <v>2517517</v>
      </c>
      <c r="F33" s="29">
        <v>2794872</v>
      </c>
      <c r="G33" s="29">
        <v>5344064</v>
      </c>
      <c r="H33" s="29">
        <v>615050</v>
      </c>
      <c r="I33" s="29">
        <v>0</v>
      </c>
      <c r="J33" s="29">
        <v>0</v>
      </c>
      <c r="K33" s="29">
        <v>1556591.9999999998</v>
      </c>
      <c r="L33" s="29">
        <v>0</v>
      </c>
      <c r="M33" s="29">
        <v>1652816.0000000005</v>
      </c>
      <c r="N33" s="29">
        <v>2514065</v>
      </c>
      <c r="O33" s="29">
        <v>492649</v>
      </c>
      <c r="P33" s="29">
        <v>1187175</v>
      </c>
      <c r="Q33" s="29">
        <v>935637</v>
      </c>
      <c r="R33" s="29">
        <v>1099657</v>
      </c>
      <c r="S33" s="29">
        <v>992470</v>
      </c>
      <c r="T33" s="29">
        <v>2914085</v>
      </c>
      <c r="U33" s="29">
        <v>0</v>
      </c>
      <c r="V33" s="29">
        <v>0</v>
      </c>
      <c r="W33" s="29">
        <v>591551</v>
      </c>
      <c r="X33" s="29">
        <v>3688931.8534645792</v>
      </c>
      <c r="Y33" s="29">
        <v>0</v>
      </c>
      <c r="Z33" s="29">
        <v>0</v>
      </c>
      <c r="AA33" s="29">
        <v>4090372.0000000005</v>
      </c>
      <c r="AB33" s="29">
        <v>762504</v>
      </c>
      <c r="AC33" s="29">
        <v>0</v>
      </c>
      <c r="AD33" s="29">
        <v>675586.84648008319</v>
      </c>
      <c r="AE33" s="29">
        <v>1388587</v>
      </c>
      <c r="AF33" s="29">
        <v>1596698</v>
      </c>
      <c r="AG33" s="29">
        <v>1393</v>
      </c>
      <c r="AH33" s="29">
        <v>411092</v>
      </c>
      <c r="AI33" s="29">
        <v>0</v>
      </c>
      <c r="AJ33" s="29">
        <v>340537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3352338.9999999995</v>
      </c>
      <c r="AR33" s="29">
        <v>1197829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24136565</v>
      </c>
      <c r="D34" s="29">
        <v>3526053</v>
      </c>
      <c r="E34" s="29">
        <v>4317319</v>
      </c>
      <c r="F34" s="29">
        <v>2249313</v>
      </c>
      <c r="G34" s="29">
        <v>12744297.545958728</v>
      </c>
      <c r="H34" s="29">
        <v>3051326</v>
      </c>
      <c r="I34" s="29">
        <v>0</v>
      </c>
      <c r="J34" s="29">
        <v>0</v>
      </c>
      <c r="K34" s="29">
        <v>806873.54333522485</v>
      </c>
      <c r="L34" s="29">
        <v>0</v>
      </c>
      <c r="M34" s="29">
        <v>67148.6889559298</v>
      </c>
      <c r="N34" s="29">
        <v>7959924.2996579707</v>
      </c>
      <c r="O34" s="29">
        <v>2969392.7845795592</v>
      </c>
      <c r="P34" s="29">
        <v>2099438</v>
      </c>
      <c r="Q34" s="29">
        <v>1977456.8530952232</v>
      </c>
      <c r="R34" s="29">
        <v>2584229.1586910104</v>
      </c>
      <c r="S34" s="29">
        <v>1344704.4182349145</v>
      </c>
      <c r="T34" s="29">
        <v>4240701.6816395707</v>
      </c>
      <c r="U34" s="29">
        <v>0</v>
      </c>
      <c r="V34" s="29">
        <v>0</v>
      </c>
      <c r="W34" s="29">
        <v>664343.73220413656</v>
      </c>
      <c r="X34" s="29">
        <v>1568543.7614015969</v>
      </c>
      <c r="Y34" s="29">
        <v>0</v>
      </c>
      <c r="Z34" s="29">
        <v>0</v>
      </c>
      <c r="AA34" s="29">
        <v>3026357.9227186907</v>
      </c>
      <c r="AB34" s="29">
        <v>557227</v>
      </c>
      <c r="AC34" s="29">
        <v>0</v>
      </c>
      <c r="AD34" s="29">
        <v>530289.1039805956</v>
      </c>
      <c r="AE34" s="29">
        <v>3118371.3263389324</v>
      </c>
      <c r="AF34" s="29">
        <v>3788772.6736188354</v>
      </c>
      <c r="AG34" s="29">
        <v>1075</v>
      </c>
      <c r="AH34" s="29">
        <v>957880.32118987746</v>
      </c>
      <c r="AI34" s="29">
        <v>0</v>
      </c>
      <c r="AJ34" s="29">
        <v>1793748.2235502421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2792230.4952586624</v>
      </c>
      <c r="AR34" s="29">
        <v>2181629.931739375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92824</v>
      </c>
      <c r="Y35" s="29">
        <v>10055879.214484405</v>
      </c>
      <c r="Z35" s="29">
        <v>803352.56075664796</v>
      </c>
      <c r="AA35" s="29">
        <v>7317.0000000000018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36926.000000000007</v>
      </c>
      <c r="Y36" s="29">
        <v>1497793.7590308718</v>
      </c>
      <c r="Z36" s="29">
        <v>59578.342558139986</v>
      </c>
      <c r="AA36" s="29">
        <v>14426.000000000004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5845.0000000000009</v>
      </c>
      <c r="Y37" s="29">
        <v>226656.51144918008</v>
      </c>
      <c r="Z37" s="29">
        <v>6854.8779351971971</v>
      </c>
      <c r="AA37" s="29">
        <v>2409.0000000000005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3843296</v>
      </c>
      <c r="Y38" s="29">
        <v>1701.4077097443553</v>
      </c>
      <c r="Z38" s="29">
        <v>41467.596590948</v>
      </c>
      <c r="AA38" s="29">
        <v>20455.000000000004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10069.545372989187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29930.000000000007</v>
      </c>
      <c r="Y39" s="29">
        <v>0</v>
      </c>
      <c r="Z39" s="29">
        <v>575067.95257872925</v>
      </c>
      <c r="AA39" s="29">
        <v>5901.0000000000009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74900.000000000029</v>
      </c>
      <c r="Y40" s="29">
        <v>0</v>
      </c>
      <c r="Z40" s="29">
        <v>0</v>
      </c>
      <c r="AA40" s="29">
        <v>9383.0000000000018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32391126.000000004</v>
      </c>
      <c r="AN40" s="29">
        <v>4301052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48030.000000000007</v>
      </c>
      <c r="Y41" s="29">
        <v>0</v>
      </c>
      <c r="Z41" s="29">
        <v>0</v>
      </c>
      <c r="AA41" s="29">
        <v>73474.000000000015</v>
      </c>
      <c r="AB41" s="29">
        <v>605253.18630201928</v>
      </c>
      <c r="AC41" s="29">
        <v>10721.558709102279</v>
      </c>
      <c r="AD41" s="29">
        <v>0</v>
      </c>
      <c r="AE41" s="29">
        <v>142220.32059795878</v>
      </c>
      <c r="AF41" s="29">
        <v>0</v>
      </c>
      <c r="AG41" s="29">
        <v>0</v>
      </c>
      <c r="AH41" s="29">
        <v>0</v>
      </c>
      <c r="AI41" s="29">
        <v>0</v>
      </c>
      <c r="AJ41" s="29">
        <v>4569160.8972704103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91683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15898.000000000004</v>
      </c>
      <c r="Y42" s="29">
        <v>0</v>
      </c>
      <c r="Z42" s="29">
        <v>0</v>
      </c>
      <c r="AA42" s="29">
        <v>4259.0000000000009</v>
      </c>
      <c r="AB42" s="29">
        <v>0</v>
      </c>
      <c r="AC42" s="29">
        <v>2326410.8267112747</v>
      </c>
      <c r="AD42" s="29">
        <v>0</v>
      </c>
      <c r="AE42" s="29">
        <v>0</v>
      </c>
      <c r="AF42" s="29">
        <v>0</v>
      </c>
      <c r="AG42" s="29">
        <v>0</v>
      </c>
      <c r="AH42" s="29">
        <v>240265.25081182318</v>
      </c>
      <c r="AI42" s="29">
        <v>726834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122204.00000000003</v>
      </c>
      <c r="Y43" s="29">
        <v>0</v>
      </c>
      <c r="Z43" s="29">
        <v>0</v>
      </c>
      <c r="AA43" s="29">
        <v>62009.000000000022</v>
      </c>
      <c r="AB43" s="29">
        <v>102854.47827088827</v>
      </c>
      <c r="AC43" s="29">
        <v>16188980.02116234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264505.00000000006</v>
      </c>
      <c r="Y44" s="29">
        <v>0</v>
      </c>
      <c r="Z44" s="29">
        <v>0</v>
      </c>
      <c r="AA44" s="29">
        <v>206413.00000000003</v>
      </c>
      <c r="AB44" s="29">
        <v>1121545.5796331605</v>
      </c>
      <c r="AC44" s="29">
        <v>369960.02272701694</v>
      </c>
      <c r="AD44" s="29">
        <v>0</v>
      </c>
      <c r="AE44" s="29">
        <v>62585.137360146189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1257166.8253584877</v>
      </c>
      <c r="Y45" s="29">
        <v>0</v>
      </c>
      <c r="Z45" s="29">
        <v>0</v>
      </c>
      <c r="AA45" s="29">
        <v>64.000000000000014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39195699.756952852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23996649.958321005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1301060.9826680014</v>
      </c>
      <c r="AP47" s="29">
        <v>1791451.7672475367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69135.000000000015</v>
      </c>
      <c r="Y48" s="29">
        <v>0</v>
      </c>
      <c r="Z48" s="29">
        <v>0</v>
      </c>
      <c r="AA48" s="29">
        <v>12864.000000000004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545986.87290660129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1470147.1270933987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67263.000000000015</v>
      </c>
      <c r="Y49" s="29">
        <v>0</v>
      </c>
      <c r="Z49" s="29">
        <v>0</v>
      </c>
      <c r="AA49" s="29">
        <v>5379.0000000000009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97771783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24385.000000000004</v>
      </c>
      <c r="Y50" s="29">
        <v>0</v>
      </c>
      <c r="Z50" s="29">
        <v>0</v>
      </c>
      <c r="AA50" s="29">
        <v>30140.000000000007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132182711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297984.00000000006</v>
      </c>
      <c r="Y52" s="29">
        <v>0</v>
      </c>
      <c r="Z52" s="29">
        <v>0</v>
      </c>
      <c r="AA52" s="29">
        <v>65624.000000000015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146206.54359784067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558099</v>
      </c>
      <c r="Y53" s="29">
        <v>0</v>
      </c>
      <c r="Z53" s="29">
        <v>0</v>
      </c>
      <c r="AA53" s="29">
        <v>35583.000000000007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46311.000000000007</v>
      </c>
      <c r="Y54" s="29">
        <v>0</v>
      </c>
      <c r="Z54" s="29">
        <v>0</v>
      </c>
      <c r="AA54" s="29">
        <v>15959.000000000002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36029.000000000007</v>
      </c>
      <c r="Y56" s="29">
        <v>0</v>
      </c>
      <c r="Z56" s="29">
        <v>0</v>
      </c>
      <c r="AA56" s="29">
        <v>9128.0000000000018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149839.16757149898</v>
      </c>
      <c r="T57" s="29">
        <v>0</v>
      </c>
      <c r="U57" s="29">
        <v>0</v>
      </c>
      <c r="V57" s="29">
        <v>0</v>
      </c>
      <c r="W57" s="29">
        <v>0</v>
      </c>
      <c r="X57" s="29">
        <v>43985</v>
      </c>
      <c r="Y57" s="29">
        <v>0</v>
      </c>
      <c r="Z57" s="29">
        <v>0</v>
      </c>
      <c r="AA57" s="29">
        <v>9277.0000000000018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1794987</v>
      </c>
      <c r="AH57" s="29">
        <v>0</v>
      </c>
      <c r="AI57" s="29">
        <v>86061.535615690009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292965</v>
      </c>
      <c r="T58" s="29">
        <v>0</v>
      </c>
      <c r="U58" s="29">
        <v>0</v>
      </c>
      <c r="V58" s="29">
        <v>0</v>
      </c>
      <c r="W58" s="29">
        <v>0</v>
      </c>
      <c r="X58" s="29">
        <v>2924058.3390069734</v>
      </c>
      <c r="Y58" s="29">
        <v>0</v>
      </c>
      <c r="Z58" s="29">
        <v>0</v>
      </c>
      <c r="AA58" s="29">
        <v>10720.000000000002</v>
      </c>
      <c r="AB58" s="29">
        <v>0</v>
      </c>
      <c r="AC58" s="29">
        <v>185899.60572925332</v>
      </c>
      <c r="AD58" s="29">
        <v>0</v>
      </c>
      <c r="AE58" s="29">
        <v>0</v>
      </c>
      <c r="AF58" s="29">
        <v>0</v>
      </c>
      <c r="AG58" s="29">
        <v>197157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15364</v>
      </c>
      <c r="Y59" s="29">
        <v>0</v>
      </c>
      <c r="Z59" s="29">
        <v>0</v>
      </c>
      <c r="AA59" s="29">
        <v>3683.0000000000014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75818.683860486984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59287.359163036112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8445</v>
      </c>
      <c r="Y60" s="29">
        <v>36299</v>
      </c>
      <c r="Z60" s="29">
        <v>0</v>
      </c>
      <c r="AA60" s="29">
        <v>4217.0000000000009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210293</v>
      </c>
      <c r="AJ60" s="29">
        <v>0</v>
      </c>
      <c r="AK60" s="29">
        <v>3892502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60895.804250089968</v>
      </c>
      <c r="L61" s="29">
        <v>1047760.5070998457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973006.46100760577</v>
      </c>
      <c r="T61" s="29">
        <v>0</v>
      </c>
      <c r="U61" s="29">
        <v>0</v>
      </c>
      <c r="V61" s="29">
        <v>0</v>
      </c>
      <c r="W61" s="29">
        <v>0</v>
      </c>
      <c r="X61" s="29">
        <v>215092.00000000006</v>
      </c>
      <c r="Y61" s="29">
        <v>0</v>
      </c>
      <c r="Z61" s="29">
        <v>0</v>
      </c>
      <c r="AA61" s="29">
        <v>17355.000000000004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38025.904169630165</v>
      </c>
      <c r="AH61" s="29">
        <v>0</v>
      </c>
      <c r="AI61" s="29">
        <v>79289.710170585211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31528.178967079832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120940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489296</v>
      </c>
      <c r="AN62" s="29">
        <v>0</v>
      </c>
      <c r="AO62" s="29">
        <v>9048</v>
      </c>
      <c r="AP62" s="29">
        <v>0</v>
      </c>
      <c r="AQ62" s="29">
        <v>0</v>
      </c>
      <c r="AR62" s="29">
        <v>0</v>
      </c>
      <c r="AS62" s="29">
        <v>0</v>
      </c>
      <c r="AT62" s="29">
        <v>638906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17235.337541440065</v>
      </c>
      <c r="U63" s="29">
        <v>264208.7694394362</v>
      </c>
      <c r="V63" s="29">
        <v>0</v>
      </c>
      <c r="W63" s="29">
        <v>0</v>
      </c>
      <c r="X63" s="29">
        <v>4178</v>
      </c>
      <c r="Y63" s="29">
        <v>0</v>
      </c>
      <c r="Z63" s="29">
        <v>0</v>
      </c>
      <c r="AA63" s="29">
        <v>1129.0000000000002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5743743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1597392</v>
      </c>
      <c r="Y65" s="29">
        <v>0</v>
      </c>
      <c r="Z65" s="29">
        <v>0</v>
      </c>
      <c r="AA65" s="29">
        <v>1671.0000000000005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231965.37375250334</v>
      </c>
      <c r="AH65" s="29">
        <v>0</v>
      </c>
      <c r="AI65" s="29">
        <v>0</v>
      </c>
      <c r="AJ65" s="29">
        <v>0</v>
      </c>
      <c r="AK65" s="29">
        <v>0</v>
      </c>
      <c r="AL65" s="29">
        <v>1302172.2572969522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10607660.644174706</v>
      </c>
      <c r="V66" s="29">
        <v>5099993.8228201633</v>
      </c>
      <c r="W66" s="29">
        <v>0</v>
      </c>
      <c r="X66" s="29">
        <v>58118.000000000015</v>
      </c>
      <c r="Y66" s="29">
        <v>0</v>
      </c>
      <c r="Z66" s="29">
        <v>0</v>
      </c>
      <c r="AA66" s="29">
        <v>2288.0000000000005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2.0000000000000004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81643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17240631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299878.67503254989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9564.0000000000018</v>
      </c>
      <c r="Y68" s="29">
        <v>0</v>
      </c>
      <c r="Z68" s="29">
        <v>0</v>
      </c>
      <c r="AA68" s="29">
        <v>1962.0000000000007</v>
      </c>
      <c r="AB68" s="29">
        <v>0</v>
      </c>
      <c r="AC68" s="29">
        <v>1219918</v>
      </c>
      <c r="AD68" s="29">
        <v>0</v>
      </c>
      <c r="AE68" s="29">
        <v>0</v>
      </c>
      <c r="AF68" s="29">
        <v>0</v>
      </c>
      <c r="AG68" s="29">
        <v>6071763.0000000009</v>
      </c>
      <c r="AH68" s="29">
        <v>0</v>
      </c>
      <c r="AI68" s="29">
        <v>4204250.5583015773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21900.000000000004</v>
      </c>
      <c r="Y69" s="29">
        <v>0</v>
      </c>
      <c r="Z69" s="29">
        <v>0</v>
      </c>
      <c r="AA69" s="29">
        <v>2048.0000000000005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5578628.205284236</v>
      </c>
      <c r="AH69" s="29">
        <v>0</v>
      </c>
      <c r="AI69" s="29">
        <v>212156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8072.0000000000009</v>
      </c>
      <c r="Y70" s="29">
        <v>0</v>
      </c>
      <c r="Z70" s="29">
        <v>0</v>
      </c>
      <c r="AA70" s="29">
        <v>2292.0000000000005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4739172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52643.000000000007</v>
      </c>
      <c r="H71" s="29">
        <v>289748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561919</v>
      </c>
      <c r="O71" s="29">
        <v>0</v>
      </c>
      <c r="P71" s="29">
        <v>371721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875428</v>
      </c>
      <c r="Y71" s="29">
        <v>0</v>
      </c>
      <c r="Z71" s="29">
        <v>0</v>
      </c>
      <c r="AA71" s="29">
        <v>4148.0000000000009</v>
      </c>
      <c r="AB71" s="29">
        <v>0</v>
      </c>
      <c r="AC71" s="29">
        <v>638331.44884280558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323019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229731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25699.000000000004</v>
      </c>
      <c r="Y72" s="29">
        <v>0</v>
      </c>
      <c r="Z72" s="29">
        <v>0</v>
      </c>
      <c r="AA72" s="29">
        <v>3820.0000000000009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169906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6905857</v>
      </c>
      <c r="AR72" s="29">
        <v>0</v>
      </c>
      <c r="AS72" s="29">
        <v>0</v>
      </c>
      <c r="AT72" s="29">
        <v>3030047.2052483861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849572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78" t="s">
        <v>193</v>
      </c>
      <c r="B74" s="7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7</v>
      </c>
      <c r="B75" s="29" t="s">
        <v>124</v>
      </c>
      <c r="C75" s="29">
        <v>3504806.3217965402</v>
      </c>
      <c r="D75" s="29">
        <v>81114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17777</v>
      </c>
      <c r="AE75" s="29">
        <v>110624.2868812121</v>
      </c>
      <c r="AF75" s="29">
        <v>1489315.9763456318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8</v>
      </c>
      <c r="B76" s="29" t="s">
        <v>125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57043.248593940232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</v>
      </c>
      <c r="B77" s="29" t="s">
        <v>126</v>
      </c>
      <c r="C77" s="29">
        <v>587820.19034204725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0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2859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10</v>
      </c>
      <c r="B78" s="29" t="s">
        <v>127</v>
      </c>
      <c r="C78" s="29">
        <v>8094.0204379366614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334.03467771286074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35030.353725908142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1218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11</v>
      </c>
      <c r="B79" s="29" t="s">
        <v>128</v>
      </c>
      <c r="C79" s="29">
        <v>20088720.106896251</v>
      </c>
      <c r="D79" s="29">
        <v>3514846.8546382682</v>
      </c>
      <c r="E79" s="29">
        <v>5265998.5469366591</v>
      </c>
      <c r="F79" s="29">
        <v>698418.92692089069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0.87975100680590979</v>
      </c>
      <c r="O79" s="29">
        <v>0</v>
      </c>
      <c r="P79" s="29">
        <v>0</v>
      </c>
      <c r="Q79" s="29">
        <v>1634.2401397244907</v>
      </c>
      <c r="R79" s="29">
        <v>1470.5001113014614</v>
      </c>
      <c r="S79" s="29">
        <v>11215.793551173512</v>
      </c>
      <c r="T79" s="29">
        <v>124724.86790064599</v>
      </c>
      <c r="U79" s="29">
        <v>0</v>
      </c>
      <c r="V79" s="29">
        <v>0</v>
      </c>
      <c r="W79" s="29">
        <v>0</v>
      </c>
      <c r="X79" s="29">
        <v>8.3906615549020458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367.57333602760593</v>
      </c>
      <c r="AF79" s="29">
        <v>1087375.1018445967</v>
      </c>
      <c r="AG79" s="29">
        <v>0</v>
      </c>
      <c r="AH79" s="29">
        <v>0</v>
      </c>
      <c r="AI79" s="29">
        <v>0</v>
      </c>
      <c r="AJ79" s="29">
        <v>0.12492241090624094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13206.318363757719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12</v>
      </c>
      <c r="B80" s="29" t="s">
        <v>129</v>
      </c>
      <c r="C80" s="29">
        <v>0</v>
      </c>
      <c r="D80" s="29">
        <v>0</v>
      </c>
      <c r="E80" s="29">
        <v>0</v>
      </c>
      <c r="F80" s="29">
        <v>0</v>
      </c>
      <c r="G80" s="29">
        <v>8515338.2578558996</v>
      </c>
      <c r="H80" s="29">
        <v>2957642.0854722937</v>
      </c>
      <c r="I80" s="29">
        <v>0</v>
      </c>
      <c r="J80" s="29">
        <v>0</v>
      </c>
      <c r="K80" s="29">
        <v>8438.5317547331306</v>
      </c>
      <c r="L80" s="29">
        <v>0</v>
      </c>
      <c r="M80" s="29">
        <v>0</v>
      </c>
      <c r="N80" s="29">
        <v>264234.95539176202</v>
      </c>
      <c r="O80" s="29">
        <v>826088.47971716686</v>
      </c>
      <c r="P80" s="29">
        <v>0</v>
      </c>
      <c r="Q80" s="29">
        <v>33836.044444362669</v>
      </c>
      <c r="R80" s="29">
        <v>27.855048939416072</v>
      </c>
      <c r="S80" s="29">
        <v>45699.656084385722</v>
      </c>
      <c r="T80" s="29">
        <v>4489.1611198993469</v>
      </c>
      <c r="U80" s="29">
        <v>0</v>
      </c>
      <c r="V80" s="29">
        <v>0</v>
      </c>
      <c r="W80" s="29">
        <v>0</v>
      </c>
      <c r="X80" s="29">
        <v>0.53756406340745067</v>
      </c>
      <c r="Y80" s="29">
        <v>0</v>
      </c>
      <c r="Z80" s="29">
        <v>0</v>
      </c>
      <c r="AA80" s="29">
        <v>3.9866798792847344</v>
      </c>
      <c r="AB80" s="29">
        <v>0</v>
      </c>
      <c r="AC80" s="29">
        <v>0</v>
      </c>
      <c r="AD80" s="29">
        <v>0</v>
      </c>
      <c r="AE80" s="29">
        <v>121258.64443231754</v>
      </c>
      <c r="AF80" s="29">
        <v>56886.741965107685</v>
      </c>
      <c r="AG80" s="29">
        <v>6.0119271723825428E-8</v>
      </c>
      <c r="AH80" s="29">
        <v>0</v>
      </c>
      <c r="AI80" s="29">
        <v>0</v>
      </c>
      <c r="AJ80" s="29">
        <v>1641.4389343304215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6892.6207304608924</v>
      </c>
      <c r="AR80" s="29">
        <v>294226.74682253384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13</v>
      </c>
      <c r="B81" s="29" t="s">
        <v>130</v>
      </c>
      <c r="C81" s="29">
        <v>0</v>
      </c>
      <c r="D81" s="29">
        <v>0</v>
      </c>
      <c r="E81" s="29">
        <v>0</v>
      </c>
      <c r="F81" s="29">
        <v>0</v>
      </c>
      <c r="G81" s="29">
        <v>216.71668367183474</v>
      </c>
      <c r="H81" s="29">
        <v>208.57060157895324</v>
      </c>
      <c r="I81" s="29">
        <v>0</v>
      </c>
      <c r="J81" s="29">
        <v>0</v>
      </c>
      <c r="K81" s="29">
        <v>310956.05953329569</v>
      </c>
      <c r="L81" s="29">
        <v>0</v>
      </c>
      <c r="M81" s="29">
        <v>895756.6683103292</v>
      </c>
      <c r="N81" s="29">
        <v>360840.97694115585</v>
      </c>
      <c r="O81" s="29">
        <v>406.24727297176202</v>
      </c>
      <c r="P81" s="29">
        <v>0</v>
      </c>
      <c r="Q81" s="29">
        <v>21833.076341739605</v>
      </c>
      <c r="R81" s="29">
        <v>14904.824628829074</v>
      </c>
      <c r="S81" s="29">
        <v>917.03173928273429</v>
      </c>
      <c r="T81" s="29">
        <v>0</v>
      </c>
      <c r="U81" s="29">
        <v>0</v>
      </c>
      <c r="V81" s="29">
        <v>0</v>
      </c>
      <c r="W81" s="29">
        <v>0</v>
      </c>
      <c r="X81" s="29">
        <v>2.7193401144645271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4034.478638285967</v>
      </c>
      <c r="AF81" s="29">
        <v>0</v>
      </c>
      <c r="AG81" s="29">
        <v>0</v>
      </c>
      <c r="AH81" s="29">
        <v>0</v>
      </c>
      <c r="AI81" s="29">
        <v>0</v>
      </c>
      <c r="AJ81" s="29">
        <v>19084.758348614989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2.4019819434217545E-2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14</v>
      </c>
      <c r="B82" s="29" t="s">
        <v>131</v>
      </c>
      <c r="C82" s="29">
        <v>0</v>
      </c>
      <c r="D82" s="29">
        <v>0</v>
      </c>
      <c r="E82" s="29">
        <v>0</v>
      </c>
      <c r="F82" s="29">
        <v>1309</v>
      </c>
      <c r="G82" s="29">
        <v>0</v>
      </c>
      <c r="H82" s="29">
        <v>0</v>
      </c>
      <c r="I82" s="29">
        <v>0</v>
      </c>
      <c r="J82" s="29">
        <v>0</v>
      </c>
      <c r="K82" s="29">
        <v>4530.7695754370352</v>
      </c>
      <c r="L82" s="29">
        <v>0</v>
      </c>
      <c r="M82" s="29">
        <v>0</v>
      </c>
      <c r="N82" s="29">
        <v>293.5362523045539</v>
      </c>
      <c r="O82" s="29">
        <v>0</v>
      </c>
      <c r="P82" s="29">
        <v>0</v>
      </c>
      <c r="Q82" s="29">
        <v>44.175344124571907</v>
      </c>
      <c r="R82" s="29">
        <v>978.02964019719707</v>
      </c>
      <c r="S82" s="29">
        <v>231038.06759790934</v>
      </c>
      <c r="T82" s="29">
        <v>2142</v>
      </c>
      <c r="U82" s="29">
        <v>0</v>
      </c>
      <c r="V82" s="29">
        <v>0</v>
      </c>
      <c r="W82" s="29">
        <v>0</v>
      </c>
      <c r="X82" s="29">
        <v>5.4098299047015264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231.71976528943881</v>
      </c>
      <c r="AE82" s="29">
        <v>37753.018499950922</v>
      </c>
      <c r="AF82" s="29">
        <v>0</v>
      </c>
      <c r="AG82" s="29">
        <v>0</v>
      </c>
      <c r="AH82" s="29">
        <v>0</v>
      </c>
      <c r="AI82" s="29">
        <v>0</v>
      </c>
      <c r="AJ82" s="29">
        <v>16207.341036239695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825907.06580501958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15</v>
      </c>
      <c r="B83" s="29" t="s">
        <v>132</v>
      </c>
      <c r="C83" s="29">
        <v>0</v>
      </c>
      <c r="D83" s="29">
        <v>0</v>
      </c>
      <c r="E83" s="29">
        <v>0</v>
      </c>
      <c r="F83" s="29">
        <v>0</v>
      </c>
      <c r="G83" s="29">
        <v>69798.292421804814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21344.317722362008</v>
      </c>
      <c r="O83" s="29">
        <v>27391.052164783221</v>
      </c>
      <c r="P83" s="29">
        <v>246.62418838552887</v>
      </c>
      <c r="Q83" s="29">
        <v>0</v>
      </c>
      <c r="R83" s="29">
        <v>2161.554337535621</v>
      </c>
      <c r="S83" s="29">
        <v>9866.716808373707</v>
      </c>
      <c r="T83" s="29">
        <v>0</v>
      </c>
      <c r="U83" s="29">
        <v>0</v>
      </c>
      <c r="V83" s="29">
        <v>0</v>
      </c>
      <c r="W83" s="29">
        <v>0</v>
      </c>
      <c r="X83" s="29">
        <v>0.3123298542502575</v>
      </c>
      <c r="Y83" s="29">
        <v>0</v>
      </c>
      <c r="Z83" s="29">
        <v>0</v>
      </c>
      <c r="AA83" s="29">
        <v>19165.778350246954</v>
      </c>
      <c r="AB83" s="29">
        <v>0</v>
      </c>
      <c r="AC83" s="29">
        <v>0</v>
      </c>
      <c r="AD83" s="29">
        <v>0</v>
      </c>
      <c r="AE83" s="29">
        <v>333696.56139923405</v>
      </c>
      <c r="AF83" s="29">
        <v>0</v>
      </c>
      <c r="AG83" s="29">
        <v>21.418016923533315</v>
      </c>
      <c r="AH83" s="29">
        <v>0</v>
      </c>
      <c r="AI83" s="29">
        <v>0</v>
      </c>
      <c r="AJ83" s="29">
        <v>3182.9573522114451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16</v>
      </c>
      <c r="B84" s="29" t="s">
        <v>133</v>
      </c>
      <c r="C84" s="29">
        <v>0</v>
      </c>
      <c r="D84" s="29">
        <v>0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336068.5487321656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1640574.9656625506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17</v>
      </c>
      <c r="B85" s="29" t="s">
        <v>134</v>
      </c>
      <c r="C85" s="29">
        <v>191687.39217554167</v>
      </c>
      <c r="D85" s="29">
        <v>154175.89213805291</v>
      </c>
      <c r="E85" s="29">
        <v>489.79159794773227</v>
      </c>
      <c r="F85" s="29">
        <v>0</v>
      </c>
      <c r="G85" s="29">
        <v>19250.940140676797</v>
      </c>
      <c r="H85" s="29">
        <v>0</v>
      </c>
      <c r="I85" s="29">
        <v>0</v>
      </c>
      <c r="J85" s="29">
        <v>0</v>
      </c>
      <c r="K85" s="29">
        <v>283763.04039190005</v>
      </c>
      <c r="L85" s="29">
        <v>0</v>
      </c>
      <c r="M85" s="29">
        <v>26728.17048660279</v>
      </c>
      <c r="N85" s="29">
        <v>1582.6502016455674</v>
      </c>
      <c r="O85" s="29">
        <v>2848.8544978301152</v>
      </c>
      <c r="P85" s="29">
        <v>30607.01842323739</v>
      </c>
      <c r="Q85" s="29">
        <v>57894.677295836336</v>
      </c>
      <c r="R85" s="29">
        <v>49078.253061376941</v>
      </c>
      <c r="S85" s="29">
        <v>158213.9656016932</v>
      </c>
      <c r="T85" s="29">
        <v>153334.34511253124</v>
      </c>
      <c r="U85" s="29">
        <v>0</v>
      </c>
      <c r="V85" s="29">
        <v>0</v>
      </c>
      <c r="W85" s="29">
        <v>0</v>
      </c>
      <c r="X85" s="29">
        <v>30503.421179219793</v>
      </c>
      <c r="Y85" s="29">
        <v>0</v>
      </c>
      <c r="Z85" s="29">
        <v>0</v>
      </c>
      <c r="AA85" s="29">
        <v>67</v>
      </c>
      <c r="AB85" s="29">
        <v>0</v>
      </c>
      <c r="AC85" s="29">
        <v>0</v>
      </c>
      <c r="AD85" s="29">
        <v>0.14055509903607849</v>
      </c>
      <c r="AE85" s="29">
        <v>66933.668221674423</v>
      </c>
      <c r="AF85" s="29">
        <v>33293.484357354639</v>
      </c>
      <c r="AG85" s="29">
        <v>0</v>
      </c>
      <c r="AH85" s="29">
        <v>0</v>
      </c>
      <c r="AI85" s="29">
        <v>0</v>
      </c>
      <c r="AJ85" s="29">
        <v>42326.691484271207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2010984.3650364128</v>
      </c>
      <c r="AR85" s="29">
        <v>94059.343253651576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18</v>
      </c>
      <c r="B86" s="29" t="s">
        <v>135</v>
      </c>
      <c r="C86" s="29">
        <v>16281.143095953084</v>
      </c>
      <c r="D86" s="29">
        <v>0</v>
      </c>
      <c r="E86" s="29">
        <v>0</v>
      </c>
      <c r="F86" s="29">
        <v>1263387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255.98384053482292</v>
      </c>
      <c r="T86" s="29">
        <v>2965430.594555499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236447.73675954877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4878.1638456049377</v>
      </c>
      <c r="AR86" s="29">
        <v>0</v>
      </c>
      <c r="AS86" s="29">
        <v>0</v>
      </c>
      <c r="AT86" s="29">
        <v>499.92951564678589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19</v>
      </c>
      <c r="B87" s="29" t="s">
        <v>136</v>
      </c>
      <c r="C87" s="29">
        <v>0</v>
      </c>
      <c r="D87" s="29">
        <v>0</v>
      </c>
      <c r="E87" s="29">
        <v>0</v>
      </c>
      <c r="F87" s="29">
        <v>0</v>
      </c>
      <c r="G87" s="29">
        <v>10514.720588952685</v>
      </c>
      <c r="H87" s="29">
        <v>0</v>
      </c>
      <c r="I87" s="29">
        <v>0</v>
      </c>
      <c r="J87" s="29">
        <v>0</v>
      </c>
      <c r="K87" s="29">
        <v>143721.40068551811</v>
      </c>
      <c r="L87" s="29">
        <v>0</v>
      </c>
      <c r="M87" s="29">
        <v>0</v>
      </c>
      <c r="N87" s="29">
        <v>128851.85641003144</v>
      </c>
      <c r="O87" s="29">
        <v>39533.511501436544</v>
      </c>
      <c r="P87" s="29">
        <v>0.96295099021218267</v>
      </c>
      <c r="Q87" s="29">
        <v>202480.8017383345</v>
      </c>
      <c r="R87" s="29">
        <v>176395.73721271756</v>
      </c>
      <c r="S87" s="29">
        <v>64374.110940306971</v>
      </c>
      <c r="T87" s="29">
        <v>12690.863750259867</v>
      </c>
      <c r="U87" s="29">
        <v>0</v>
      </c>
      <c r="V87" s="29">
        <v>0</v>
      </c>
      <c r="W87" s="29">
        <v>0</v>
      </c>
      <c r="X87" s="29">
        <v>57298.531438702448</v>
      </c>
      <c r="Y87" s="29">
        <v>0</v>
      </c>
      <c r="Z87" s="29">
        <v>0</v>
      </c>
      <c r="AA87" s="29">
        <v>122.56366840720655</v>
      </c>
      <c r="AB87" s="29">
        <v>0</v>
      </c>
      <c r="AC87" s="29">
        <v>0</v>
      </c>
      <c r="AD87" s="29">
        <v>66.028948136561723</v>
      </c>
      <c r="AE87" s="29">
        <v>16686.780329277201</v>
      </c>
      <c r="AF87" s="29">
        <v>0</v>
      </c>
      <c r="AG87" s="29">
        <v>26.283857661501081</v>
      </c>
      <c r="AH87" s="29">
        <v>0</v>
      </c>
      <c r="AI87" s="29">
        <v>0</v>
      </c>
      <c r="AJ87" s="29">
        <v>23381.337510148693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30528</v>
      </c>
      <c r="AR87" s="29">
        <v>219340.27512046712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20</v>
      </c>
      <c r="B88" s="29" t="s">
        <v>137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399803.54007756204</v>
      </c>
      <c r="L88" s="29">
        <v>0</v>
      </c>
      <c r="M88" s="29">
        <v>0</v>
      </c>
      <c r="N88" s="29">
        <v>68452.109384786658</v>
      </c>
      <c r="O88" s="29">
        <v>0</v>
      </c>
      <c r="P88" s="29">
        <v>0</v>
      </c>
      <c r="Q88" s="29">
        <v>350092.57723973366</v>
      </c>
      <c r="R88" s="29">
        <v>16997.110196205449</v>
      </c>
      <c r="S88" s="29">
        <v>3739.9391562645142</v>
      </c>
      <c r="T88" s="29">
        <v>0</v>
      </c>
      <c r="U88" s="29">
        <v>0</v>
      </c>
      <c r="V88" s="29">
        <v>0</v>
      </c>
      <c r="W88" s="29">
        <v>0</v>
      </c>
      <c r="X88" s="29">
        <v>4.9617769008201567</v>
      </c>
      <c r="Y88" s="29">
        <v>0</v>
      </c>
      <c r="Z88" s="29">
        <v>0</v>
      </c>
      <c r="AA88" s="29">
        <v>36691.556442444191</v>
      </c>
      <c r="AB88" s="29">
        <v>0</v>
      </c>
      <c r="AC88" s="29">
        <v>0</v>
      </c>
      <c r="AD88" s="29">
        <v>0</v>
      </c>
      <c r="AE88" s="29">
        <v>6501.9201347862745</v>
      </c>
      <c r="AF88" s="29">
        <v>1900.3858738731258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2.0297265121746775</v>
      </c>
      <c r="AR88" s="29">
        <v>12853.355220184858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21</v>
      </c>
      <c r="B89" s="29" t="s">
        <v>138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39713.268154690362</v>
      </c>
      <c r="L89" s="29">
        <v>0</v>
      </c>
      <c r="M89" s="29">
        <v>0</v>
      </c>
      <c r="N89" s="29">
        <v>6901.9946499908028</v>
      </c>
      <c r="O89" s="29">
        <v>0</v>
      </c>
      <c r="P89" s="29">
        <v>63.15572896285785</v>
      </c>
      <c r="Q89" s="29">
        <v>160.45122359274069</v>
      </c>
      <c r="R89" s="29">
        <v>7332.061988177963</v>
      </c>
      <c r="S89" s="29">
        <v>3800.222374254733</v>
      </c>
      <c r="T89" s="29">
        <v>0</v>
      </c>
      <c r="U89" s="29">
        <v>0</v>
      </c>
      <c r="V89" s="29">
        <v>0</v>
      </c>
      <c r="W89" s="29">
        <v>0</v>
      </c>
      <c r="X89" s="29">
        <v>6788.5927600889136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24.246848547775464</v>
      </c>
      <c r="AE89" s="29">
        <v>377.75237881932162</v>
      </c>
      <c r="AF89" s="29">
        <v>0</v>
      </c>
      <c r="AG89" s="29">
        <v>0</v>
      </c>
      <c r="AH89" s="29">
        <v>0</v>
      </c>
      <c r="AI89" s="29">
        <v>0</v>
      </c>
      <c r="AJ89" s="29">
        <v>180.33611396175854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37.894521740848155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22</v>
      </c>
      <c r="B90" s="29" t="s">
        <v>139</v>
      </c>
      <c r="C90" s="29">
        <v>0</v>
      </c>
      <c r="D90" s="29">
        <v>0</v>
      </c>
      <c r="E90" s="29">
        <v>0</v>
      </c>
      <c r="F90" s="29">
        <v>0</v>
      </c>
      <c r="G90" s="29">
        <v>19103.364925858077</v>
      </c>
      <c r="H90" s="29">
        <v>0</v>
      </c>
      <c r="I90" s="29">
        <v>0</v>
      </c>
      <c r="J90" s="29">
        <v>0</v>
      </c>
      <c r="K90" s="29">
        <v>109640.11979939249</v>
      </c>
      <c r="L90" s="29">
        <v>0</v>
      </c>
      <c r="M90" s="29">
        <v>0</v>
      </c>
      <c r="N90" s="29">
        <v>64316.400412806957</v>
      </c>
      <c r="O90" s="29">
        <v>1127.7919310510229</v>
      </c>
      <c r="P90" s="29">
        <v>13571.204345919436</v>
      </c>
      <c r="Q90" s="29">
        <v>390291.51161404682</v>
      </c>
      <c r="R90" s="29">
        <v>170967.26845072169</v>
      </c>
      <c r="S90" s="29">
        <v>96031.871293720076</v>
      </c>
      <c r="T90" s="29">
        <v>59.959610923440628</v>
      </c>
      <c r="U90" s="29">
        <v>0</v>
      </c>
      <c r="V90" s="29">
        <v>0</v>
      </c>
      <c r="W90" s="29">
        <v>0</v>
      </c>
      <c r="X90" s="29">
        <v>12907.088966422483</v>
      </c>
      <c r="Y90" s="29">
        <v>0</v>
      </c>
      <c r="Z90" s="29">
        <v>0</v>
      </c>
      <c r="AA90" s="29">
        <v>33385.144613713441</v>
      </c>
      <c r="AB90" s="29">
        <v>0</v>
      </c>
      <c r="AC90" s="29">
        <v>0</v>
      </c>
      <c r="AD90" s="29">
        <v>10981.502032832326</v>
      </c>
      <c r="AE90" s="29">
        <v>6567.5350991844653</v>
      </c>
      <c r="AF90" s="29">
        <v>0</v>
      </c>
      <c r="AG90" s="29">
        <v>9.4197717944384802</v>
      </c>
      <c r="AH90" s="29">
        <v>0</v>
      </c>
      <c r="AI90" s="29">
        <v>0</v>
      </c>
      <c r="AJ90" s="29">
        <v>7044.3727188836438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586.01123004544979</v>
      </c>
      <c r="AR90" s="29">
        <v>-97224.863193395227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23</v>
      </c>
      <c r="B91" s="29" t="s">
        <v>140</v>
      </c>
      <c r="C91" s="29">
        <v>0</v>
      </c>
      <c r="D91" s="29">
        <v>0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1158.0980694631571</v>
      </c>
      <c r="L91" s="29">
        <v>0</v>
      </c>
      <c r="M91" s="29">
        <v>0</v>
      </c>
      <c r="N91" s="29">
        <v>11544.461794491923</v>
      </c>
      <c r="O91" s="29">
        <v>796.51007037013312</v>
      </c>
      <c r="P91" s="29">
        <v>0</v>
      </c>
      <c r="Q91" s="29">
        <v>0</v>
      </c>
      <c r="R91" s="29">
        <v>105504.53417482624</v>
      </c>
      <c r="S91" s="29">
        <v>4312.9296833611534</v>
      </c>
      <c r="T91" s="29">
        <v>461003.21605785604</v>
      </c>
      <c r="U91" s="29">
        <v>0</v>
      </c>
      <c r="V91" s="29">
        <v>0</v>
      </c>
      <c r="W91" s="29">
        <v>0</v>
      </c>
      <c r="X91" s="29">
        <v>13.853378300836244</v>
      </c>
      <c r="Y91" s="29">
        <v>0</v>
      </c>
      <c r="Z91" s="29">
        <v>0</v>
      </c>
      <c r="AA91" s="29">
        <v>9577453.8200643286</v>
      </c>
      <c r="AB91" s="29">
        <v>0</v>
      </c>
      <c r="AC91" s="29">
        <v>0</v>
      </c>
      <c r="AD91" s="29">
        <v>471352.112615661</v>
      </c>
      <c r="AE91" s="29">
        <v>3018.1172130995787</v>
      </c>
      <c r="AF91" s="29">
        <v>68.675268013602917</v>
      </c>
      <c r="AG91" s="29">
        <v>1811.7897528241197</v>
      </c>
      <c r="AH91" s="29">
        <v>0</v>
      </c>
      <c r="AI91" s="29">
        <v>0</v>
      </c>
      <c r="AJ91" s="29">
        <v>902.89820167047537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64863.164914995279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24</v>
      </c>
      <c r="B92" s="29" t="s">
        <v>141</v>
      </c>
      <c r="C92" s="29">
        <v>0</v>
      </c>
      <c r="D92" s="29">
        <v>0</v>
      </c>
      <c r="E92" s="29">
        <v>0</v>
      </c>
      <c r="F92" s="29">
        <v>0</v>
      </c>
      <c r="G92" s="29">
        <v>535.69335429369517</v>
      </c>
      <c r="H92" s="29">
        <v>0</v>
      </c>
      <c r="I92" s="29">
        <v>0</v>
      </c>
      <c r="J92" s="29">
        <v>0</v>
      </c>
      <c r="K92" s="29">
        <v>60638.100100062118</v>
      </c>
      <c r="L92" s="29">
        <v>0</v>
      </c>
      <c r="M92" s="29">
        <v>0</v>
      </c>
      <c r="N92" s="29">
        <v>817084.40588265751</v>
      </c>
      <c r="O92" s="29">
        <v>0</v>
      </c>
      <c r="P92" s="29">
        <v>4303142.0558528537</v>
      </c>
      <c r="Q92" s="29">
        <v>0</v>
      </c>
      <c r="R92" s="29">
        <v>168966.32475644516</v>
      </c>
      <c r="S92" s="29">
        <v>346.53056171348896</v>
      </c>
      <c r="T92" s="29">
        <v>233.0813764902021</v>
      </c>
      <c r="U92" s="29">
        <v>0</v>
      </c>
      <c r="V92" s="29">
        <v>0</v>
      </c>
      <c r="W92" s="29">
        <v>0</v>
      </c>
      <c r="X92" s="29">
        <v>59897.305834209401</v>
      </c>
      <c r="Y92" s="29">
        <v>0</v>
      </c>
      <c r="Z92" s="29">
        <v>0</v>
      </c>
      <c r="AA92" s="29">
        <v>449.64876456104128</v>
      </c>
      <c r="AB92" s="29">
        <v>0</v>
      </c>
      <c r="AC92" s="29">
        <v>0</v>
      </c>
      <c r="AD92" s="29">
        <v>12.231185989670584</v>
      </c>
      <c r="AE92" s="29">
        <v>7951.8126187372245</v>
      </c>
      <c r="AF92" s="29">
        <v>0</v>
      </c>
      <c r="AG92" s="29">
        <v>61.92510686848879</v>
      </c>
      <c r="AH92" s="29">
        <v>0</v>
      </c>
      <c r="AI92" s="29">
        <v>0</v>
      </c>
      <c r="AJ92" s="29">
        <v>0.1864147640824392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194457.00000000003</v>
      </c>
      <c r="AR92" s="29">
        <v>19.115677754520089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25</v>
      </c>
      <c r="B93" s="29" t="s">
        <v>142</v>
      </c>
      <c r="C93" s="29">
        <v>0</v>
      </c>
      <c r="D93" s="29">
        <v>0</v>
      </c>
      <c r="E93" s="29">
        <v>0</v>
      </c>
      <c r="F93" s="29">
        <v>0</v>
      </c>
      <c r="G93" s="29">
        <v>388.66698598417304</v>
      </c>
      <c r="H93" s="29">
        <v>0</v>
      </c>
      <c r="I93" s="29">
        <v>0</v>
      </c>
      <c r="J93" s="29">
        <v>0</v>
      </c>
      <c r="K93" s="29">
        <v>198345.83642236359</v>
      </c>
      <c r="L93" s="29">
        <v>0</v>
      </c>
      <c r="M93" s="29">
        <v>0</v>
      </c>
      <c r="N93" s="29">
        <v>45809.742941111035</v>
      </c>
      <c r="O93" s="29">
        <v>864.55692036148912</v>
      </c>
      <c r="P93" s="29">
        <v>477047.79595823598</v>
      </c>
      <c r="Q93" s="29">
        <v>11976.535358533494</v>
      </c>
      <c r="R93" s="29">
        <v>615906.73370621668</v>
      </c>
      <c r="S93" s="29">
        <v>14092.132339055421</v>
      </c>
      <c r="T93" s="29">
        <v>15619.581775072555</v>
      </c>
      <c r="U93" s="29">
        <v>0</v>
      </c>
      <c r="V93" s="29">
        <v>0</v>
      </c>
      <c r="W93" s="29">
        <v>0</v>
      </c>
      <c r="X93" s="29">
        <v>19076.300897499874</v>
      </c>
      <c r="Y93" s="29">
        <v>0</v>
      </c>
      <c r="Z93" s="29">
        <v>0</v>
      </c>
      <c r="AA93" s="29">
        <v>63568.067044585419</v>
      </c>
      <c r="AB93" s="29">
        <v>0</v>
      </c>
      <c r="AC93" s="29">
        <v>0</v>
      </c>
      <c r="AD93" s="29">
        <v>64743.852537014762</v>
      </c>
      <c r="AE93" s="29">
        <v>10450.295704262486</v>
      </c>
      <c r="AF93" s="29">
        <v>0</v>
      </c>
      <c r="AG93" s="29">
        <v>1008.2479520954059</v>
      </c>
      <c r="AH93" s="29">
        <v>0</v>
      </c>
      <c r="AI93" s="29">
        <v>0</v>
      </c>
      <c r="AJ93" s="29">
        <v>27204.51399421395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54244.769061411949</v>
      </c>
      <c r="AR93" s="29">
        <v>7218.5035594233095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26</v>
      </c>
      <c r="B94" s="29" t="s">
        <v>143</v>
      </c>
      <c r="C94" s="29">
        <v>0</v>
      </c>
      <c r="D94" s="29">
        <v>0</v>
      </c>
      <c r="E94" s="29">
        <v>0</v>
      </c>
      <c r="F94" s="29">
        <v>0</v>
      </c>
      <c r="G94" s="29">
        <v>22.251902114368644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50999.473819917846</v>
      </c>
      <c r="O94" s="29">
        <v>16.407116497172094</v>
      </c>
      <c r="P94" s="29">
        <v>0</v>
      </c>
      <c r="Q94" s="29">
        <v>0</v>
      </c>
      <c r="R94" s="29">
        <v>0</v>
      </c>
      <c r="S94" s="29">
        <v>8.1424533859040651E-2</v>
      </c>
      <c r="T94" s="29">
        <v>0</v>
      </c>
      <c r="U94" s="29">
        <v>0</v>
      </c>
      <c r="V94" s="29">
        <v>0</v>
      </c>
      <c r="W94" s="29">
        <v>21960619.981393892</v>
      </c>
      <c r="X94" s="29">
        <v>60740.724263200274</v>
      </c>
      <c r="Y94" s="29">
        <v>0</v>
      </c>
      <c r="Z94" s="29">
        <v>0</v>
      </c>
      <c r="AA94" s="29">
        <v>0</v>
      </c>
      <c r="AB94" s="29">
        <v>0</v>
      </c>
      <c r="AC94" s="29">
        <v>0</v>
      </c>
      <c r="AD94" s="29">
        <v>1417447.8031309382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27</v>
      </c>
      <c r="B95" s="29" t="s">
        <v>144</v>
      </c>
      <c r="C95" s="29">
        <v>0</v>
      </c>
      <c r="D95" s="29">
        <v>0</v>
      </c>
      <c r="E95" s="29">
        <v>0</v>
      </c>
      <c r="F95" s="29">
        <v>0</v>
      </c>
      <c r="G95" s="29">
        <v>223.68961964986087</v>
      </c>
      <c r="H95" s="29">
        <v>0</v>
      </c>
      <c r="I95" s="29">
        <v>0</v>
      </c>
      <c r="J95" s="29">
        <v>0</v>
      </c>
      <c r="K95" s="29">
        <v>1634.8989918040952</v>
      </c>
      <c r="L95" s="29">
        <v>0</v>
      </c>
      <c r="M95" s="29">
        <v>0</v>
      </c>
      <c r="N95" s="29">
        <v>47425.113941538977</v>
      </c>
      <c r="O95" s="29">
        <v>31.773529729635012</v>
      </c>
      <c r="P95" s="29">
        <v>0</v>
      </c>
      <c r="Q95" s="29">
        <v>9.661817970835799E-4</v>
      </c>
      <c r="R95" s="29">
        <v>29219.425821596204</v>
      </c>
      <c r="S95" s="29">
        <v>11.313334727002429</v>
      </c>
      <c r="T95" s="29">
        <v>58178.688319354049</v>
      </c>
      <c r="U95" s="29">
        <v>0</v>
      </c>
      <c r="V95" s="29">
        <v>0</v>
      </c>
      <c r="W95" s="29">
        <v>1118259.8299237906</v>
      </c>
      <c r="X95" s="29">
        <v>82622.82923561908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178466.24590219295</v>
      </c>
      <c r="AE95" s="29">
        <v>823.39310086745468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125229.36068301224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28</v>
      </c>
      <c r="B96" s="29" t="s">
        <v>145</v>
      </c>
      <c r="C96" s="29">
        <v>0</v>
      </c>
      <c r="D96" s="29">
        <v>0</v>
      </c>
      <c r="E96" s="29">
        <v>0</v>
      </c>
      <c r="F96" s="29">
        <v>0</v>
      </c>
      <c r="G96" s="29">
        <v>46982.102948562097</v>
      </c>
      <c r="H96" s="29">
        <v>728.60902294820255</v>
      </c>
      <c r="I96" s="29">
        <v>0</v>
      </c>
      <c r="J96" s="29">
        <v>0</v>
      </c>
      <c r="K96" s="29">
        <v>15641.499859451531</v>
      </c>
      <c r="L96" s="29">
        <v>0</v>
      </c>
      <c r="M96" s="29">
        <v>554.05718706928258</v>
      </c>
      <c r="N96" s="29">
        <v>4285809.6613564333</v>
      </c>
      <c r="O96" s="29">
        <v>510633.54074592766</v>
      </c>
      <c r="P96" s="29">
        <v>189.64224872231688</v>
      </c>
      <c r="Q96" s="29">
        <v>98817.632224008266</v>
      </c>
      <c r="R96" s="29">
        <v>9757.1342914806755</v>
      </c>
      <c r="S96" s="29">
        <v>163223.81707385028</v>
      </c>
      <c r="T96" s="29">
        <v>401652.53268500802</v>
      </c>
      <c r="U96" s="29">
        <v>0</v>
      </c>
      <c r="V96" s="29">
        <v>0</v>
      </c>
      <c r="W96" s="29">
        <v>0</v>
      </c>
      <c r="X96" s="29">
        <v>298.04181331045856</v>
      </c>
      <c r="Y96" s="29">
        <v>0</v>
      </c>
      <c r="Z96" s="29">
        <v>0</v>
      </c>
      <c r="AA96" s="29">
        <v>6596.6765469526927</v>
      </c>
      <c r="AB96" s="29">
        <v>0</v>
      </c>
      <c r="AC96" s="29">
        <v>0</v>
      </c>
      <c r="AD96" s="29">
        <v>65287.040660315746</v>
      </c>
      <c r="AE96" s="29">
        <v>1223710.0189554291</v>
      </c>
      <c r="AF96" s="29">
        <v>24047</v>
      </c>
      <c r="AG96" s="29">
        <v>0</v>
      </c>
      <c r="AH96" s="29">
        <v>268954.32956114231</v>
      </c>
      <c r="AI96" s="29">
        <v>0</v>
      </c>
      <c r="AJ96" s="29">
        <v>7689.2241087977354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39222.551136756934</v>
      </c>
      <c r="AR96" s="29">
        <v>833464.57804535481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29</v>
      </c>
      <c r="B97" s="29" t="s">
        <v>146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5.0269630554440212</v>
      </c>
      <c r="L97" s="29">
        <v>0</v>
      </c>
      <c r="M97" s="29">
        <v>0</v>
      </c>
      <c r="N97" s="29">
        <v>11.342777057201211</v>
      </c>
      <c r="O97" s="29">
        <v>0</v>
      </c>
      <c r="P97" s="29">
        <v>0</v>
      </c>
      <c r="Q97" s="29">
        <v>28.847690385809717</v>
      </c>
      <c r="R97" s="29">
        <v>2017.7101630352536</v>
      </c>
      <c r="S97" s="29">
        <v>6.936481944417193</v>
      </c>
      <c r="T97" s="29">
        <v>0</v>
      </c>
      <c r="U97" s="29">
        <v>0</v>
      </c>
      <c r="V97" s="29">
        <v>0</v>
      </c>
      <c r="W97" s="29">
        <v>0</v>
      </c>
      <c r="X97" s="29">
        <v>7323.3004427480719</v>
      </c>
      <c r="Y97" s="29">
        <v>0</v>
      </c>
      <c r="Z97" s="29">
        <v>0</v>
      </c>
      <c r="AA97" s="29">
        <v>0</v>
      </c>
      <c r="AB97" s="29">
        <v>0</v>
      </c>
      <c r="AC97" s="29">
        <v>0</v>
      </c>
      <c r="AD97" s="29">
        <v>27601.646838372697</v>
      </c>
      <c r="AE97" s="29">
        <v>1364.9821136479597</v>
      </c>
      <c r="AF97" s="29">
        <v>0</v>
      </c>
      <c r="AG97" s="29">
        <v>4.9282233115314522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30</v>
      </c>
      <c r="B98" s="29" t="s">
        <v>147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329324.95903607365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2132.4119744214554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32</v>
      </c>
      <c r="B100" s="29" t="s">
        <v>149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19162.716004560843</v>
      </c>
      <c r="M100" s="29">
        <v>20411.229965297149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124.62789418935303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33</v>
      </c>
      <c r="B101" s="29" t="s">
        <v>150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4215.4114442659757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34</v>
      </c>
      <c r="B102" s="29" t="s">
        <v>151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1503095.2592464432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35</v>
      </c>
      <c r="B103" s="29" t="s">
        <v>152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36</v>
      </c>
      <c r="B104" s="29" t="s">
        <v>153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37</v>
      </c>
      <c r="B105" s="29" t="s">
        <v>154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81094.785515594966</v>
      </c>
      <c r="Z105" s="29">
        <v>171031.4392433521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38</v>
      </c>
      <c r="B106" s="29" t="s">
        <v>155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7477.2409691282828</v>
      </c>
      <c r="Z106" s="29">
        <v>820.65744186001245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39</v>
      </c>
      <c r="B107" s="29" t="s">
        <v>156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481340.48855081992</v>
      </c>
      <c r="Z107" s="29">
        <v>15966.122064802803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40</v>
      </c>
      <c r="B108" s="29" t="s">
        <v>157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4937.5922902556449</v>
      </c>
      <c r="Z108" s="29">
        <v>5167.403409051999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29222.454627010819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41</v>
      </c>
      <c r="B109" s="29" t="s">
        <v>158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11598.047421270729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42</v>
      </c>
      <c r="B110" s="29" t="s">
        <v>159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43</v>
      </c>
      <c r="B111" s="29" t="s">
        <v>160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719816.93373058527</v>
      </c>
      <c r="AC111" s="29">
        <v>4938.1906590213075</v>
      </c>
      <c r="AD111" s="29">
        <v>0</v>
      </c>
      <c r="AE111" s="29">
        <v>589104.84491094376</v>
      </c>
      <c r="AF111" s="29">
        <v>0</v>
      </c>
      <c r="AG111" s="29">
        <v>0</v>
      </c>
      <c r="AH111" s="29">
        <v>0</v>
      </c>
      <c r="AI111" s="29">
        <v>0</v>
      </c>
      <c r="AJ111" s="29">
        <v>550435.7222650164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44</v>
      </c>
      <c r="B112" s="29" t="s">
        <v>161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2061509.1732887249</v>
      </c>
      <c r="AD112" s="29">
        <v>0</v>
      </c>
      <c r="AE112" s="29">
        <v>0</v>
      </c>
      <c r="AF112" s="29">
        <v>0</v>
      </c>
      <c r="AG112" s="29">
        <v>0</v>
      </c>
      <c r="AH112" s="29">
        <v>13876.749188176835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45</v>
      </c>
      <c r="B113" s="29" t="s">
        <v>162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122323.01596255622</v>
      </c>
      <c r="AC113" s="29">
        <v>2450552.4526559636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46</v>
      </c>
      <c r="B114" s="29" t="s">
        <v>163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1270446.8061007904</v>
      </c>
      <c r="AC114" s="29">
        <v>211498.936145538</v>
      </c>
      <c r="AD114" s="29">
        <v>0</v>
      </c>
      <c r="AE114" s="29">
        <v>239193.69713095124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47</v>
      </c>
      <c r="B115" s="29" t="s">
        <v>164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881.358141913606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938.00000000000011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1494222.243047151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48</v>
      </c>
      <c r="B116" s="29" t="s">
        <v>165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1264993.041678994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49</v>
      </c>
      <c r="B117" s="29" t="s">
        <v>166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44889.017331998504</v>
      </c>
      <c r="AP117" s="29">
        <v>179989.23275246323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50</v>
      </c>
      <c r="B118" s="29" t="s">
        <v>167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16549.127093398754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44560.872906601246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51</v>
      </c>
      <c r="B119" s="29" t="s">
        <v>168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54</v>
      </c>
      <c r="B122" s="29" t="s">
        <v>171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24199.225501459994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55</v>
      </c>
      <c r="B123" s="29" t="s">
        <v>172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56</v>
      </c>
      <c r="B124" s="29" t="s">
        <v>173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58</v>
      </c>
      <c r="B126" s="29" t="s">
        <v>175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59</v>
      </c>
      <c r="B127" s="29" t="s">
        <v>176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75074.832428501017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1180.464384309983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60</v>
      </c>
      <c r="B128" s="29" t="s">
        <v>177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33388.477492625185</v>
      </c>
      <c r="Y128" s="29">
        <v>0</v>
      </c>
      <c r="Z128" s="29">
        <v>0</v>
      </c>
      <c r="AA128" s="29">
        <v>0</v>
      </c>
      <c r="AB128" s="29">
        <v>0</v>
      </c>
      <c r="AC128" s="29">
        <v>213.67469464884829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61</v>
      </c>
      <c r="B129" s="29" t="s">
        <v>178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3637.3161395130173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5485.6408369638857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63</v>
      </c>
      <c r="B131" s="29" t="s">
        <v>180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7256.1957499100245</v>
      </c>
      <c r="L131" s="29">
        <v>44266.492900154444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2909.5389923942776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4360.095830369838</v>
      </c>
      <c r="AH131" s="29">
        <v>0</v>
      </c>
      <c r="AI131" s="29">
        <v>49693.289829414782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3756.821032920167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64</v>
      </c>
      <c r="B133" s="29" t="s">
        <v>182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413.66245855993424</v>
      </c>
      <c r="U133" s="29">
        <v>6341.2305605637839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66</v>
      </c>
      <c r="B135" s="29" t="s">
        <v>184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81384.62624749665</v>
      </c>
      <c r="AH135" s="29">
        <v>0</v>
      </c>
      <c r="AI135" s="29">
        <v>0</v>
      </c>
      <c r="AJ135" s="29">
        <v>0</v>
      </c>
      <c r="AK135" s="29">
        <v>0</v>
      </c>
      <c r="AL135" s="29">
        <v>449105.74270304787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68</v>
      </c>
      <c r="B136" s="29" t="s">
        <v>185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30.635613936418665</v>
      </c>
      <c r="V136" s="29">
        <v>184571.17717983632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70</v>
      </c>
      <c r="B138" s="29" t="s">
        <v>187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161582.32496745014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99658.000000000015</v>
      </c>
      <c r="AF138" s="29">
        <v>0</v>
      </c>
      <c r="AG138" s="29">
        <v>3337100.9999999995</v>
      </c>
      <c r="AH138" s="29">
        <v>0</v>
      </c>
      <c r="AI138" s="29">
        <v>124253.44169842273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71</v>
      </c>
      <c r="B139" s="29" t="s">
        <v>188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45538.794715764074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72</v>
      </c>
      <c r="B140" s="29" t="s">
        <v>189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73</v>
      </c>
      <c r="B141" s="29" t="s">
        <v>190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16921.088674311406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74</v>
      </c>
      <c r="B142" s="29" t="s">
        <v>191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325932.79475161416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t="s">
        <v>195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t="s">
        <v>196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-27746562</v>
      </c>
      <c r="AV146" s="29">
        <v>17159353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t="s">
        <v>201</v>
      </c>
      <c r="C151" s="29">
        <v>2738095</v>
      </c>
      <c r="D151" s="29">
        <v>305705</v>
      </c>
      <c r="E151" s="29">
        <v>2829310</v>
      </c>
      <c r="F151" s="29">
        <v>8051913</v>
      </c>
      <c r="G151" s="29">
        <v>0</v>
      </c>
      <c r="H151" s="29">
        <v>0</v>
      </c>
      <c r="I151" s="29">
        <v>-63148</v>
      </c>
      <c r="J151" s="29">
        <v>0</v>
      </c>
      <c r="K151" s="29">
        <v>-54197.999999999985</v>
      </c>
      <c r="L151" s="29">
        <v>1446681</v>
      </c>
      <c r="M151" s="29">
        <v>12327321</v>
      </c>
      <c r="N151" s="29">
        <v>0</v>
      </c>
      <c r="O151" s="29">
        <v>0</v>
      </c>
      <c r="P151" s="29">
        <v>3720.0000000000005</v>
      </c>
      <c r="Q151" s="29">
        <v>15704.000000000002</v>
      </c>
      <c r="R151" s="29">
        <v>5219</v>
      </c>
      <c r="S151" s="29">
        <v>394780</v>
      </c>
      <c r="T151" s="29">
        <v>3655</v>
      </c>
      <c r="U151" s="29">
        <v>0</v>
      </c>
      <c r="V151" s="29">
        <v>0</v>
      </c>
      <c r="W151" s="29">
        <v>10156372</v>
      </c>
      <c r="X151" s="29">
        <v>9240551</v>
      </c>
      <c r="Y151" s="29">
        <v>-4477223</v>
      </c>
      <c r="Z151" s="29">
        <v>-26524</v>
      </c>
      <c r="AA151" s="29">
        <v>0</v>
      </c>
      <c r="AB151" s="29">
        <v>0</v>
      </c>
      <c r="AC151" s="29">
        <v>0</v>
      </c>
      <c r="AD151" s="29">
        <v>81098</v>
      </c>
      <c r="AE151" s="29">
        <v>0</v>
      </c>
      <c r="AF151" s="29">
        <v>18806</v>
      </c>
      <c r="AG151" s="29">
        <v>2884727</v>
      </c>
      <c r="AH151" s="29">
        <v>0</v>
      </c>
      <c r="AI151" s="29">
        <v>-231980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808320</v>
      </c>
      <c r="AP151" s="29">
        <v>0</v>
      </c>
      <c r="AQ151" s="29">
        <v>2484</v>
      </c>
      <c r="AR151" s="29">
        <v>0</v>
      </c>
      <c r="AS151" s="29">
        <v>0</v>
      </c>
      <c r="AT151" s="29">
        <v>10853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t="s">
        <v>202</v>
      </c>
      <c r="C152" s="29">
        <v>22444018</v>
      </c>
      <c r="D152" s="29">
        <v>3209144</v>
      </c>
      <c r="E152" s="29">
        <v>3795879</v>
      </c>
      <c r="F152" s="29">
        <v>2955845</v>
      </c>
      <c r="G152" s="29">
        <v>6949041</v>
      </c>
      <c r="H152" s="29">
        <v>1738477</v>
      </c>
      <c r="I152" s="29">
        <v>0</v>
      </c>
      <c r="J152" s="29">
        <v>0</v>
      </c>
      <c r="K152" s="29">
        <v>1865571</v>
      </c>
      <c r="L152" s="29">
        <v>5035230</v>
      </c>
      <c r="M152" s="29">
        <v>10250855</v>
      </c>
      <c r="N152" s="29">
        <v>5007802</v>
      </c>
      <c r="O152" s="29">
        <v>1341143</v>
      </c>
      <c r="P152" s="29">
        <v>2085337.9999999998</v>
      </c>
      <c r="Q152" s="29">
        <v>1089479</v>
      </c>
      <c r="R152" s="29">
        <v>1383590</v>
      </c>
      <c r="S152" s="29">
        <v>1436489</v>
      </c>
      <c r="T152" s="29">
        <v>3073652</v>
      </c>
      <c r="U152" s="29">
        <v>172719</v>
      </c>
      <c r="V152" s="29">
        <v>10520</v>
      </c>
      <c r="W152" s="29">
        <v>6469781</v>
      </c>
      <c r="X152" s="29">
        <v>10551952</v>
      </c>
      <c r="Y152" s="29">
        <v>95257</v>
      </c>
      <c r="Z152" s="29">
        <v>357443</v>
      </c>
      <c r="AA152" s="29">
        <v>4440899</v>
      </c>
      <c r="AB152" s="29">
        <v>1280243</v>
      </c>
      <c r="AC152" s="29">
        <v>5917723</v>
      </c>
      <c r="AD152" s="29">
        <v>1199993</v>
      </c>
      <c r="AE152" s="29">
        <v>2308692</v>
      </c>
      <c r="AF152" s="29">
        <v>2583910</v>
      </c>
      <c r="AG152" s="29">
        <v>1939766</v>
      </c>
      <c r="AH152" s="29">
        <v>492029</v>
      </c>
      <c r="AI152" s="29">
        <v>883158</v>
      </c>
      <c r="AJ152" s="29">
        <v>1176455.0000000002</v>
      </c>
      <c r="AK152" s="29">
        <v>0</v>
      </c>
      <c r="AL152" s="29">
        <v>0</v>
      </c>
      <c r="AM152" s="29">
        <v>6891041</v>
      </c>
      <c r="AN152" s="29">
        <v>1057158</v>
      </c>
      <c r="AO152" s="29">
        <v>0</v>
      </c>
      <c r="AP152" s="29">
        <v>94362</v>
      </c>
      <c r="AQ152" s="29">
        <v>3999386.9999999995</v>
      </c>
      <c r="AR152" s="29">
        <v>1342613</v>
      </c>
      <c r="AS152" s="29">
        <v>0</v>
      </c>
      <c r="AT152" s="29">
        <v>772443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226</v>
      </c>
      <c r="B156" s="6"/>
      <c r="C156" s="7">
        <f t="shared" ref="C156:AA156" si="0">+SUM(C5:C155)</f>
        <v>114289302</v>
      </c>
      <c r="D156" s="7">
        <f t="shared" si="0"/>
        <v>16483952</v>
      </c>
      <c r="E156" s="7">
        <f t="shared" si="0"/>
        <v>19669682</v>
      </c>
      <c r="F156" s="7">
        <f t="shared" si="0"/>
        <v>18096324</v>
      </c>
      <c r="G156" s="7">
        <f t="shared" si="0"/>
        <v>35227163.999999993</v>
      </c>
      <c r="H156" s="7">
        <f t="shared" si="0"/>
        <v>8811480</v>
      </c>
      <c r="I156" s="7">
        <f t="shared" si="0"/>
        <v>97708635</v>
      </c>
      <c r="J156" s="7">
        <f t="shared" si="0"/>
        <v>132182711</v>
      </c>
      <c r="K156" s="7">
        <f t="shared" si="0"/>
        <v>11594074.000000002</v>
      </c>
      <c r="L156" s="7">
        <f t="shared" si="0"/>
        <v>25543408</v>
      </c>
      <c r="M156" s="7">
        <f t="shared" si="0"/>
        <v>51868313</v>
      </c>
      <c r="N156" s="7">
        <f t="shared" si="0"/>
        <v>25625176</v>
      </c>
      <c r="O156" s="7">
        <f t="shared" si="0"/>
        <v>6797567</v>
      </c>
      <c r="P156" s="7">
        <f t="shared" si="0"/>
        <v>10764373</v>
      </c>
      <c r="Q156" s="7">
        <f t="shared" si="0"/>
        <v>5522039.9999999991</v>
      </c>
      <c r="R156" s="7">
        <f t="shared" si="0"/>
        <v>7012717.9999999991</v>
      </c>
      <c r="S156" s="7">
        <f t="shared" si="0"/>
        <v>8130358.9999999991</v>
      </c>
      <c r="T156" s="7">
        <f t="shared" si="0"/>
        <v>15659208</v>
      </c>
      <c r="U156" s="7">
        <f t="shared" si="0"/>
        <v>11222353</v>
      </c>
      <c r="V156" s="7">
        <f t="shared" si="0"/>
        <v>5295085</v>
      </c>
      <c r="W156" s="7">
        <f t="shared" si="0"/>
        <v>50977849.000000007</v>
      </c>
      <c r="X156" s="7">
        <f t="shared" si="0"/>
        <v>61333701.000000007</v>
      </c>
      <c r="Y156" s="7">
        <f t="shared" si="0"/>
        <v>8011214</v>
      </c>
      <c r="Z156" s="7">
        <f t="shared" si="0"/>
        <v>2021824</v>
      </c>
      <c r="AA156" s="7">
        <f t="shared" si="0"/>
        <v>22508691.000000004</v>
      </c>
      <c r="AB156" s="7">
        <f t="shared" ref="AB156:AC156" si="1">+SUM(AB5:AB155)</f>
        <v>6542214</v>
      </c>
      <c r="AC156" s="7">
        <f t="shared" si="1"/>
        <v>31603577.999999996</v>
      </c>
      <c r="AD156" s="7">
        <f t="shared" ref="AD156:AV156" si="2">+SUM(AD5:AD155)</f>
        <v>6183246</v>
      </c>
      <c r="AE156" s="7">
        <f t="shared" si="2"/>
        <v>11701625.000000002</v>
      </c>
      <c r="AF156" s="7">
        <f t="shared" si="2"/>
        <v>13096574</v>
      </c>
      <c r="AG156" s="7">
        <f t="shared" si="2"/>
        <v>24272089.000000004</v>
      </c>
      <c r="AH156" s="7">
        <f t="shared" si="2"/>
        <v>2493851</v>
      </c>
      <c r="AI156" s="7">
        <f t="shared" si="2"/>
        <v>6345190</v>
      </c>
      <c r="AJ156" s="7">
        <f t="shared" si="2"/>
        <v>8741209</v>
      </c>
      <c r="AK156" s="7">
        <f t="shared" si="2"/>
        <v>3892502</v>
      </c>
      <c r="AL156" s="7">
        <f t="shared" si="2"/>
        <v>7495021</v>
      </c>
      <c r="AM156" s="7">
        <f t="shared" si="2"/>
        <v>39853106</v>
      </c>
      <c r="AN156" s="7">
        <f t="shared" si="2"/>
        <v>5358210</v>
      </c>
      <c r="AO156" s="7">
        <f t="shared" si="2"/>
        <v>27424961</v>
      </c>
      <c r="AP156" s="7">
        <f t="shared" si="2"/>
        <v>42755725</v>
      </c>
      <c r="AQ156" s="7">
        <f t="shared" si="2"/>
        <v>21131558</v>
      </c>
      <c r="AR156" s="7">
        <f t="shared" si="2"/>
        <v>6681099</v>
      </c>
      <c r="AS156" s="7">
        <f t="shared" si="2"/>
        <v>17240631</v>
      </c>
      <c r="AT156" s="7">
        <f t="shared" si="2"/>
        <v>11397767</v>
      </c>
      <c r="AU156" s="7">
        <f t="shared" si="2"/>
        <v>-27746562</v>
      </c>
      <c r="AV156" s="7">
        <f t="shared" si="2"/>
        <v>17159353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378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280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123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8740789.9788259864</v>
      </c>
      <c r="D5" s="29">
        <v>5740.3242597414628</v>
      </c>
      <c r="E5" s="29">
        <v>43.191742695987642</v>
      </c>
      <c r="F5" s="29">
        <v>368.12235246610868</v>
      </c>
      <c r="G5" s="29">
        <v>45223481.236536808</v>
      </c>
      <c r="H5" s="29">
        <v>31386.794387478782</v>
      </c>
      <c r="I5" s="29">
        <v>2491.8240088735702</v>
      </c>
      <c r="J5" s="29">
        <v>12.168393645232108</v>
      </c>
      <c r="K5" s="29">
        <v>65.880764530762846</v>
      </c>
      <c r="L5" s="29">
        <v>201.77049907980384</v>
      </c>
      <c r="M5" s="29">
        <v>3880.9183963313403</v>
      </c>
      <c r="N5" s="29">
        <v>418.46862213561855</v>
      </c>
      <c r="O5" s="29">
        <v>98.382411281844568</v>
      </c>
      <c r="P5" s="29">
        <v>217.38980154422984</v>
      </c>
      <c r="Q5" s="29">
        <v>1.345076055671339</v>
      </c>
      <c r="R5" s="29">
        <v>126.81821945288451</v>
      </c>
      <c r="S5" s="29">
        <v>347.48621475210632</v>
      </c>
      <c r="T5" s="29">
        <v>144.94222478668325</v>
      </c>
      <c r="U5" s="29">
        <v>830.99334548527224</v>
      </c>
      <c r="V5" s="29">
        <v>53.519881411583839</v>
      </c>
      <c r="W5" s="29">
        <v>39.907742653668194</v>
      </c>
      <c r="X5" s="29">
        <v>26155.053508750942</v>
      </c>
      <c r="Y5" s="29">
        <v>437.29163305202252</v>
      </c>
      <c r="Z5" s="29">
        <v>870864.68024184683</v>
      </c>
      <c r="AA5" s="29">
        <v>29.31061860394199</v>
      </c>
      <c r="AB5" s="29">
        <v>926.80576942492098</v>
      </c>
      <c r="AC5" s="29">
        <v>324.05205184643626</v>
      </c>
      <c r="AD5" s="29">
        <v>1334.2668187504241</v>
      </c>
      <c r="AE5" s="29">
        <v>15516.671915684503</v>
      </c>
      <c r="AF5" s="29">
        <v>3132.7680292608143</v>
      </c>
      <c r="AG5" s="29">
        <v>1718.537369586857</v>
      </c>
      <c r="AH5" s="29">
        <v>405.98484261599316</v>
      </c>
      <c r="AI5" s="29">
        <v>175.98484317292588</v>
      </c>
      <c r="AJ5" s="29">
        <v>974.50286870248794</v>
      </c>
      <c r="AK5" s="29">
        <v>224.10307678465304</v>
      </c>
      <c r="AL5" s="29">
        <v>498744.86859284423</v>
      </c>
      <c r="AM5" s="29">
        <v>645.07027048606756</v>
      </c>
      <c r="AN5" s="29">
        <v>5635.5147176716582</v>
      </c>
      <c r="AO5" s="29">
        <v>332.65897472927475</v>
      </c>
      <c r="AP5" s="29">
        <v>3816.3279674850883</v>
      </c>
      <c r="AQ5" s="29">
        <v>6218.7457581250846</v>
      </c>
      <c r="AR5" s="29">
        <v>3670.1377768530119</v>
      </c>
      <c r="AS5" s="29">
        <v>1330.3364016504536</v>
      </c>
      <c r="AT5" s="29">
        <v>1614.8590640793934</v>
      </c>
      <c r="AU5" s="29">
        <v>190.43958503661045</v>
      </c>
      <c r="AV5" s="29">
        <v>10.951897724349561</v>
      </c>
      <c r="AW5" s="29">
        <v>0.21466432522705742</v>
      </c>
      <c r="AX5" s="29">
        <v>5661.4737243125901</v>
      </c>
      <c r="AY5" s="29">
        <v>1553.2850038393531</v>
      </c>
      <c r="AZ5" s="29">
        <v>1050.686641623357</v>
      </c>
      <c r="BA5" s="29">
        <v>158.80699049739459</v>
      </c>
      <c r="BB5" s="29">
        <v>773.92004562330408</v>
      </c>
      <c r="BC5" s="29">
        <v>2184.3536844045921</v>
      </c>
      <c r="BD5" s="29">
        <v>781.03892934363989</v>
      </c>
      <c r="BE5" s="29">
        <v>897.3756659020537</v>
      </c>
      <c r="BF5" s="29">
        <v>17.680278865454682</v>
      </c>
      <c r="BG5" s="29">
        <v>302303.64711351087</v>
      </c>
      <c r="BH5" s="29">
        <v>48089.870519497279</v>
      </c>
      <c r="BI5" s="29">
        <v>214.18255179230871</v>
      </c>
      <c r="BJ5" s="29">
        <v>32171.602175307777</v>
      </c>
      <c r="BK5" s="29">
        <v>589.31800850424429</v>
      </c>
      <c r="BL5" s="29">
        <v>30416.341016323287</v>
      </c>
      <c r="BM5" s="29">
        <v>161195.23704052652</v>
      </c>
      <c r="BN5" s="29">
        <v>28203.759223550478</v>
      </c>
      <c r="BO5" s="29">
        <v>6784.7539788777212</v>
      </c>
      <c r="BP5" s="29">
        <v>14564.44558027735</v>
      </c>
      <c r="BQ5" s="29">
        <v>171.40368157898246</v>
      </c>
      <c r="BR5" s="29">
        <v>663.7333278503188</v>
      </c>
      <c r="BS5" s="29">
        <v>0</v>
      </c>
      <c r="BT5" s="59">
        <f t="shared" ref="BT5:BT68" si="0">SUM(C5:BS5)</f>
        <v>56093618.518148296</v>
      </c>
      <c r="BU5" s="29">
        <v>4780946.7512157522</v>
      </c>
      <c r="BV5" s="29">
        <v>0</v>
      </c>
      <c r="BW5" s="29">
        <v>7.1857607858383057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2260</v>
      </c>
      <c r="CE5" s="29">
        <v>22872.355502864681</v>
      </c>
      <c r="CF5" s="29">
        <v>160111.03463036619</v>
      </c>
      <c r="CG5" s="29">
        <v>0</v>
      </c>
      <c r="CH5" s="29">
        <v>1133134.9549022482</v>
      </c>
      <c r="CI5" s="29">
        <v>17117189.03130161</v>
      </c>
      <c r="CJ5" s="38">
        <f t="shared" ref="CJ5:CJ36" si="1">SUM(BT5:CI5)</f>
        <v>79310139.831461921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689126.94279692438</v>
      </c>
      <c r="D6" s="29">
        <v>1308993.7507209419</v>
      </c>
      <c r="E6" s="29">
        <v>0</v>
      </c>
      <c r="F6" s="29">
        <v>11439.419886284351</v>
      </c>
      <c r="G6" s="29">
        <v>6617.4753396581327</v>
      </c>
      <c r="H6" s="29">
        <v>0</v>
      </c>
      <c r="I6" s="29">
        <v>336116.65588203305</v>
      </c>
      <c r="J6" s="29">
        <v>7984.4655506673244</v>
      </c>
      <c r="K6" s="29">
        <v>0</v>
      </c>
      <c r="L6" s="29">
        <v>0</v>
      </c>
      <c r="M6" s="29">
        <v>12561.318418046945</v>
      </c>
      <c r="N6" s="29">
        <v>0</v>
      </c>
      <c r="O6" s="29">
        <v>0</v>
      </c>
      <c r="P6" s="29">
        <v>7013.0401753623491</v>
      </c>
      <c r="Q6" s="29">
        <v>33.434966131938715</v>
      </c>
      <c r="R6" s="29">
        <v>13582.014115338083</v>
      </c>
      <c r="S6" s="29">
        <v>77.19240562804967</v>
      </c>
      <c r="T6" s="29">
        <v>0</v>
      </c>
      <c r="U6" s="29">
        <v>1233.8418138329719</v>
      </c>
      <c r="V6" s="29">
        <v>0</v>
      </c>
      <c r="W6" s="29">
        <v>0</v>
      </c>
      <c r="X6" s="29">
        <v>51150.273269446465</v>
      </c>
      <c r="Y6" s="29">
        <v>286.3068296785047</v>
      </c>
      <c r="Z6" s="29">
        <v>536712.8055997428</v>
      </c>
      <c r="AA6" s="29">
        <v>0</v>
      </c>
      <c r="AB6" s="29">
        <v>194.79117364669219</v>
      </c>
      <c r="AC6" s="29">
        <v>88659.648748227657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40796</v>
      </c>
      <c r="BH6" s="29">
        <v>243.11911039954239</v>
      </c>
      <c r="BI6" s="29">
        <v>21.69825731760622</v>
      </c>
      <c r="BJ6" s="29">
        <v>651.44086173995038</v>
      </c>
      <c r="BK6" s="29">
        <v>0</v>
      </c>
      <c r="BL6" s="29">
        <v>407.33546691688048</v>
      </c>
      <c r="BM6" s="29">
        <v>712.59049599865875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3114615.5618839646</v>
      </c>
      <c r="BU6" s="29">
        <v>172444.57832881209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5279.0006051934433</v>
      </c>
      <c r="CG6" s="29">
        <v>0</v>
      </c>
      <c r="CH6" s="29">
        <v>217664.52932121287</v>
      </c>
      <c r="CI6" s="29">
        <v>213244.30426083808</v>
      </c>
      <c r="CJ6" s="38">
        <f t="shared" si="1"/>
        <v>3723247.9744000211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17600.129796224912</v>
      </c>
      <c r="D7" s="29">
        <v>3.0714059348261076</v>
      </c>
      <c r="E7" s="29">
        <v>23732.272285551342</v>
      </c>
      <c r="F7" s="29">
        <v>7.0844685290965099</v>
      </c>
      <c r="G7" s="29">
        <v>920868.15700484964</v>
      </c>
      <c r="H7" s="29">
        <v>1.3893109657347393</v>
      </c>
      <c r="I7" s="29">
        <v>2.1342710360514139</v>
      </c>
      <c r="J7" s="29">
        <v>0.19330526862541936</v>
      </c>
      <c r="K7" s="29">
        <v>1.4401807732677443</v>
      </c>
      <c r="L7" s="29">
        <v>4.3442815633186358</v>
      </c>
      <c r="M7" s="29">
        <v>15069.494842228492</v>
      </c>
      <c r="N7" s="29">
        <v>10.038672672230382</v>
      </c>
      <c r="O7" s="29">
        <v>2.018966138976602</v>
      </c>
      <c r="P7" s="29">
        <v>4.0288887566140028</v>
      </c>
      <c r="Q7" s="29">
        <v>2.7130564017602717E-2</v>
      </c>
      <c r="R7" s="29">
        <v>1.9726180921131979</v>
      </c>
      <c r="S7" s="29">
        <v>6.8855110596340898</v>
      </c>
      <c r="T7" s="29">
        <v>2.9368835549054939</v>
      </c>
      <c r="U7" s="29">
        <v>16.533817888394058</v>
      </c>
      <c r="V7" s="29">
        <v>0.99704822764689982</v>
      </c>
      <c r="W7" s="29">
        <v>0.8421779247130845</v>
      </c>
      <c r="X7" s="29">
        <v>4.3815860888428393</v>
      </c>
      <c r="Y7" s="29">
        <v>9.17578283878672</v>
      </c>
      <c r="Z7" s="29">
        <v>6.5203788855638534</v>
      </c>
      <c r="AA7" s="29">
        <v>0.55843744269565587</v>
      </c>
      <c r="AB7" s="29">
        <v>17.508257312692955</v>
      </c>
      <c r="AC7" s="29">
        <v>6.1586380319958174</v>
      </c>
      <c r="AD7" s="29">
        <v>29.05005142184811</v>
      </c>
      <c r="AE7" s="29">
        <v>341.65971443434063</v>
      </c>
      <c r="AF7" s="29">
        <v>60.34402657598546</v>
      </c>
      <c r="AG7" s="29">
        <v>38.081137919207613</v>
      </c>
      <c r="AH7" s="29">
        <v>8.3923878027784404</v>
      </c>
      <c r="AI7" s="29">
        <v>4.0888020854862104</v>
      </c>
      <c r="AJ7" s="29">
        <v>18.941655444956297</v>
      </c>
      <c r="AK7" s="29">
        <v>4.7749792670980789</v>
      </c>
      <c r="AL7" s="29">
        <v>23129.935676285259</v>
      </c>
      <c r="AM7" s="29">
        <v>13.357281017999739</v>
      </c>
      <c r="AN7" s="29">
        <v>61.168117458020113</v>
      </c>
      <c r="AO7" s="29">
        <v>6.5135962445594524</v>
      </c>
      <c r="AP7" s="29">
        <v>80.258991005073241</v>
      </c>
      <c r="AQ7" s="29">
        <v>143.33416102549737</v>
      </c>
      <c r="AR7" s="29">
        <v>84.845186764215498</v>
      </c>
      <c r="AS7" s="29">
        <v>30.042577888825409</v>
      </c>
      <c r="AT7" s="29">
        <v>37.368960613745543</v>
      </c>
      <c r="AU7" s="29">
        <v>3.4161901858831425</v>
      </c>
      <c r="AV7" s="29">
        <v>4.8608927198204879E-2</v>
      </c>
      <c r="AW7" s="29">
        <v>0</v>
      </c>
      <c r="AX7" s="29">
        <v>128.29817635890845</v>
      </c>
      <c r="AY7" s="29">
        <v>27.491174431003355</v>
      </c>
      <c r="AZ7" s="29">
        <v>12.35005882884624</v>
      </c>
      <c r="BA7" s="29">
        <v>3.7044524285701708</v>
      </c>
      <c r="BB7" s="29">
        <v>16.489730721865453</v>
      </c>
      <c r="BC7" s="29">
        <v>49.213712687763945</v>
      </c>
      <c r="BD7" s="29">
        <v>11.865099997031589</v>
      </c>
      <c r="BE7" s="29">
        <v>19.757833245819182</v>
      </c>
      <c r="BF7" s="29">
        <v>0.33913205022003401</v>
      </c>
      <c r="BG7" s="29">
        <v>62.364123155129455</v>
      </c>
      <c r="BH7" s="29">
        <v>694.62383054268241</v>
      </c>
      <c r="BI7" s="29">
        <v>2.0596619850030065</v>
      </c>
      <c r="BJ7" s="29">
        <v>508.73990161624482</v>
      </c>
      <c r="BK7" s="29">
        <v>13.319976492475535</v>
      </c>
      <c r="BL7" s="29">
        <v>629.31717163181042</v>
      </c>
      <c r="BM7" s="29">
        <v>2632.6210620890843</v>
      </c>
      <c r="BN7" s="29">
        <v>32.393893437017653</v>
      </c>
      <c r="BO7" s="29">
        <v>40.131756382871416</v>
      </c>
      <c r="BP7" s="29">
        <v>308.23372912448667</v>
      </c>
      <c r="BQ7" s="29">
        <v>3.6287129373543632</v>
      </c>
      <c r="BR7" s="29">
        <v>14.259372271585029</v>
      </c>
      <c r="BS7" s="29">
        <v>0</v>
      </c>
      <c r="BT7" s="59">
        <f t="shared" si="0"/>
        <v>1006687.1206131889</v>
      </c>
      <c r="BU7" s="29">
        <v>149949.9231937661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576</v>
      </c>
      <c r="CE7" s="29">
        <v>0</v>
      </c>
      <c r="CF7" s="29">
        <v>0</v>
      </c>
      <c r="CG7" s="29">
        <v>0</v>
      </c>
      <c r="CH7" s="29">
        <v>-1450.417779725517</v>
      </c>
      <c r="CI7" s="29">
        <v>3769348.861902927</v>
      </c>
      <c r="CJ7" s="38">
        <f t="shared" si="1"/>
        <v>4925111.4879301563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227286.68063042246</v>
      </c>
      <c r="D8" s="29">
        <v>6.6969068834654149</v>
      </c>
      <c r="E8" s="29">
        <v>6.7015391315878956</v>
      </c>
      <c r="F8" s="29">
        <v>2394462.5862078737</v>
      </c>
      <c r="G8" s="29">
        <v>30188.033520252415</v>
      </c>
      <c r="H8" s="29">
        <v>41.537864558147625</v>
      </c>
      <c r="I8" s="29">
        <v>65.954126385090106</v>
      </c>
      <c r="J8" s="29">
        <v>18316.771307711679</v>
      </c>
      <c r="K8" s="29">
        <v>10.057046406017722</v>
      </c>
      <c r="L8" s="29">
        <v>8745422.7078928966</v>
      </c>
      <c r="M8" s="29">
        <v>56323.067132782497</v>
      </c>
      <c r="N8" s="29">
        <v>4451.7241953680968</v>
      </c>
      <c r="O8" s="29">
        <v>23311.527441279759</v>
      </c>
      <c r="P8" s="29">
        <v>694060.8655731749</v>
      </c>
      <c r="Q8" s="29">
        <v>8558.386465981499</v>
      </c>
      <c r="R8" s="29">
        <v>37362.612256939865</v>
      </c>
      <c r="S8" s="29">
        <v>139.2438212258073</v>
      </c>
      <c r="T8" s="29">
        <v>51.634814117789261</v>
      </c>
      <c r="U8" s="29">
        <v>5150.3014880273313</v>
      </c>
      <c r="V8" s="29">
        <v>26.054649993621055</v>
      </c>
      <c r="W8" s="29">
        <v>40.47094815938248</v>
      </c>
      <c r="X8" s="29">
        <v>1088.2863514917631</v>
      </c>
      <c r="Y8" s="29">
        <v>347.22456548689024</v>
      </c>
      <c r="Z8" s="29">
        <v>978025.70695301855</v>
      </c>
      <c r="AA8" s="29">
        <v>12.96566171617963</v>
      </c>
      <c r="AB8" s="29">
        <v>18604.883874607251</v>
      </c>
      <c r="AC8" s="29">
        <v>914213.39791533072</v>
      </c>
      <c r="AD8" s="29">
        <v>214.93882815499347</v>
      </c>
      <c r="AE8" s="29">
        <v>4229.6881250817023</v>
      </c>
      <c r="AF8" s="29">
        <v>1318.1987384557365</v>
      </c>
      <c r="AG8" s="29">
        <v>208.38612764698519</v>
      </c>
      <c r="AH8" s="29">
        <v>111.56504233105905</v>
      </c>
      <c r="AI8" s="29">
        <v>1.704667206700287</v>
      </c>
      <c r="AJ8" s="29">
        <v>3473.2153886710335</v>
      </c>
      <c r="AK8" s="29">
        <v>46.903371090552511</v>
      </c>
      <c r="AL8" s="29">
        <v>2552.1967148555705</v>
      </c>
      <c r="AM8" s="29">
        <v>174.92757614518285</v>
      </c>
      <c r="AN8" s="29">
        <v>19263.612184902093</v>
      </c>
      <c r="AO8" s="29">
        <v>129.09698843557871</v>
      </c>
      <c r="AP8" s="29">
        <v>907.0662593520924</v>
      </c>
      <c r="AQ8" s="29">
        <v>179.34806433551745</v>
      </c>
      <c r="AR8" s="29">
        <v>79.64819294849778</v>
      </c>
      <c r="AS8" s="29">
        <v>102.51826229183519</v>
      </c>
      <c r="AT8" s="29">
        <v>31.20480675938235</v>
      </c>
      <c r="AU8" s="29">
        <v>106.19229710736253</v>
      </c>
      <c r="AV8" s="29">
        <v>68.381896905682865</v>
      </c>
      <c r="AW8" s="29">
        <v>2.3249299939849868</v>
      </c>
      <c r="AX8" s="29">
        <v>901.21109794733275</v>
      </c>
      <c r="AY8" s="29">
        <v>1544.7802393762095</v>
      </c>
      <c r="AZ8" s="29">
        <v>1258.2124831723859</v>
      </c>
      <c r="BA8" s="29">
        <v>15.504322518602081</v>
      </c>
      <c r="BB8" s="29">
        <v>161.81632872878055</v>
      </c>
      <c r="BC8" s="29">
        <v>182.79035577870513</v>
      </c>
      <c r="BD8" s="29">
        <v>657.55788591376063</v>
      </c>
      <c r="BE8" s="29">
        <v>121.66129673646257</v>
      </c>
      <c r="BF8" s="29">
        <v>7.5849749701858276</v>
      </c>
      <c r="BG8" s="29">
        <v>379882.85480823531</v>
      </c>
      <c r="BH8" s="29">
        <v>18608.863346690167</v>
      </c>
      <c r="BI8" s="29">
        <v>163.29790721767986</v>
      </c>
      <c r="BJ8" s="29">
        <v>8647.5769975644362</v>
      </c>
      <c r="BK8" s="29">
        <v>44.214805674425165</v>
      </c>
      <c r="BL8" s="29">
        <v>943.73156441002652</v>
      </c>
      <c r="BM8" s="29">
        <v>24147.931207509118</v>
      </c>
      <c r="BN8" s="29">
        <v>11726.527708964984</v>
      </c>
      <c r="BO8" s="29">
        <v>3601.1139855816559</v>
      </c>
      <c r="BP8" s="29">
        <v>769.83723975367229</v>
      </c>
      <c r="BQ8" s="29">
        <v>38.258429913447898</v>
      </c>
      <c r="BR8" s="29">
        <v>126.69416949935581</v>
      </c>
      <c r="BS8" s="29">
        <v>0</v>
      </c>
      <c r="BT8" s="59">
        <f t="shared" si="0"/>
        <v>14644329.220770054</v>
      </c>
      <c r="BU8" s="29">
        <v>264718.18148046051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150169.06562476046</v>
      </c>
      <c r="CE8" s="29">
        <v>0</v>
      </c>
      <c r="CF8" s="29">
        <v>73897.007155228144</v>
      </c>
      <c r="CG8" s="29">
        <v>0</v>
      </c>
      <c r="CH8" s="29">
        <v>79479.361280955462</v>
      </c>
      <c r="CI8" s="29">
        <v>6694677.9223965686</v>
      </c>
      <c r="CJ8" s="38">
        <f t="shared" si="1"/>
        <v>21907270.758708026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10940731.587192947</v>
      </c>
      <c r="D9" s="29">
        <v>1579.7504858623042</v>
      </c>
      <c r="E9" s="29">
        <v>799991.78600053233</v>
      </c>
      <c r="F9" s="29">
        <v>19668.03051288439</v>
      </c>
      <c r="G9" s="29">
        <v>16908702.130990453</v>
      </c>
      <c r="H9" s="29">
        <v>106064.10835383063</v>
      </c>
      <c r="I9" s="29">
        <v>7365.895996441438</v>
      </c>
      <c r="J9" s="29">
        <v>66054.365612936133</v>
      </c>
      <c r="K9" s="29">
        <v>1556.357159392725</v>
      </c>
      <c r="L9" s="29">
        <v>496866.08401207341</v>
      </c>
      <c r="M9" s="29">
        <v>1325425.7319050871</v>
      </c>
      <c r="N9" s="29">
        <v>686156.34493534907</v>
      </c>
      <c r="O9" s="29">
        <v>25234.619179148573</v>
      </c>
      <c r="P9" s="29">
        <v>29025.327145287421</v>
      </c>
      <c r="Q9" s="29">
        <v>1453.5079401524845</v>
      </c>
      <c r="R9" s="29">
        <v>13591.982013796045</v>
      </c>
      <c r="S9" s="29">
        <v>15790.28536215758</v>
      </c>
      <c r="T9" s="29">
        <v>5623.7147283798713</v>
      </c>
      <c r="U9" s="29">
        <v>165821.62669581588</v>
      </c>
      <c r="V9" s="29">
        <v>2895.2184296444711</v>
      </c>
      <c r="W9" s="29">
        <v>1174.3857327201761</v>
      </c>
      <c r="X9" s="29">
        <v>136197.84291129606</v>
      </c>
      <c r="Y9" s="29">
        <v>13914.421227109551</v>
      </c>
      <c r="Z9" s="29">
        <v>102528.64212670954</v>
      </c>
      <c r="AA9" s="29">
        <v>1447.486452932465</v>
      </c>
      <c r="AB9" s="29">
        <v>47569.683179503969</v>
      </c>
      <c r="AC9" s="29">
        <v>37166.864840268507</v>
      </c>
      <c r="AD9" s="29">
        <v>29777.463032318596</v>
      </c>
      <c r="AE9" s="29">
        <v>516058.55621390312</v>
      </c>
      <c r="AF9" s="29">
        <v>147010.67710937237</v>
      </c>
      <c r="AG9" s="29">
        <v>32042.957157251669</v>
      </c>
      <c r="AH9" s="29">
        <v>13416.002123021981</v>
      </c>
      <c r="AI9" s="29">
        <v>1406.4279001280538</v>
      </c>
      <c r="AJ9" s="29">
        <v>52246.266821748584</v>
      </c>
      <c r="AK9" s="29">
        <v>6045.3615994077854</v>
      </c>
      <c r="AL9" s="29">
        <v>4993854.5032866392</v>
      </c>
      <c r="AM9" s="29">
        <v>21170.299266065987</v>
      </c>
      <c r="AN9" s="29">
        <v>34931.992727086399</v>
      </c>
      <c r="AO9" s="29">
        <v>14704.176910374892</v>
      </c>
      <c r="AP9" s="29">
        <v>112922.54568739419</v>
      </c>
      <c r="AQ9" s="29">
        <v>60654.102158624002</v>
      </c>
      <c r="AR9" s="29">
        <v>33310.843177987364</v>
      </c>
      <c r="AS9" s="29">
        <v>19074.459976877482</v>
      </c>
      <c r="AT9" s="29">
        <v>14299.295587760344</v>
      </c>
      <c r="AU9" s="29">
        <v>11377.230551623908</v>
      </c>
      <c r="AV9" s="29">
        <v>2100.822195051885</v>
      </c>
      <c r="AW9" s="29">
        <v>50.53020399996192</v>
      </c>
      <c r="AX9" s="29">
        <v>126251.25473593437</v>
      </c>
      <c r="AY9" s="29">
        <v>158606.34988805716</v>
      </c>
      <c r="AZ9" s="29">
        <v>133283.55984944347</v>
      </c>
      <c r="BA9" s="29">
        <v>1117.6247831659157</v>
      </c>
      <c r="BB9" s="29">
        <v>20739.731502620543</v>
      </c>
      <c r="BC9" s="29">
        <v>32480.2584679959</v>
      </c>
      <c r="BD9" s="29">
        <v>67662.091787329977</v>
      </c>
      <c r="BE9" s="29">
        <v>17806.754890322685</v>
      </c>
      <c r="BF9" s="29">
        <v>852.50675691520655</v>
      </c>
      <c r="BG9" s="29">
        <v>42782.810690916835</v>
      </c>
      <c r="BH9" s="29">
        <v>276789.39552000328</v>
      </c>
      <c r="BI9" s="29">
        <v>3245.6965216038361</v>
      </c>
      <c r="BJ9" s="29">
        <v>170045.94892299533</v>
      </c>
      <c r="BK9" s="29">
        <v>8326.058782286982</v>
      </c>
      <c r="BL9" s="29">
        <v>212237.19303549078</v>
      </c>
      <c r="BM9" s="29">
        <v>973874.61915473454</v>
      </c>
      <c r="BN9" s="29">
        <v>72969.58009622604</v>
      </c>
      <c r="BO9" s="29">
        <v>32954.046563389827</v>
      </c>
      <c r="BP9" s="29">
        <v>167850.31394073556</v>
      </c>
      <c r="BQ9" s="29">
        <v>7657.8076890518114</v>
      </c>
      <c r="BR9" s="29">
        <v>16872.967195712867</v>
      </c>
      <c r="BS9" s="29">
        <v>0</v>
      </c>
      <c r="BT9" s="59">
        <f t="shared" si="0"/>
        <v>40620458.865584254</v>
      </c>
      <c r="BU9" s="29">
        <v>30921446.788640138</v>
      </c>
      <c r="BV9" s="29">
        <v>0</v>
      </c>
      <c r="BW9" s="29">
        <v>21757.912967958691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14416.420595059681</v>
      </c>
      <c r="CE9" s="29">
        <v>0</v>
      </c>
      <c r="CF9" s="29">
        <v>665722.0754480355</v>
      </c>
      <c r="CG9" s="29">
        <v>0</v>
      </c>
      <c r="CH9" s="29">
        <v>1429326.4219563138</v>
      </c>
      <c r="CI9" s="29">
        <v>87260392.037848622</v>
      </c>
      <c r="CJ9" s="38">
        <f t="shared" si="1"/>
        <v>160933520.52304041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8024.6143670806759</v>
      </c>
      <c r="D10" s="29">
        <v>383.12003802012941</v>
      </c>
      <c r="E10" s="29">
        <v>1566.0179611356841</v>
      </c>
      <c r="F10" s="29">
        <v>3254.0365463127564</v>
      </c>
      <c r="G10" s="29">
        <v>28657.259773623988</v>
      </c>
      <c r="H10" s="29">
        <v>1104476.0144661062</v>
      </c>
      <c r="I10" s="29">
        <v>11337.713577499031</v>
      </c>
      <c r="J10" s="29">
        <v>141930.02019664217</v>
      </c>
      <c r="K10" s="29">
        <v>25659.583245489644</v>
      </c>
      <c r="L10" s="29">
        <v>652.34995726559646</v>
      </c>
      <c r="M10" s="29">
        <v>8776.5511481376561</v>
      </c>
      <c r="N10" s="29">
        <v>11322.127890103502</v>
      </c>
      <c r="O10" s="29">
        <v>42410.442022828014</v>
      </c>
      <c r="P10" s="29">
        <v>77712.907707314676</v>
      </c>
      <c r="Q10" s="29">
        <v>4044.4579489131147</v>
      </c>
      <c r="R10" s="29">
        <v>62977.783193359879</v>
      </c>
      <c r="S10" s="29">
        <v>8022.1423988862789</v>
      </c>
      <c r="T10" s="29">
        <v>10147.974561290268</v>
      </c>
      <c r="U10" s="29">
        <v>76141.093036871229</v>
      </c>
      <c r="V10" s="29">
        <v>16346.581625816914</v>
      </c>
      <c r="W10" s="29">
        <v>30569.65773475129</v>
      </c>
      <c r="X10" s="29">
        <v>156937.70269120985</v>
      </c>
      <c r="Y10" s="29">
        <v>18695.246644316339</v>
      </c>
      <c r="Z10" s="29">
        <v>6250.176956774535</v>
      </c>
      <c r="AA10" s="29">
        <v>248.75797678774271</v>
      </c>
      <c r="AB10" s="29">
        <v>48997.351262729499</v>
      </c>
      <c r="AC10" s="29">
        <v>233129.82249722903</v>
      </c>
      <c r="AD10" s="29">
        <v>7130.6829619126484</v>
      </c>
      <c r="AE10" s="29">
        <v>90312.724498209252</v>
      </c>
      <c r="AF10" s="29">
        <v>14052.655046057478</v>
      </c>
      <c r="AG10" s="29">
        <v>11201.864746354127</v>
      </c>
      <c r="AH10" s="29">
        <v>9792.1403835226774</v>
      </c>
      <c r="AI10" s="29">
        <v>535.6439674448585</v>
      </c>
      <c r="AJ10" s="29">
        <v>3972.008630453583</v>
      </c>
      <c r="AK10" s="29">
        <v>11294.138974695315</v>
      </c>
      <c r="AL10" s="29">
        <v>10698.884668063933</v>
      </c>
      <c r="AM10" s="29">
        <v>3814.7931037265203</v>
      </c>
      <c r="AN10" s="29">
        <v>40375.755186709794</v>
      </c>
      <c r="AO10" s="29">
        <v>13172.280954135054</v>
      </c>
      <c r="AP10" s="29">
        <v>11206.803328003845</v>
      </c>
      <c r="AQ10" s="29">
        <v>2038.7693122690375</v>
      </c>
      <c r="AR10" s="29">
        <v>900.14578944783261</v>
      </c>
      <c r="AS10" s="29">
        <v>1280.0346039608644</v>
      </c>
      <c r="AT10" s="29">
        <v>409.71315055524076</v>
      </c>
      <c r="AU10" s="29">
        <v>942.046014307532</v>
      </c>
      <c r="AV10" s="29">
        <v>512.24083010986362</v>
      </c>
      <c r="AW10" s="29">
        <v>142.52688468782685</v>
      </c>
      <c r="AX10" s="29">
        <v>5092.3156889176562</v>
      </c>
      <c r="AY10" s="29">
        <v>10137.923253849245</v>
      </c>
      <c r="AZ10" s="29">
        <v>13673.988891100706</v>
      </c>
      <c r="BA10" s="29">
        <v>18.138651562786194</v>
      </c>
      <c r="BB10" s="29">
        <v>1505.4611871689028</v>
      </c>
      <c r="BC10" s="29">
        <v>2357.854450871203</v>
      </c>
      <c r="BD10" s="29">
        <v>6813.7514675347211</v>
      </c>
      <c r="BE10" s="29">
        <v>2176.2344932044962</v>
      </c>
      <c r="BF10" s="29">
        <v>164.84818528859688</v>
      </c>
      <c r="BG10" s="29">
        <v>44280.452606100509</v>
      </c>
      <c r="BH10" s="29">
        <v>64904.097736721647</v>
      </c>
      <c r="BI10" s="29">
        <v>6931.9780541342552</v>
      </c>
      <c r="BJ10" s="29">
        <v>11235.654220022501</v>
      </c>
      <c r="BK10" s="29">
        <v>473.40385031843113</v>
      </c>
      <c r="BL10" s="29">
        <v>33753.768118058528</v>
      </c>
      <c r="BM10" s="29">
        <v>84019.071176954734</v>
      </c>
      <c r="BN10" s="29">
        <v>28631.706189391203</v>
      </c>
      <c r="BO10" s="29">
        <v>9410.2594241794905</v>
      </c>
      <c r="BP10" s="29">
        <v>14307.01248141454</v>
      </c>
      <c r="BQ10" s="29">
        <v>942.34155792436263</v>
      </c>
      <c r="BR10" s="29">
        <v>31793.484313042514</v>
      </c>
      <c r="BS10" s="29">
        <v>0</v>
      </c>
      <c r="BT10" s="59">
        <f t="shared" si="0"/>
        <v>2745081.1064588828</v>
      </c>
      <c r="BU10" s="29">
        <v>1890038.1615357494</v>
      </c>
      <c r="BV10" s="29">
        <v>0</v>
      </c>
      <c r="BW10" s="29">
        <v>22994.59982880496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179763.75885832458</v>
      </c>
      <c r="CE10" s="29">
        <v>0</v>
      </c>
      <c r="CF10" s="29">
        <v>68616.011568006157</v>
      </c>
      <c r="CG10" s="29">
        <v>0</v>
      </c>
      <c r="CH10" s="29">
        <v>-66676.487654641169</v>
      </c>
      <c r="CI10" s="29">
        <v>5786277.4596885098</v>
      </c>
      <c r="CJ10" s="38">
        <f t="shared" si="1"/>
        <v>10626094.610283636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4350.8755111699993</v>
      </c>
      <c r="D11" s="29">
        <v>34.668894320178737</v>
      </c>
      <c r="E11" s="29">
        <v>85.508778982819138</v>
      </c>
      <c r="F11" s="29">
        <v>11242.839981625888</v>
      </c>
      <c r="G11" s="29">
        <v>49527.535137740095</v>
      </c>
      <c r="H11" s="29">
        <v>6116.311936779729</v>
      </c>
      <c r="I11" s="29">
        <v>522634.82108687359</v>
      </c>
      <c r="J11" s="29">
        <v>17543.511186559241</v>
      </c>
      <c r="K11" s="29">
        <v>8785.4754494952431</v>
      </c>
      <c r="L11" s="29">
        <v>262.40630259307653</v>
      </c>
      <c r="M11" s="29">
        <v>32364.284065282569</v>
      </c>
      <c r="N11" s="29">
        <v>5829.5388375463153</v>
      </c>
      <c r="O11" s="29">
        <v>29550.301015658501</v>
      </c>
      <c r="P11" s="29">
        <v>41852.637572220163</v>
      </c>
      <c r="Q11" s="29">
        <v>23529.617998735783</v>
      </c>
      <c r="R11" s="29">
        <v>114384.08396764117</v>
      </c>
      <c r="S11" s="29">
        <v>29436.310430774138</v>
      </c>
      <c r="T11" s="29">
        <v>17750.414748625433</v>
      </c>
      <c r="U11" s="29">
        <v>111597.80177200303</v>
      </c>
      <c r="V11" s="29">
        <v>8173.812048847949</v>
      </c>
      <c r="W11" s="29">
        <v>26151.764971691588</v>
      </c>
      <c r="X11" s="29">
        <v>428696.46712123288</v>
      </c>
      <c r="Y11" s="29">
        <v>32527.521641166633</v>
      </c>
      <c r="Z11" s="29">
        <v>75248.970521564057</v>
      </c>
      <c r="AA11" s="29">
        <v>100.27186424936829</v>
      </c>
      <c r="AB11" s="29">
        <v>48919.844238813494</v>
      </c>
      <c r="AC11" s="29">
        <v>6352616.6640303545</v>
      </c>
      <c r="AD11" s="29">
        <v>7834.5717027714718</v>
      </c>
      <c r="AE11" s="29">
        <v>215363.52715904228</v>
      </c>
      <c r="AF11" s="29">
        <v>17869.343172277262</v>
      </c>
      <c r="AG11" s="29">
        <v>17808.78847542491</v>
      </c>
      <c r="AH11" s="29">
        <v>461.55569167318561</v>
      </c>
      <c r="AI11" s="29">
        <v>144.82412334546615</v>
      </c>
      <c r="AJ11" s="29">
        <v>22214.532978178013</v>
      </c>
      <c r="AK11" s="29">
        <v>1682.065932910991</v>
      </c>
      <c r="AL11" s="29">
        <v>2425.9102302558117</v>
      </c>
      <c r="AM11" s="29">
        <v>1093.024855381884</v>
      </c>
      <c r="AN11" s="29">
        <v>8837.3523427699092</v>
      </c>
      <c r="AO11" s="29">
        <v>4153.7329383089091</v>
      </c>
      <c r="AP11" s="29">
        <v>4896.5251956015127</v>
      </c>
      <c r="AQ11" s="29">
        <v>897.50930626582999</v>
      </c>
      <c r="AR11" s="29">
        <v>369.13539031736559</v>
      </c>
      <c r="AS11" s="29">
        <v>551.86194959272632</v>
      </c>
      <c r="AT11" s="29">
        <v>235.64887297206769</v>
      </c>
      <c r="AU11" s="29">
        <v>380.20680144376468</v>
      </c>
      <c r="AV11" s="29">
        <v>1779.1417363799064</v>
      </c>
      <c r="AW11" s="29">
        <v>607.49506719254941</v>
      </c>
      <c r="AX11" s="29">
        <v>6540.2329516480704</v>
      </c>
      <c r="AY11" s="29">
        <v>5441.9132872097189</v>
      </c>
      <c r="AZ11" s="29">
        <v>4750.8782471131781</v>
      </c>
      <c r="BA11" s="29">
        <v>6.6458869515647354</v>
      </c>
      <c r="BB11" s="29">
        <v>1864.9563051002392</v>
      </c>
      <c r="BC11" s="29">
        <v>902.94829247941323</v>
      </c>
      <c r="BD11" s="29">
        <v>3922.5339325854966</v>
      </c>
      <c r="BE11" s="29">
        <v>1944.2395455455596</v>
      </c>
      <c r="BF11" s="29">
        <v>67.793392116707068</v>
      </c>
      <c r="BG11" s="29">
        <v>52396.213441040934</v>
      </c>
      <c r="BH11" s="29">
        <v>5522.75113805807</v>
      </c>
      <c r="BI11" s="29">
        <v>601.60390048344334</v>
      </c>
      <c r="BJ11" s="29">
        <v>3668.1002873971552</v>
      </c>
      <c r="BK11" s="29">
        <v>203.4685116533862</v>
      </c>
      <c r="BL11" s="29">
        <v>1852.4964217264651</v>
      </c>
      <c r="BM11" s="29">
        <v>3458.0342616589196</v>
      </c>
      <c r="BN11" s="29">
        <v>42265.680599656407</v>
      </c>
      <c r="BO11" s="29">
        <v>19509.05865407941</v>
      </c>
      <c r="BP11" s="29">
        <v>3134.7189541517778</v>
      </c>
      <c r="BQ11" s="29">
        <v>9972.256342212233</v>
      </c>
      <c r="BR11" s="29">
        <v>3016.7623700705935</v>
      </c>
      <c r="BS11" s="29">
        <v>0</v>
      </c>
      <c r="BT11" s="59">
        <f t="shared" si="0"/>
        <v>8479964.3017575908</v>
      </c>
      <c r="BU11" s="29">
        <v>528547.01255411247</v>
      </c>
      <c r="BV11" s="29">
        <v>0</v>
      </c>
      <c r="BW11" s="29">
        <v>4.6721801562879586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166834.03998566334</v>
      </c>
      <c r="CE11" s="29">
        <v>0</v>
      </c>
      <c r="CF11" s="29">
        <v>34774.001471196614</v>
      </c>
      <c r="CG11" s="29">
        <v>0</v>
      </c>
      <c r="CH11" s="29">
        <v>6266.2714086772767</v>
      </c>
      <c r="CI11" s="29">
        <v>2880106.8310839497</v>
      </c>
      <c r="CJ11" s="38">
        <f t="shared" si="1"/>
        <v>12096497.130441349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7677.5300653547438</v>
      </c>
      <c r="D12" s="29">
        <v>30.833061723822304</v>
      </c>
      <c r="E12" s="29">
        <v>38.794697323159234</v>
      </c>
      <c r="F12" s="29">
        <v>13185.112894817228</v>
      </c>
      <c r="G12" s="29">
        <v>927494.34888654575</v>
      </c>
      <c r="H12" s="29">
        <v>7892.4443690473718</v>
      </c>
      <c r="I12" s="29">
        <v>18449.730220180863</v>
      </c>
      <c r="J12" s="29">
        <v>151494.40004836908</v>
      </c>
      <c r="K12" s="29">
        <v>207072.43463932918</v>
      </c>
      <c r="L12" s="29">
        <v>178.2330235249384</v>
      </c>
      <c r="M12" s="29">
        <v>211496.8062052656</v>
      </c>
      <c r="N12" s="29">
        <v>113679.99234833269</v>
      </c>
      <c r="O12" s="29">
        <v>115913.95557664565</v>
      </c>
      <c r="P12" s="29">
        <v>32079.758143344443</v>
      </c>
      <c r="Q12" s="29">
        <v>7175.5884059520185</v>
      </c>
      <c r="R12" s="29">
        <v>59624.993584505595</v>
      </c>
      <c r="S12" s="29">
        <v>31154.048198080829</v>
      </c>
      <c r="T12" s="29">
        <v>20746.819472526597</v>
      </c>
      <c r="U12" s="29">
        <v>48926.140656493444</v>
      </c>
      <c r="V12" s="29">
        <v>4375.844491280357</v>
      </c>
      <c r="W12" s="29">
        <v>754.63486720315927</v>
      </c>
      <c r="X12" s="29">
        <v>75064.186464761966</v>
      </c>
      <c r="Y12" s="29">
        <v>8259.2429765358156</v>
      </c>
      <c r="Z12" s="29">
        <v>1912.3099215060331</v>
      </c>
      <c r="AA12" s="29">
        <v>61.88366403444477</v>
      </c>
      <c r="AB12" s="29">
        <v>48639.66520995718</v>
      </c>
      <c r="AC12" s="29">
        <v>2831.3593288597781</v>
      </c>
      <c r="AD12" s="29">
        <v>142875.78594569358</v>
      </c>
      <c r="AE12" s="29">
        <v>1634524.6784287835</v>
      </c>
      <c r="AF12" s="29">
        <v>200382.86643028411</v>
      </c>
      <c r="AG12" s="29">
        <v>27051.088340298815</v>
      </c>
      <c r="AH12" s="29">
        <v>467.9624414828362</v>
      </c>
      <c r="AI12" s="29">
        <v>686.16203660449196</v>
      </c>
      <c r="AJ12" s="29">
        <v>1718.9308059558891</v>
      </c>
      <c r="AK12" s="29">
        <v>17787.626837488828</v>
      </c>
      <c r="AL12" s="29">
        <v>6907.61903680872</v>
      </c>
      <c r="AM12" s="29">
        <v>15881.266676939353</v>
      </c>
      <c r="AN12" s="29">
        <v>1555.2821028071755</v>
      </c>
      <c r="AO12" s="29">
        <v>31022.273763407917</v>
      </c>
      <c r="AP12" s="29">
        <v>12108.481072097555</v>
      </c>
      <c r="AQ12" s="29">
        <v>6716.2379595459688</v>
      </c>
      <c r="AR12" s="29">
        <v>1876.5626195023506</v>
      </c>
      <c r="AS12" s="29">
        <v>1720.3002239031243</v>
      </c>
      <c r="AT12" s="29">
        <v>660.82658793411247</v>
      </c>
      <c r="AU12" s="29">
        <v>434.20310342624629</v>
      </c>
      <c r="AV12" s="29">
        <v>131.35475929983824</v>
      </c>
      <c r="AW12" s="29">
        <v>28.817185640835508</v>
      </c>
      <c r="AX12" s="29">
        <v>9686.4294978561902</v>
      </c>
      <c r="AY12" s="29">
        <v>7221.6798692838402</v>
      </c>
      <c r="AZ12" s="29">
        <v>5742.9945497080398</v>
      </c>
      <c r="BA12" s="29">
        <v>4.3528529027673493</v>
      </c>
      <c r="BB12" s="29">
        <v>8511.7158326392164</v>
      </c>
      <c r="BC12" s="29">
        <v>3688.9204086078767</v>
      </c>
      <c r="BD12" s="29">
        <v>3170.0547958831221</v>
      </c>
      <c r="BE12" s="29">
        <v>1594.2955578895239</v>
      </c>
      <c r="BF12" s="29">
        <v>207.17526241275621</v>
      </c>
      <c r="BG12" s="29">
        <v>71984.118836727663</v>
      </c>
      <c r="BH12" s="29">
        <v>26521.410653327723</v>
      </c>
      <c r="BI12" s="29">
        <v>1031.2586442158279</v>
      </c>
      <c r="BJ12" s="29">
        <v>17065.739602860682</v>
      </c>
      <c r="BK12" s="29">
        <v>237.14417160405816</v>
      </c>
      <c r="BL12" s="29">
        <v>12010.151207179166</v>
      </c>
      <c r="BM12" s="29">
        <v>44622.722111992145</v>
      </c>
      <c r="BN12" s="29">
        <v>6165.4515535204564</v>
      </c>
      <c r="BO12" s="29">
        <v>3273.7454220402847</v>
      </c>
      <c r="BP12" s="29">
        <v>4939.5901373993265</v>
      </c>
      <c r="BQ12" s="29">
        <v>3737.7067507205561</v>
      </c>
      <c r="BR12" s="29">
        <v>856.23131281695282</v>
      </c>
      <c r="BS12" s="29">
        <v>0</v>
      </c>
      <c r="BT12" s="59">
        <f t="shared" si="0"/>
        <v>4453022.3068109974</v>
      </c>
      <c r="BU12" s="29">
        <v>232687.87154178059</v>
      </c>
      <c r="BV12" s="29">
        <v>0</v>
      </c>
      <c r="BW12" s="29">
        <v>57753.489818129667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17047.236273379465</v>
      </c>
      <c r="CE12" s="29">
        <v>0</v>
      </c>
      <c r="CF12" s="29">
        <v>33024.001119051885</v>
      </c>
      <c r="CG12" s="29">
        <v>0</v>
      </c>
      <c r="CH12" s="29">
        <v>-86955.881342148059</v>
      </c>
      <c r="CI12" s="29">
        <v>4146683.3814025568</v>
      </c>
      <c r="CJ12" s="38">
        <f t="shared" si="1"/>
        <v>8853262.405623747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5217.9032036593071</v>
      </c>
      <c r="D13" s="29">
        <v>68.849352416909554</v>
      </c>
      <c r="E13" s="29">
        <v>175.17511630786305</v>
      </c>
      <c r="F13" s="29">
        <v>2271.8224601803172</v>
      </c>
      <c r="G13" s="29">
        <v>13641.364987240333</v>
      </c>
      <c r="H13" s="29">
        <v>3384.5488984984736</v>
      </c>
      <c r="I13" s="29">
        <v>1318.0726430851848</v>
      </c>
      <c r="J13" s="29">
        <v>69787.049144916222</v>
      </c>
      <c r="K13" s="29">
        <v>655211.11850073712</v>
      </c>
      <c r="L13" s="29">
        <v>544.20721147098902</v>
      </c>
      <c r="M13" s="29">
        <v>5253.0084586546673</v>
      </c>
      <c r="N13" s="29">
        <v>17323.605405976879</v>
      </c>
      <c r="O13" s="29">
        <v>18930.428503249099</v>
      </c>
      <c r="P13" s="29">
        <v>3632.9310075642502</v>
      </c>
      <c r="Q13" s="29">
        <v>1115.2421575297071</v>
      </c>
      <c r="R13" s="29">
        <v>5275.7302245946248</v>
      </c>
      <c r="S13" s="29">
        <v>28273.425498039967</v>
      </c>
      <c r="T13" s="29">
        <v>3784.3852260711815</v>
      </c>
      <c r="U13" s="29">
        <v>19634.098785125949</v>
      </c>
      <c r="V13" s="29">
        <v>422.80624156508065</v>
      </c>
      <c r="W13" s="29">
        <v>891.41795837498887</v>
      </c>
      <c r="X13" s="29">
        <v>16074.304884551631</v>
      </c>
      <c r="Y13" s="29">
        <v>5631.3191910307787</v>
      </c>
      <c r="Z13" s="29">
        <v>3948.0516246712409</v>
      </c>
      <c r="AA13" s="29">
        <v>206.9567791893331</v>
      </c>
      <c r="AB13" s="29">
        <v>11044.308186233915</v>
      </c>
      <c r="AC13" s="29">
        <v>55199.166060625139</v>
      </c>
      <c r="AD13" s="29">
        <v>17569.702920486638</v>
      </c>
      <c r="AE13" s="29">
        <v>270915.04075654701</v>
      </c>
      <c r="AF13" s="29">
        <v>66836.426592297968</v>
      </c>
      <c r="AG13" s="29">
        <v>9564.4368356213581</v>
      </c>
      <c r="AH13" s="29">
        <v>970.6980806236586</v>
      </c>
      <c r="AI13" s="29">
        <v>6497.6102438143362</v>
      </c>
      <c r="AJ13" s="29">
        <v>3646.9159902867796</v>
      </c>
      <c r="AK13" s="29">
        <v>11095.989950927968</v>
      </c>
      <c r="AL13" s="29">
        <v>4385.1852355327474</v>
      </c>
      <c r="AM13" s="29">
        <v>2396490.097886899</v>
      </c>
      <c r="AN13" s="29">
        <v>32338.332566331246</v>
      </c>
      <c r="AO13" s="29">
        <v>27530.179691237059</v>
      </c>
      <c r="AP13" s="29">
        <v>150377.34038203524</v>
      </c>
      <c r="AQ13" s="29">
        <v>37227.555078821133</v>
      </c>
      <c r="AR13" s="29">
        <v>5984.1266597922349</v>
      </c>
      <c r="AS13" s="29">
        <v>23249.442447125006</v>
      </c>
      <c r="AT13" s="29">
        <v>81170.759853919968</v>
      </c>
      <c r="AU13" s="29">
        <v>801.90131655363416</v>
      </c>
      <c r="AV13" s="29">
        <v>238.10017633620004</v>
      </c>
      <c r="AW13" s="29">
        <v>49.441710881397967</v>
      </c>
      <c r="AX13" s="29">
        <v>102127.59884309104</v>
      </c>
      <c r="AY13" s="29">
        <v>36735.894118413409</v>
      </c>
      <c r="AZ13" s="29">
        <v>12913.619676118476</v>
      </c>
      <c r="BA13" s="29">
        <v>38.00607854831955</v>
      </c>
      <c r="BB13" s="29">
        <v>308759.63653652347</v>
      </c>
      <c r="BC13" s="29">
        <v>46387.497828288244</v>
      </c>
      <c r="BD13" s="29">
        <v>7088.1630308259273</v>
      </c>
      <c r="BE13" s="29">
        <v>41134.422428134487</v>
      </c>
      <c r="BF13" s="29">
        <v>616.30056140028523</v>
      </c>
      <c r="BG13" s="29">
        <v>80823.362980590595</v>
      </c>
      <c r="BH13" s="29">
        <v>165602.72543765939</v>
      </c>
      <c r="BI13" s="29">
        <v>9038.3546086199221</v>
      </c>
      <c r="BJ13" s="29">
        <v>41556.984129342258</v>
      </c>
      <c r="BK13" s="29">
        <v>2872.7117246394969</v>
      </c>
      <c r="BL13" s="29">
        <v>11672.560389835122</v>
      </c>
      <c r="BM13" s="29">
        <v>8586.3527085136448</v>
      </c>
      <c r="BN13" s="29">
        <v>48218.364364905829</v>
      </c>
      <c r="BO13" s="29">
        <v>20162.923649503799</v>
      </c>
      <c r="BP13" s="29">
        <v>45548.833575751109</v>
      </c>
      <c r="BQ13" s="29">
        <v>1779.8059706554698</v>
      </c>
      <c r="BR13" s="29">
        <v>4295.6373254645632</v>
      </c>
      <c r="BS13" s="29">
        <v>0</v>
      </c>
      <c r="BT13" s="59">
        <f t="shared" si="0"/>
        <v>5091160.3380544577</v>
      </c>
      <c r="BU13" s="29">
        <v>55934.302923570278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13974.734753051314</v>
      </c>
      <c r="CE13" s="29">
        <v>0</v>
      </c>
      <c r="CF13" s="29">
        <v>76487.13959154475</v>
      </c>
      <c r="CG13" s="29">
        <v>0</v>
      </c>
      <c r="CH13" s="29">
        <v>17067.775005189487</v>
      </c>
      <c r="CI13" s="29">
        <v>1262789.0873816782</v>
      </c>
      <c r="CJ13" s="38">
        <f t="shared" si="1"/>
        <v>6517413.377709493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625172.70117439539</v>
      </c>
      <c r="D14" s="29">
        <v>52019.703058821615</v>
      </c>
      <c r="E14" s="29">
        <v>135579.62793034592</v>
      </c>
      <c r="F14" s="29">
        <v>44056.124374078332</v>
      </c>
      <c r="G14" s="29">
        <v>148219.86817857248</v>
      </c>
      <c r="H14" s="29">
        <v>7363.4382463831626</v>
      </c>
      <c r="I14" s="29">
        <v>20879.544919870797</v>
      </c>
      <c r="J14" s="29">
        <v>8827.4521003593982</v>
      </c>
      <c r="K14" s="29">
        <v>5069.5355272626412</v>
      </c>
      <c r="L14" s="29">
        <v>713727.22048532427</v>
      </c>
      <c r="M14" s="29">
        <v>10446.55840079295</v>
      </c>
      <c r="N14" s="29">
        <v>6439.8364504289684</v>
      </c>
      <c r="O14" s="29">
        <v>16356.869360136114</v>
      </c>
      <c r="P14" s="29">
        <v>121748.44919076645</v>
      </c>
      <c r="Q14" s="29">
        <v>8231.7118632830498</v>
      </c>
      <c r="R14" s="29">
        <v>113859.10978959261</v>
      </c>
      <c r="S14" s="29">
        <v>7457.2928218898505</v>
      </c>
      <c r="T14" s="29">
        <v>9564.7863407338755</v>
      </c>
      <c r="U14" s="29">
        <v>89798.091806170167</v>
      </c>
      <c r="V14" s="29">
        <v>7446.6347014638968</v>
      </c>
      <c r="W14" s="29">
        <v>3708.0133817708365</v>
      </c>
      <c r="X14" s="29">
        <v>26429.954514155746</v>
      </c>
      <c r="Y14" s="29">
        <v>67562.114363203073</v>
      </c>
      <c r="Z14" s="29">
        <v>138830.30522441125</v>
      </c>
      <c r="AA14" s="29">
        <v>8331.8335092528632</v>
      </c>
      <c r="AB14" s="29">
        <v>193715.1186300613</v>
      </c>
      <c r="AC14" s="29">
        <v>1595318.1514939161</v>
      </c>
      <c r="AD14" s="29">
        <v>349469.39287325158</v>
      </c>
      <c r="AE14" s="29">
        <v>530340.47089900111</v>
      </c>
      <c r="AF14" s="29">
        <v>133722.65833347215</v>
      </c>
      <c r="AG14" s="29">
        <v>2057658.7029600039</v>
      </c>
      <c r="AH14" s="29">
        <v>207712.30598275037</v>
      </c>
      <c r="AI14" s="29">
        <v>118111.39665103896</v>
      </c>
      <c r="AJ14" s="29">
        <v>221631.73315274203</v>
      </c>
      <c r="AK14" s="29">
        <v>108814.03253745055</v>
      </c>
      <c r="AL14" s="29">
        <v>56592.206803408233</v>
      </c>
      <c r="AM14" s="29">
        <v>5607.5856988653068</v>
      </c>
      <c r="AN14" s="29">
        <v>11913.299606681265</v>
      </c>
      <c r="AO14" s="29">
        <v>19529.693782210034</v>
      </c>
      <c r="AP14" s="29">
        <v>23153.624400702276</v>
      </c>
      <c r="AQ14" s="29">
        <v>37095.716511136357</v>
      </c>
      <c r="AR14" s="29">
        <v>3755.5239572822315</v>
      </c>
      <c r="AS14" s="29">
        <v>2921.2818454090852</v>
      </c>
      <c r="AT14" s="29">
        <v>21380.05563453518</v>
      </c>
      <c r="AU14" s="29">
        <v>63408.700923059143</v>
      </c>
      <c r="AV14" s="29">
        <v>34307.9566202555</v>
      </c>
      <c r="AW14" s="29">
        <v>10243.244964788886</v>
      </c>
      <c r="AX14" s="29">
        <v>68293.531970554846</v>
      </c>
      <c r="AY14" s="29">
        <v>55633.230643720774</v>
      </c>
      <c r="AZ14" s="29">
        <v>2307.5418151409594</v>
      </c>
      <c r="BA14" s="29">
        <v>3635.1541388741075</v>
      </c>
      <c r="BB14" s="29">
        <v>10208.040699111121</v>
      </c>
      <c r="BC14" s="29">
        <v>19562.18268725272</v>
      </c>
      <c r="BD14" s="29">
        <v>39759.511776245105</v>
      </c>
      <c r="BE14" s="29">
        <v>9967.0654290827642</v>
      </c>
      <c r="BF14" s="29">
        <v>1848.6552182188914</v>
      </c>
      <c r="BG14" s="29">
        <v>267269.82310367411</v>
      </c>
      <c r="BH14" s="29">
        <v>388779.38214596623</v>
      </c>
      <c r="BI14" s="29">
        <v>2727.3321809975473</v>
      </c>
      <c r="BJ14" s="29">
        <v>66258.361806426372</v>
      </c>
      <c r="BK14" s="29">
        <v>5398.4152190201439</v>
      </c>
      <c r="BL14" s="29">
        <v>23180.938886072243</v>
      </c>
      <c r="BM14" s="29">
        <v>33963.729746220997</v>
      </c>
      <c r="BN14" s="29">
        <v>22845.976110441432</v>
      </c>
      <c r="BO14" s="29">
        <v>19291.394250064492</v>
      </c>
      <c r="BP14" s="29">
        <v>17216.596970142873</v>
      </c>
      <c r="BQ14" s="29">
        <v>23033.181011743676</v>
      </c>
      <c r="BR14" s="29">
        <v>32279.71692943796</v>
      </c>
      <c r="BS14" s="29">
        <v>0</v>
      </c>
      <c r="BT14" s="59">
        <f t="shared" si="0"/>
        <v>9316989.3947138954</v>
      </c>
      <c r="BU14" s="29">
        <v>6408253.3184909308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7588.0002250734569</v>
      </c>
      <c r="CG14" s="29">
        <v>0</v>
      </c>
      <c r="CH14" s="29">
        <v>1028935.643575714</v>
      </c>
      <c r="CI14" s="29">
        <v>12608686.75514143</v>
      </c>
      <c r="CJ14" s="38">
        <f t="shared" si="1"/>
        <v>29370453.112147044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520734.46011245111</v>
      </c>
      <c r="D15" s="29">
        <v>192.44859278285196</v>
      </c>
      <c r="E15" s="29">
        <v>1370.2131235422105</v>
      </c>
      <c r="F15" s="29">
        <v>157423.58832897834</v>
      </c>
      <c r="G15" s="29">
        <v>1156149.2838749082</v>
      </c>
      <c r="H15" s="29">
        <v>85330.483828661178</v>
      </c>
      <c r="I15" s="29">
        <v>43863.511312731047</v>
      </c>
      <c r="J15" s="29">
        <v>73521.123264339185</v>
      </c>
      <c r="K15" s="29">
        <v>12278.426088090506</v>
      </c>
      <c r="L15" s="29">
        <v>321964.44069129246</v>
      </c>
      <c r="M15" s="29">
        <v>4309572.850831002</v>
      </c>
      <c r="N15" s="29">
        <v>902509.10101179988</v>
      </c>
      <c r="O15" s="29">
        <v>311066.38584864541</v>
      </c>
      <c r="P15" s="29">
        <v>280381.18982107635</v>
      </c>
      <c r="Q15" s="29">
        <v>58280.888424370685</v>
      </c>
      <c r="R15" s="29">
        <v>197633.59211687621</v>
      </c>
      <c r="S15" s="29">
        <v>188976.2279770709</v>
      </c>
      <c r="T15" s="29">
        <v>57134.175975989783</v>
      </c>
      <c r="U15" s="29">
        <v>276186.19444224099</v>
      </c>
      <c r="V15" s="29">
        <v>19302.255194648547</v>
      </c>
      <c r="W15" s="29">
        <v>29183.500865920956</v>
      </c>
      <c r="X15" s="29">
        <v>106704.64658995206</v>
      </c>
      <c r="Y15" s="29">
        <v>62321.290107675079</v>
      </c>
      <c r="Z15" s="29">
        <v>24980.036641866402</v>
      </c>
      <c r="AA15" s="29">
        <v>431.2772600180723</v>
      </c>
      <c r="AB15" s="29">
        <v>44621.393402576476</v>
      </c>
      <c r="AC15" s="29">
        <v>512250.50883578934</v>
      </c>
      <c r="AD15" s="29">
        <v>59012.314493427679</v>
      </c>
      <c r="AE15" s="29">
        <v>227117.03944399336</v>
      </c>
      <c r="AF15" s="29">
        <v>44513.609297383737</v>
      </c>
      <c r="AG15" s="29">
        <v>44106.38894905254</v>
      </c>
      <c r="AH15" s="29">
        <v>3485.9125429232868</v>
      </c>
      <c r="AI15" s="29">
        <v>316.43701915117379</v>
      </c>
      <c r="AJ15" s="29">
        <v>24338.161652268191</v>
      </c>
      <c r="AK15" s="29">
        <v>1469.156161899188</v>
      </c>
      <c r="AL15" s="29">
        <v>55244.46272278676</v>
      </c>
      <c r="AM15" s="29">
        <v>6750.6768794352829</v>
      </c>
      <c r="AN15" s="29">
        <v>38778.947825779018</v>
      </c>
      <c r="AO15" s="29">
        <v>4365.8149009262088</v>
      </c>
      <c r="AP15" s="29">
        <v>24536.848854737887</v>
      </c>
      <c r="AQ15" s="29">
        <v>6393.9384574892392</v>
      </c>
      <c r="AR15" s="29">
        <v>2465.3566977051096</v>
      </c>
      <c r="AS15" s="29">
        <v>3018.6747070741326</v>
      </c>
      <c r="AT15" s="29">
        <v>1032.6300005943365</v>
      </c>
      <c r="AU15" s="29">
        <v>4417.5052866385886</v>
      </c>
      <c r="AV15" s="29">
        <v>2772.0793529192024</v>
      </c>
      <c r="AW15" s="29">
        <v>22.394617071991448</v>
      </c>
      <c r="AX15" s="29">
        <v>15058.843157285592</v>
      </c>
      <c r="AY15" s="29">
        <v>29002.537313993755</v>
      </c>
      <c r="AZ15" s="29">
        <v>652790.33465940692</v>
      </c>
      <c r="BA15" s="29">
        <v>50.60120924718985</v>
      </c>
      <c r="BB15" s="29">
        <v>3974.3706779827471</v>
      </c>
      <c r="BC15" s="29">
        <v>71203.50273591523</v>
      </c>
      <c r="BD15" s="29">
        <v>16841.439973855744</v>
      </c>
      <c r="BE15" s="29">
        <v>7517.3064524528872</v>
      </c>
      <c r="BF15" s="29">
        <v>262.63756887230261</v>
      </c>
      <c r="BG15" s="29">
        <v>347647.93164626107</v>
      </c>
      <c r="BH15" s="29">
        <v>105808.34510706604</v>
      </c>
      <c r="BI15" s="29">
        <v>3718.8588530655575</v>
      </c>
      <c r="BJ15" s="29">
        <v>141517.96818071298</v>
      </c>
      <c r="BK15" s="29">
        <v>1180.6132359807489</v>
      </c>
      <c r="BL15" s="29">
        <v>690628.99301200546</v>
      </c>
      <c r="BM15" s="29">
        <v>141111.61185881402</v>
      </c>
      <c r="BN15" s="29">
        <v>21358.545077474468</v>
      </c>
      <c r="BO15" s="29">
        <v>10008.020756828628</v>
      </c>
      <c r="BP15" s="29">
        <v>20620.814175126856</v>
      </c>
      <c r="BQ15" s="29">
        <v>2060.8827016641258</v>
      </c>
      <c r="BR15" s="29">
        <v>136628.93946813798</v>
      </c>
      <c r="BS15" s="29">
        <v>0</v>
      </c>
      <c r="BT15" s="59">
        <f t="shared" si="0"/>
        <v>12727514.942250701</v>
      </c>
      <c r="BU15" s="29">
        <v>1340074.022358339</v>
      </c>
      <c r="BV15" s="29">
        <v>0</v>
      </c>
      <c r="BW15" s="29">
        <v>101621.07747777231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12565.796432638321</v>
      </c>
      <c r="CE15" s="29">
        <v>0</v>
      </c>
      <c r="CF15" s="29">
        <v>2405205.4074372295</v>
      </c>
      <c r="CG15" s="29">
        <v>0</v>
      </c>
      <c r="CH15" s="29">
        <v>-124551.88839364384</v>
      </c>
      <c r="CI15" s="29">
        <v>33046907.680031307</v>
      </c>
      <c r="CJ15" s="38">
        <f t="shared" si="1"/>
        <v>49509337.037594341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209846.14418235605</v>
      </c>
      <c r="D16" s="29">
        <v>499.23368049461362</v>
      </c>
      <c r="E16" s="29">
        <v>85.101673639383421</v>
      </c>
      <c r="F16" s="29">
        <v>4310.8912614553919</v>
      </c>
      <c r="G16" s="29">
        <v>625117.91843398998</v>
      </c>
      <c r="H16" s="29">
        <v>2972.7625915465815</v>
      </c>
      <c r="I16" s="29">
        <v>1447.3632608734697</v>
      </c>
      <c r="J16" s="29">
        <v>879.66511438836346</v>
      </c>
      <c r="K16" s="29">
        <v>293.76727165040086</v>
      </c>
      <c r="L16" s="29">
        <v>2341.5673062821766</v>
      </c>
      <c r="M16" s="29">
        <v>242910.15337502313</v>
      </c>
      <c r="N16" s="29">
        <v>3332738.7253576759</v>
      </c>
      <c r="O16" s="29">
        <v>2782.8721466809911</v>
      </c>
      <c r="P16" s="29">
        <v>2505.0821846114382</v>
      </c>
      <c r="Q16" s="29">
        <v>36.996104354239421</v>
      </c>
      <c r="R16" s="29">
        <v>2628.7586786224115</v>
      </c>
      <c r="S16" s="29">
        <v>52413.295013077426</v>
      </c>
      <c r="T16" s="29">
        <v>1073.0710870421472</v>
      </c>
      <c r="U16" s="29">
        <v>7640.9130438046068</v>
      </c>
      <c r="V16" s="29">
        <v>268.97911923139372</v>
      </c>
      <c r="W16" s="29">
        <v>155.24892929136098</v>
      </c>
      <c r="X16" s="29">
        <v>19687.175622067371</v>
      </c>
      <c r="Y16" s="29">
        <v>2376.7823947650413</v>
      </c>
      <c r="Z16" s="29">
        <v>7579.8808043505578</v>
      </c>
      <c r="AA16" s="29">
        <v>1492.0067180342962</v>
      </c>
      <c r="AB16" s="29">
        <v>12761.463839759754</v>
      </c>
      <c r="AC16" s="29">
        <v>14969.771534263769</v>
      </c>
      <c r="AD16" s="29">
        <v>5990.2110487515702</v>
      </c>
      <c r="AE16" s="29">
        <v>106741.29218011018</v>
      </c>
      <c r="AF16" s="29">
        <v>25353.861739570257</v>
      </c>
      <c r="AG16" s="29">
        <v>9185.6742517360162</v>
      </c>
      <c r="AH16" s="29">
        <v>9398.3974776629329</v>
      </c>
      <c r="AI16" s="29">
        <v>723.62514530287012</v>
      </c>
      <c r="AJ16" s="29">
        <v>29393.046173589915</v>
      </c>
      <c r="AK16" s="29">
        <v>3562.8706558306849</v>
      </c>
      <c r="AL16" s="29">
        <v>10072.576560007881</v>
      </c>
      <c r="AM16" s="29">
        <v>6591.0798470929039</v>
      </c>
      <c r="AN16" s="29">
        <v>6348.9881496896578</v>
      </c>
      <c r="AO16" s="29">
        <v>6794.782643437462</v>
      </c>
      <c r="AP16" s="29">
        <v>63713.421532330263</v>
      </c>
      <c r="AQ16" s="29">
        <v>29766.36021850953</v>
      </c>
      <c r="AR16" s="29">
        <v>1143.2040999552926</v>
      </c>
      <c r="AS16" s="29">
        <v>2691.8096298544556</v>
      </c>
      <c r="AT16" s="29">
        <v>8197.644376500135</v>
      </c>
      <c r="AU16" s="29">
        <v>7270.986080266337</v>
      </c>
      <c r="AV16" s="29">
        <v>1405.4869924355821</v>
      </c>
      <c r="AW16" s="29">
        <v>310.76722282833094</v>
      </c>
      <c r="AX16" s="29">
        <v>60909.384472449587</v>
      </c>
      <c r="AY16" s="29">
        <v>58276.367932695415</v>
      </c>
      <c r="AZ16" s="29">
        <v>324583.19508193637</v>
      </c>
      <c r="BA16" s="29">
        <v>156.10610294711392</v>
      </c>
      <c r="BB16" s="29">
        <v>12689.689628507078</v>
      </c>
      <c r="BC16" s="29">
        <v>97037.924782453396</v>
      </c>
      <c r="BD16" s="29">
        <v>73341.588729974275</v>
      </c>
      <c r="BE16" s="29">
        <v>17560.458481192371</v>
      </c>
      <c r="BF16" s="29">
        <v>194.49802764298235</v>
      </c>
      <c r="BG16" s="29">
        <v>41299.170001477338</v>
      </c>
      <c r="BH16" s="29">
        <v>105674.20498289056</v>
      </c>
      <c r="BI16" s="29">
        <v>16245.404092869714</v>
      </c>
      <c r="BJ16" s="29">
        <v>113097.44410710233</v>
      </c>
      <c r="BK16" s="29">
        <v>1580.4295655401934</v>
      </c>
      <c r="BL16" s="29">
        <v>1489054.3049220033</v>
      </c>
      <c r="BM16" s="29">
        <v>234341.79410855618</v>
      </c>
      <c r="BN16" s="29">
        <v>7562.343837141897</v>
      </c>
      <c r="BO16" s="29">
        <v>3487.2627202641934</v>
      </c>
      <c r="BP16" s="29">
        <v>11278.936819907516</v>
      </c>
      <c r="BQ16" s="29">
        <v>1833.132897725166</v>
      </c>
      <c r="BR16" s="29">
        <v>3976.4894975362749</v>
      </c>
      <c r="BS16" s="29">
        <v>0</v>
      </c>
      <c r="BT16" s="59">
        <f t="shared" si="0"/>
        <v>7560651.8075476065</v>
      </c>
      <c r="BU16" s="29">
        <v>821897.14319464471</v>
      </c>
      <c r="BV16" s="29">
        <v>0</v>
      </c>
      <c r="BW16" s="29">
        <v>513778.38924464385</v>
      </c>
      <c r="BX16" s="29">
        <v>0</v>
      </c>
      <c r="BY16" s="29">
        <v>0</v>
      </c>
      <c r="BZ16" s="29">
        <v>88128.90951055281</v>
      </c>
      <c r="CA16" s="29">
        <v>26487.837582429154</v>
      </c>
      <c r="CB16" s="29">
        <v>0</v>
      </c>
      <c r="CC16" s="29">
        <v>0</v>
      </c>
      <c r="CD16" s="29">
        <v>75650.304755237099</v>
      </c>
      <c r="CE16" s="29">
        <v>0</v>
      </c>
      <c r="CF16" s="29">
        <v>11769886.888177808</v>
      </c>
      <c r="CG16" s="29">
        <v>0</v>
      </c>
      <c r="CH16" s="29">
        <v>1281552.6540400304</v>
      </c>
      <c r="CI16" s="29">
        <v>112210497.96309713</v>
      </c>
      <c r="CJ16" s="38">
        <f t="shared" si="1"/>
        <v>134348531.89715007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65512.603403079491</v>
      </c>
      <c r="D17" s="29">
        <v>505.80714936647047</v>
      </c>
      <c r="E17" s="29">
        <v>4104.7992972357206</v>
      </c>
      <c r="F17" s="29">
        <v>33059.69366030681</v>
      </c>
      <c r="G17" s="29">
        <v>934358.89177317615</v>
      </c>
      <c r="H17" s="29">
        <v>74311.729447609905</v>
      </c>
      <c r="I17" s="29">
        <v>45582.697482367264</v>
      </c>
      <c r="J17" s="29">
        <v>63372.523666886547</v>
      </c>
      <c r="K17" s="29">
        <v>41289.974660956606</v>
      </c>
      <c r="L17" s="29">
        <v>5015.9627405160563</v>
      </c>
      <c r="M17" s="29">
        <v>302193.32867013611</v>
      </c>
      <c r="N17" s="29">
        <v>244767.52323570178</v>
      </c>
      <c r="O17" s="29">
        <v>734611.31694653351</v>
      </c>
      <c r="P17" s="29">
        <v>93924.288098165169</v>
      </c>
      <c r="Q17" s="29">
        <v>45735.126743333676</v>
      </c>
      <c r="R17" s="29">
        <v>233675.08335448784</v>
      </c>
      <c r="S17" s="29">
        <v>202028.41457826048</v>
      </c>
      <c r="T17" s="29">
        <v>111629.70821815965</v>
      </c>
      <c r="U17" s="29">
        <v>616489.24343230377</v>
      </c>
      <c r="V17" s="29">
        <v>22522.381637409282</v>
      </c>
      <c r="W17" s="29">
        <v>72703.68702652205</v>
      </c>
      <c r="X17" s="29">
        <v>318948.1870239331</v>
      </c>
      <c r="Y17" s="29">
        <v>114328.74817841884</v>
      </c>
      <c r="Z17" s="29">
        <v>25907.26683404006</v>
      </c>
      <c r="AA17" s="29">
        <v>1456.9978556168919</v>
      </c>
      <c r="AB17" s="29">
        <v>36377.128301346944</v>
      </c>
      <c r="AC17" s="29">
        <v>2337197.4634167813</v>
      </c>
      <c r="AD17" s="29">
        <v>274446.52339436102</v>
      </c>
      <c r="AE17" s="29">
        <v>1400567.6284094416</v>
      </c>
      <c r="AF17" s="29">
        <v>241697.02478368857</v>
      </c>
      <c r="AG17" s="29">
        <v>58013.079317040807</v>
      </c>
      <c r="AH17" s="29">
        <v>3656.8144386009094</v>
      </c>
      <c r="AI17" s="29">
        <v>8920.7813104769957</v>
      </c>
      <c r="AJ17" s="29">
        <v>33158.976242250661</v>
      </c>
      <c r="AK17" s="29">
        <v>9574.472405581706</v>
      </c>
      <c r="AL17" s="29">
        <v>25844.133736377971</v>
      </c>
      <c r="AM17" s="29">
        <v>12834.587894093655</v>
      </c>
      <c r="AN17" s="29">
        <v>33812.262021825452</v>
      </c>
      <c r="AO17" s="29">
        <v>22984.348639295597</v>
      </c>
      <c r="AP17" s="29">
        <v>45449.199617737708</v>
      </c>
      <c r="AQ17" s="29">
        <v>7527.87530810924</v>
      </c>
      <c r="AR17" s="29">
        <v>3284.3481466744834</v>
      </c>
      <c r="AS17" s="29">
        <v>8457.8963290354332</v>
      </c>
      <c r="AT17" s="29">
        <v>1766.2353956792429</v>
      </c>
      <c r="AU17" s="29">
        <v>2209.2904570126575</v>
      </c>
      <c r="AV17" s="29">
        <v>12254.425646156858</v>
      </c>
      <c r="AW17" s="29">
        <v>7235.316016000842</v>
      </c>
      <c r="AX17" s="29">
        <v>38714.932007964191</v>
      </c>
      <c r="AY17" s="29">
        <v>34261.185908328145</v>
      </c>
      <c r="AZ17" s="29">
        <v>62410.717043134384</v>
      </c>
      <c r="BA17" s="29">
        <v>177.30537881649499</v>
      </c>
      <c r="BB17" s="29">
        <v>3952.4568754085576</v>
      </c>
      <c r="BC17" s="29">
        <v>14024.423449792714</v>
      </c>
      <c r="BD17" s="29">
        <v>14221.354012459793</v>
      </c>
      <c r="BE17" s="29">
        <v>2528.712676605287</v>
      </c>
      <c r="BF17" s="29">
        <v>1613.0978477400838</v>
      </c>
      <c r="BG17" s="29">
        <v>62801.145155418126</v>
      </c>
      <c r="BH17" s="29">
        <v>173168.85126667551</v>
      </c>
      <c r="BI17" s="29">
        <v>15484.486692707458</v>
      </c>
      <c r="BJ17" s="29">
        <v>92855.759482996436</v>
      </c>
      <c r="BK17" s="29">
        <v>2404.7694284677964</v>
      </c>
      <c r="BL17" s="29">
        <v>88023.482800050639</v>
      </c>
      <c r="BM17" s="29">
        <v>101360.09921648544</v>
      </c>
      <c r="BN17" s="29">
        <v>55181.646855505169</v>
      </c>
      <c r="BO17" s="29">
        <v>32749.415758337163</v>
      </c>
      <c r="BP17" s="29">
        <v>36669.153441757997</v>
      </c>
      <c r="BQ17" s="29">
        <v>14062.697880564363</v>
      </c>
      <c r="BR17" s="29">
        <v>5033.9537859160464</v>
      </c>
      <c r="BS17" s="29">
        <v>0</v>
      </c>
      <c r="BT17" s="59">
        <f t="shared" si="0"/>
        <v>9847005.4433072228</v>
      </c>
      <c r="BU17" s="29">
        <v>523871.65781529481</v>
      </c>
      <c r="BV17" s="29">
        <v>0</v>
      </c>
      <c r="BW17" s="29">
        <v>98793.691649806904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163860.60972820304</v>
      </c>
      <c r="CE17" s="29">
        <v>0</v>
      </c>
      <c r="CF17" s="29">
        <v>195230.03327155369</v>
      </c>
      <c r="CG17" s="29">
        <v>0</v>
      </c>
      <c r="CH17" s="29">
        <v>46736.162269020548</v>
      </c>
      <c r="CI17" s="29">
        <v>11010281.776525997</v>
      </c>
      <c r="CJ17" s="38">
        <f t="shared" si="1"/>
        <v>21885779.374567099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28276.568429687952</v>
      </c>
      <c r="D18" s="29">
        <v>194.58423361961235</v>
      </c>
      <c r="E18" s="29">
        <v>665.95809779996966</v>
      </c>
      <c r="F18" s="29">
        <v>101928.65127203127</v>
      </c>
      <c r="G18" s="29">
        <v>129677.28087490587</v>
      </c>
      <c r="H18" s="29">
        <v>7078.3508927128496</v>
      </c>
      <c r="I18" s="29">
        <v>128842.09893391622</v>
      </c>
      <c r="J18" s="29">
        <v>4204.1347933230581</v>
      </c>
      <c r="K18" s="29">
        <v>851.52212715304086</v>
      </c>
      <c r="L18" s="29">
        <v>10150.140396109437</v>
      </c>
      <c r="M18" s="29">
        <v>90468.268476172176</v>
      </c>
      <c r="N18" s="29">
        <v>84740.794703078776</v>
      </c>
      <c r="O18" s="29">
        <v>78909.28808231953</v>
      </c>
      <c r="P18" s="29">
        <v>1866261.0343561773</v>
      </c>
      <c r="Q18" s="29">
        <v>38649.566224409587</v>
      </c>
      <c r="R18" s="29">
        <v>119553.01027586148</v>
      </c>
      <c r="S18" s="29">
        <v>44489.679685938965</v>
      </c>
      <c r="T18" s="29">
        <v>44037.106534389444</v>
      </c>
      <c r="U18" s="29">
        <v>259266.29751600887</v>
      </c>
      <c r="V18" s="29">
        <v>8838.4014623514031</v>
      </c>
      <c r="W18" s="29">
        <v>35925.242880847567</v>
      </c>
      <c r="X18" s="29">
        <v>33529.972720372592</v>
      </c>
      <c r="Y18" s="29">
        <v>155472.84653595873</v>
      </c>
      <c r="Z18" s="29">
        <v>22981.06524264891</v>
      </c>
      <c r="AA18" s="29">
        <v>705.43293054979699</v>
      </c>
      <c r="AB18" s="29">
        <v>45839.492579521771</v>
      </c>
      <c r="AC18" s="29">
        <v>15601094.17037301</v>
      </c>
      <c r="AD18" s="29">
        <v>11033.533301927728</v>
      </c>
      <c r="AE18" s="29">
        <v>129148.38092642828</v>
      </c>
      <c r="AF18" s="29">
        <v>29009.195473758722</v>
      </c>
      <c r="AG18" s="29">
        <v>16923.658971216366</v>
      </c>
      <c r="AH18" s="29">
        <v>2461.692825600011</v>
      </c>
      <c r="AI18" s="29">
        <v>1411.3355903608513</v>
      </c>
      <c r="AJ18" s="29">
        <v>8485.3435154569579</v>
      </c>
      <c r="AK18" s="29">
        <v>1747.6674355482864</v>
      </c>
      <c r="AL18" s="29">
        <v>17124.042631928078</v>
      </c>
      <c r="AM18" s="29">
        <v>6107.5593035382626</v>
      </c>
      <c r="AN18" s="29">
        <v>2379.9157631789953</v>
      </c>
      <c r="AO18" s="29">
        <v>6794.4908085541647</v>
      </c>
      <c r="AP18" s="29">
        <v>26938.417363987974</v>
      </c>
      <c r="AQ18" s="29">
        <v>4687.6265524640066</v>
      </c>
      <c r="AR18" s="29">
        <v>2063.1834537423583</v>
      </c>
      <c r="AS18" s="29">
        <v>3093.3104703095128</v>
      </c>
      <c r="AT18" s="29">
        <v>1014.076246728188</v>
      </c>
      <c r="AU18" s="29">
        <v>1819.7459150763127</v>
      </c>
      <c r="AV18" s="29">
        <v>367.12796974327927</v>
      </c>
      <c r="AW18" s="29">
        <v>9.8272623082681623</v>
      </c>
      <c r="AX18" s="29">
        <v>17344.508372219687</v>
      </c>
      <c r="AY18" s="29">
        <v>29102.310295574574</v>
      </c>
      <c r="AZ18" s="29">
        <v>26033.05457306125</v>
      </c>
      <c r="BA18" s="29">
        <v>58.984396811537522</v>
      </c>
      <c r="BB18" s="29">
        <v>3024.3713653238706</v>
      </c>
      <c r="BC18" s="29">
        <v>3906.7087011621152</v>
      </c>
      <c r="BD18" s="29">
        <v>11426.751351473187</v>
      </c>
      <c r="BE18" s="29">
        <v>2073.126599052137</v>
      </c>
      <c r="BF18" s="29">
        <v>471.61901398031938</v>
      </c>
      <c r="BG18" s="29">
        <v>18400.722060507782</v>
      </c>
      <c r="BH18" s="29">
        <v>45795.935846650224</v>
      </c>
      <c r="BI18" s="29">
        <v>827.23366899210384</v>
      </c>
      <c r="BJ18" s="29">
        <v>8442.4352240160988</v>
      </c>
      <c r="BK18" s="29">
        <v>1050.4785152282286</v>
      </c>
      <c r="BL18" s="29">
        <v>26317.211928550591</v>
      </c>
      <c r="BM18" s="29">
        <v>20555.605832669171</v>
      </c>
      <c r="BN18" s="29">
        <v>4137.3891683042921</v>
      </c>
      <c r="BO18" s="29">
        <v>3469.9974576989762</v>
      </c>
      <c r="BP18" s="29">
        <v>15942.28183273072</v>
      </c>
      <c r="BQ18" s="29">
        <v>1193.0166309301267</v>
      </c>
      <c r="BR18" s="29">
        <v>3009.8460671577541</v>
      </c>
      <c r="BS18" s="29">
        <v>0</v>
      </c>
      <c r="BT18" s="59">
        <f t="shared" si="0"/>
        <v>19457834.681314819</v>
      </c>
      <c r="BU18" s="29">
        <v>1427476.8900784496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29991.930601669552</v>
      </c>
      <c r="CE18" s="29">
        <v>0</v>
      </c>
      <c r="CF18" s="29">
        <v>44618.006649624411</v>
      </c>
      <c r="CG18" s="29">
        <v>0</v>
      </c>
      <c r="CH18" s="29">
        <v>-76177.061000784364</v>
      </c>
      <c r="CI18" s="29">
        <v>4571231.4369551484</v>
      </c>
      <c r="CJ18" s="38">
        <f t="shared" si="1"/>
        <v>25454975.884598926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10657.694254905004</v>
      </c>
      <c r="D19" s="29">
        <v>52.778464183207554</v>
      </c>
      <c r="E19" s="29">
        <v>186.41333241849037</v>
      </c>
      <c r="F19" s="29">
        <v>2881.2758413093452</v>
      </c>
      <c r="G19" s="29">
        <v>25366.667452915251</v>
      </c>
      <c r="H19" s="29">
        <v>11311.414064483759</v>
      </c>
      <c r="I19" s="29">
        <v>35191.096446614974</v>
      </c>
      <c r="J19" s="29">
        <v>2521.7307438813973</v>
      </c>
      <c r="K19" s="29">
        <v>791.55297618747522</v>
      </c>
      <c r="L19" s="29">
        <v>798.22959690966127</v>
      </c>
      <c r="M19" s="29">
        <v>11608.871825835404</v>
      </c>
      <c r="N19" s="29">
        <v>23723.175462965279</v>
      </c>
      <c r="O19" s="29">
        <v>81221.528691708096</v>
      </c>
      <c r="P19" s="29">
        <v>51030.998834716964</v>
      </c>
      <c r="Q19" s="29">
        <v>256201.89157531701</v>
      </c>
      <c r="R19" s="29">
        <v>1202834.428942556</v>
      </c>
      <c r="S19" s="29">
        <v>160104.61005645813</v>
      </c>
      <c r="T19" s="29">
        <v>108424.92617225926</v>
      </c>
      <c r="U19" s="29">
        <v>1013234.8078137831</v>
      </c>
      <c r="V19" s="29">
        <v>177234.40591405585</v>
      </c>
      <c r="W19" s="29">
        <v>123727.01821926342</v>
      </c>
      <c r="X19" s="29">
        <v>75903.817582426273</v>
      </c>
      <c r="Y19" s="29">
        <v>232250.85928891491</v>
      </c>
      <c r="Z19" s="29">
        <v>6195.1456909427834</v>
      </c>
      <c r="AA19" s="29">
        <v>210.30075626273867</v>
      </c>
      <c r="AB19" s="29">
        <v>116484.62517453475</v>
      </c>
      <c r="AC19" s="29">
        <v>572862.93738670158</v>
      </c>
      <c r="AD19" s="29">
        <v>89681.095088658389</v>
      </c>
      <c r="AE19" s="29">
        <v>155542.27971774578</v>
      </c>
      <c r="AF19" s="29">
        <v>19708.086494358664</v>
      </c>
      <c r="AG19" s="29">
        <v>29357.449867067389</v>
      </c>
      <c r="AH19" s="29">
        <v>664.87033137024378</v>
      </c>
      <c r="AI19" s="29">
        <v>854.77936073008527</v>
      </c>
      <c r="AJ19" s="29">
        <v>3545.9687612598796</v>
      </c>
      <c r="AK19" s="29">
        <v>674.35444885285438</v>
      </c>
      <c r="AL19" s="29">
        <v>3284.2689165341535</v>
      </c>
      <c r="AM19" s="29">
        <v>1688.6659970068383</v>
      </c>
      <c r="AN19" s="29">
        <v>834.803776363314</v>
      </c>
      <c r="AO19" s="29">
        <v>2381.6500835119141</v>
      </c>
      <c r="AP19" s="29">
        <v>7302.6071999269452</v>
      </c>
      <c r="AQ19" s="29">
        <v>1364.3435556267978</v>
      </c>
      <c r="AR19" s="29">
        <v>558.42616472209841</v>
      </c>
      <c r="AS19" s="29">
        <v>966.83610773907492</v>
      </c>
      <c r="AT19" s="29">
        <v>275.15321136934017</v>
      </c>
      <c r="AU19" s="29">
        <v>489.45564404334277</v>
      </c>
      <c r="AV19" s="29">
        <v>111.50416641197978</v>
      </c>
      <c r="AW19" s="29">
        <v>10.605124006622756</v>
      </c>
      <c r="AX19" s="29">
        <v>4780.6931310293057</v>
      </c>
      <c r="AY19" s="29">
        <v>7946.6575880007695</v>
      </c>
      <c r="AZ19" s="29">
        <v>6403.1566047999941</v>
      </c>
      <c r="BA19" s="29">
        <v>16.166489182372342</v>
      </c>
      <c r="BB19" s="29">
        <v>1376.4298658897958</v>
      </c>
      <c r="BC19" s="29">
        <v>999.77550842093103</v>
      </c>
      <c r="BD19" s="29">
        <v>13267.784906625573</v>
      </c>
      <c r="BE19" s="29">
        <v>560.46788115515437</v>
      </c>
      <c r="BF19" s="29">
        <v>129.14766594118535</v>
      </c>
      <c r="BG19" s="29">
        <v>1805.3881784788637</v>
      </c>
      <c r="BH19" s="29">
        <v>19981.457468945388</v>
      </c>
      <c r="BI19" s="29">
        <v>265.03632281982652</v>
      </c>
      <c r="BJ19" s="29">
        <v>6685.148361477557</v>
      </c>
      <c r="BK19" s="29">
        <v>284.01114122815943</v>
      </c>
      <c r="BL19" s="29">
        <v>3510.7379438886137</v>
      </c>
      <c r="BM19" s="29">
        <v>2556.0161560750321</v>
      </c>
      <c r="BN19" s="29">
        <v>2231.5171885448153</v>
      </c>
      <c r="BO19" s="29">
        <v>1629.8244978705281</v>
      </c>
      <c r="BP19" s="29">
        <v>4599.7474780313078</v>
      </c>
      <c r="BQ19" s="29">
        <v>2218.9786935535653</v>
      </c>
      <c r="BR19" s="29">
        <v>822.34080295412946</v>
      </c>
      <c r="BS19" s="29">
        <v>0</v>
      </c>
      <c r="BT19" s="59">
        <f t="shared" si="0"/>
        <v>4704380.8904547282</v>
      </c>
      <c r="BU19" s="29">
        <v>48132.023428936591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1313.4673431474055</v>
      </c>
      <c r="CD19" s="29">
        <v>45520.91911573078</v>
      </c>
      <c r="CE19" s="29">
        <v>0</v>
      </c>
      <c r="CF19" s="29">
        <v>55931.005284897532</v>
      </c>
      <c r="CG19" s="29">
        <v>0</v>
      </c>
      <c r="CH19" s="29">
        <v>28612.44012460408</v>
      </c>
      <c r="CI19" s="29">
        <v>5064417.4541946445</v>
      </c>
      <c r="CJ19" s="38">
        <f t="shared" si="1"/>
        <v>9948308.1999466904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845090.53394334088</v>
      </c>
      <c r="D20" s="29">
        <v>16710.544024749637</v>
      </c>
      <c r="E20" s="29">
        <v>109316.97144901622</v>
      </c>
      <c r="F20" s="29">
        <v>239729.59630856756</v>
      </c>
      <c r="G20" s="29">
        <v>920294.8700072777</v>
      </c>
      <c r="H20" s="29">
        <v>70110.027249026462</v>
      </c>
      <c r="I20" s="29">
        <v>244519.66941444718</v>
      </c>
      <c r="J20" s="29">
        <v>17211.183015871593</v>
      </c>
      <c r="K20" s="29">
        <v>13314.125170544094</v>
      </c>
      <c r="L20" s="29">
        <v>18177.744941873418</v>
      </c>
      <c r="M20" s="29">
        <v>261111.07292760044</v>
      </c>
      <c r="N20" s="29">
        <v>446452.53933481639</v>
      </c>
      <c r="O20" s="29">
        <v>265049.79880574957</v>
      </c>
      <c r="P20" s="29">
        <v>362269.72726060258</v>
      </c>
      <c r="Q20" s="29">
        <v>228963.75068897411</v>
      </c>
      <c r="R20" s="29">
        <v>5238690.5590926195</v>
      </c>
      <c r="S20" s="29">
        <v>440625.7485688111</v>
      </c>
      <c r="T20" s="29">
        <v>394843.15444031428</v>
      </c>
      <c r="U20" s="29">
        <v>5654034.3904702235</v>
      </c>
      <c r="V20" s="29">
        <v>126979.29208993305</v>
      </c>
      <c r="W20" s="29">
        <v>394657.38204760378</v>
      </c>
      <c r="X20" s="29">
        <v>384594.86656836851</v>
      </c>
      <c r="Y20" s="29">
        <v>1077688.6025293921</v>
      </c>
      <c r="Z20" s="29">
        <v>105459.45812744048</v>
      </c>
      <c r="AA20" s="29">
        <v>36803.7339071151</v>
      </c>
      <c r="AB20" s="29">
        <v>205461.74088593348</v>
      </c>
      <c r="AC20" s="29">
        <v>13102657.061522448</v>
      </c>
      <c r="AD20" s="29">
        <v>136220.78352376656</v>
      </c>
      <c r="AE20" s="29">
        <v>660313.66733570688</v>
      </c>
      <c r="AF20" s="29">
        <v>133352.73398074784</v>
      </c>
      <c r="AG20" s="29">
        <v>149499.51048926127</v>
      </c>
      <c r="AH20" s="29">
        <v>19792.628689871119</v>
      </c>
      <c r="AI20" s="29">
        <v>6079.2295743646328</v>
      </c>
      <c r="AJ20" s="29">
        <v>68594.742190977646</v>
      </c>
      <c r="AK20" s="29">
        <v>15701.33414472032</v>
      </c>
      <c r="AL20" s="29">
        <v>76386.84180518362</v>
      </c>
      <c r="AM20" s="29">
        <v>48973.530285265035</v>
      </c>
      <c r="AN20" s="29">
        <v>14771.871496100784</v>
      </c>
      <c r="AO20" s="29">
        <v>70277.861829444577</v>
      </c>
      <c r="AP20" s="29">
        <v>187684.31600579584</v>
      </c>
      <c r="AQ20" s="29">
        <v>32354.757615817329</v>
      </c>
      <c r="AR20" s="29">
        <v>12197.847446725689</v>
      </c>
      <c r="AS20" s="29">
        <v>25903.704935274185</v>
      </c>
      <c r="AT20" s="29">
        <v>7683.4563696560162</v>
      </c>
      <c r="AU20" s="29">
        <v>3120.1924606397129</v>
      </c>
      <c r="AV20" s="29">
        <v>1377.0978952525197</v>
      </c>
      <c r="AW20" s="29">
        <v>479.80648259107676</v>
      </c>
      <c r="AX20" s="29">
        <v>58990.515236243278</v>
      </c>
      <c r="AY20" s="29">
        <v>87526.65700161556</v>
      </c>
      <c r="AZ20" s="29">
        <v>68243.641612451989</v>
      </c>
      <c r="BA20" s="29">
        <v>830.27124150083876</v>
      </c>
      <c r="BB20" s="29">
        <v>8303.8757212663677</v>
      </c>
      <c r="BC20" s="29">
        <v>14054.029465774307</v>
      </c>
      <c r="BD20" s="29">
        <v>26032.069837303901</v>
      </c>
      <c r="BE20" s="29">
        <v>3547.0795268083502</v>
      </c>
      <c r="BF20" s="29">
        <v>5080.7533081865822</v>
      </c>
      <c r="BG20" s="29">
        <v>317096.96798044763</v>
      </c>
      <c r="BH20" s="29">
        <v>603949.3184495637</v>
      </c>
      <c r="BI20" s="29">
        <v>7362.3719760653512</v>
      </c>
      <c r="BJ20" s="29">
        <v>124888.72192920168</v>
      </c>
      <c r="BK20" s="29">
        <v>5432.4157276011701</v>
      </c>
      <c r="BL20" s="29">
        <v>67284.993920025736</v>
      </c>
      <c r="BM20" s="29">
        <v>75172.739175719908</v>
      </c>
      <c r="BN20" s="29">
        <v>29263.8872963783</v>
      </c>
      <c r="BO20" s="29">
        <v>33378.698689537552</v>
      </c>
      <c r="BP20" s="29">
        <v>63338.967506503657</v>
      </c>
      <c r="BQ20" s="29">
        <v>22172.137057507691</v>
      </c>
      <c r="BR20" s="29">
        <v>15685.64388131315</v>
      </c>
      <c r="BS20" s="29">
        <v>0</v>
      </c>
      <c r="BT20" s="59">
        <f t="shared" si="0"/>
        <v>34529219.815890834</v>
      </c>
      <c r="BU20" s="29">
        <v>392096.29850092751</v>
      </c>
      <c r="BV20" s="29">
        <v>0</v>
      </c>
      <c r="BW20" s="29">
        <v>38.388119591824079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3.3873192060490056</v>
      </c>
      <c r="CD20" s="29">
        <v>1006087.3466561426</v>
      </c>
      <c r="CE20" s="29">
        <v>0</v>
      </c>
      <c r="CF20" s="29">
        <v>112055.01052563793</v>
      </c>
      <c r="CG20" s="29">
        <v>0</v>
      </c>
      <c r="CH20" s="29">
        <v>148942.46578277554</v>
      </c>
      <c r="CI20" s="29">
        <v>14145440.992482532</v>
      </c>
      <c r="CJ20" s="38">
        <f t="shared" si="1"/>
        <v>50333883.705277652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84700.876187622518</v>
      </c>
      <c r="D21" s="29">
        <v>373.30565581173141</v>
      </c>
      <c r="E21" s="29">
        <v>1963.1134342993721</v>
      </c>
      <c r="F21" s="29">
        <v>21428.980638233439</v>
      </c>
      <c r="G21" s="29">
        <v>87288.797626949643</v>
      </c>
      <c r="H21" s="29">
        <v>6474.6778149590446</v>
      </c>
      <c r="I21" s="29">
        <v>9581.4107323332282</v>
      </c>
      <c r="J21" s="29">
        <v>6681.1322483584709</v>
      </c>
      <c r="K21" s="29">
        <v>4802.004084586114</v>
      </c>
      <c r="L21" s="29">
        <v>4510.6463013074481</v>
      </c>
      <c r="M21" s="29">
        <v>91569.55931239028</v>
      </c>
      <c r="N21" s="29">
        <v>168513.72172455431</v>
      </c>
      <c r="O21" s="29">
        <v>18191.13550436619</v>
      </c>
      <c r="P21" s="29">
        <v>30892.392872613702</v>
      </c>
      <c r="Q21" s="29">
        <v>19197.479004518609</v>
      </c>
      <c r="R21" s="29">
        <v>187208.6548248753</v>
      </c>
      <c r="S21" s="29">
        <v>1866393.1054455377</v>
      </c>
      <c r="T21" s="29">
        <v>143941.90219429965</v>
      </c>
      <c r="U21" s="29">
        <v>1260601.7534445208</v>
      </c>
      <c r="V21" s="29">
        <v>6086.6510489916418</v>
      </c>
      <c r="W21" s="29">
        <v>139676.3850391373</v>
      </c>
      <c r="X21" s="29">
        <v>276007.04235393758</v>
      </c>
      <c r="Y21" s="29">
        <v>246181.75331924576</v>
      </c>
      <c r="Z21" s="29">
        <v>32194.596580605157</v>
      </c>
      <c r="AA21" s="29">
        <v>1828.4322054211159</v>
      </c>
      <c r="AB21" s="29">
        <v>66247.813800055985</v>
      </c>
      <c r="AC21" s="29">
        <v>1713373.7883644195</v>
      </c>
      <c r="AD21" s="29">
        <v>119937.84390386711</v>
      </c>
      <c r="AE21" s="29">
        <v>100943.98242221372</v>
      </c>
      <c r="AF21" s="29">
        <v>115440.11422920448</v>
      </c>
      <c r="AG21" s="29">
        <v>70855.160768496309</v>
      </c>
      <c r="AH21" s="29">
        <v>42269.469030436732</v>
      </c>
      <c r="AI21" s="29">
        <v>10179.279364976926</v>
      </c>
      <c r="AJ21" s="29">
        <v>50858.835257120641</v>
      </c>
      <c r="AK21" s="29">
        <v>32555.33593762682</v>
      </c>
      <c r="AL21" s="29">
        <v>22920.736591263601</v>
      </c>
      <c r="AM21" s="29">
        <v>17060.471240296116</v>
      </c>
      <c r="AN21" s="29">
        <v>12659.731658220197</v>
      </c>
      <c r="AO21" s="29">
        <v>74967.111882016325</v>
      </c>
      <c r="AP21" s="29">
        <v>85152.875372411057</v>
      </c>
      <c r="AQ21" s="29">
        <v>8263.4953113200718</v>
      </c>
      <c r="AR21" s="29">
        <v>3589.2806445074261</v>
      </c>
      <c r="AS21" s="29">
        <v>7322.0688965290665</v>
      </c>
      <c r="AT21" s="29">
        <v>2101.4078294092083</v>
      </c>
      <c r="AU21" s="29">
        <v>1644.2717237700963</v>
      </c>
      <c r="AV21" s="29">
        <v>423.33432777939066</v>
      </c>
      <c r="AW21" s="29">
        <v>66.721838390857613</v>
      </c>
      <c r="AX21" s="29">
        <v>21842.669183942304</v>
      </c>
      <c r="AY21" s="29">
        <v>109739.18984782518</v>
      </c>
      <c r="AZ21" s="29">
        <v>205559.91323676048</v>
      </c>
      <c r="BA21" s="29">
        <v>242.22020644283526</v>
      </c>
      <c r="BB21" s="29">
        <v>3451.728254065225</v>
      </c>
      <c r="BC21" s="29">
        <v>30959.568244786977</v>
      </c>
      <c r="BD21" s="29">
        <v>23697.039583754144</v>
      </c>
      <c r="BE21" s="29">
        <v>1881.4849103275403</v>
      </c>
      <c r="BF21" s="29">
        <v>1283.9006519159814</v>
      </c>
      <c r="BG21" s="29">
        <v>19551.878957200817</v>
      </c>
      <c r="BH21" s="29">
        <v>139063.12242613942</v>
      </c>
      <c r="BI21" s="29">
        <v>6757.2037273666292</v>
      </c>
      <c r="BJ21" s="29">
        <v>72677.499999668376</v>
      </c>
      <c r="BK21" s="29">
        <v>1672.873206548159</v>
      </c>
      <c r="BL21" s="29">
        <v>194167.21261891103</v>
      </c>
      <c r="BM21" s="29">
        <v>17085.189498415879</v>
      </c>
      <c r="BN21" s="29">
        <v>10645.475309967973</v>
      </c>
      <c r="BO21" s="29">
        <v>8813.8271310423988</v>
      </c>
      <c r="BP21" s="29">
        <v>21286.215151985773</v>
      </c>
      <c r="BQ21" s="29">
        <v>60981.133226013364</v>
      </c>
      <c r="BR21" s="29">
        <v>5879.474815767614</v>
      </c>
      <c r="BS21" s="29">
        <v>0</v>
      </c>
      <c r="BT21" s="59">
        <f t="shared" si="0"/>
        <v>8232361.4601826556</v>
      </c>
      <c r="BU21" s="29">
        <v>627979.12418994959</v>
      </c>
      <c r="BV21" s="29">
        <v>0</v>
      </c>
      <c r="BW21" s="29">
        <v>207324.84961010545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449.16011680752956</v>
      </c>
      <c r="CD21" s="29">
        <v>2833623.3823526469</v>
      </c>
      <c r="CE21" s="29">
        <v>0</v>
      </c>
      <c r="CF21" s="29">
        <v>3364506.1335965642</v>
      </c>
      <c r="CG21" s="29">
        <v>0</v>
      </c>
      <c r="CH21" s="29">
        <v>-87833.561517423295</v>
      </c>
      <c r="CI21" s="29">
        <v>19325464.959100228</v>
      </c>
      <c r="CJ21" s="38">
        <f t="shared" si="1"/>
        <v>34503875.507631533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64079.130095580658</v>
      </c>
      <c r="D22" s="29">
        <v>266.28299203522744</v>
      </c>
      <c r="E22" s="29">
        <v>1671.0105249402609</v>
      </c>
      <c r="F22" s="29">
        <v>15737.510645255528</v>
      </c>
      <c r="G22" s="29">
        <v>61970.488986778226</v>
      </c>
      <c r="H22" s="29">
        <v>7998.2753081472983</v>
      </c>
      <c r="I22" s="29">
        <v>9196.795698214919</v>
      </c>
      <c r="J22" s="29">
        <v>3397.2529993443682</v>
      </c>
      <c r="K22" s="29">
        <v>5270.1577929676178</v>
      </c>
      <c r="L22" s="29">
        <v>3569.8924091082308</v>
      </c>
      <c r="M22" s="29">
        <v>21892.025235444948</v>
      </c>
      <c r="N22" s="29">
        <v>70232.594212698838</v>
      </c>
      <c r="O22" s="29">
        <v>32289.015246652441</v>
      </c>
      <c r="P22" s="29">
        <v>27445.454767321407</v>
      </c>
      <c r="Q22" s="29">
        <v>30987.421179615994</v>
      </c>
      <c r="R22" s="29">
        <v>208830.83355817379</v>
      </c>
      <c r="S22" s="29">
        <v>461683.87099625613</v>
      </c>
      <c r="T22" s="29">
        <v>832547.81223208923</v>
      </c>
      <c r="U22" s="29">
        <v>2353731.163597032</v>
      </c>
      <c r="V22" s="29">
        <v>21014.734884469755</v>
      </c>
      <c r="W22" s="29">
        <v>67115.70220139953</v>
      </c>
      <c r="X22" s="29">
        <v>114790.38115401274</v>
      </c>
      <c r="Y22" s="29">
        <v>215406.1059780209</v>
      </c>
      <c r="Z22" s="29">
        <v>47126.442935860483</v>
      </c>
      <c r="AA22" s="29">
        <v>1485.6105104734061</v>
      </c>
      <c r="AB22" s="29">
        <v>82595.194020166295</v>
      </c>
      <c r="AC22" s="29">
        <v>991981.12141055265</v>
      </c>
      <c r="AD22" s="29">
        <v>31109.61762872709</v>
      </c>
      <c r="AE22" s="29">
        <v>50812.942709414885</v>
      </c>
      <c r="AF22" s="29">
        <v>23170.360560865411</v>
      </c>
      <c r="AG22" s="29">
        <v>26024.81775498909</v>
      </c>
      <c r="AH22" s="29">
        <v>4222.4718300358563</v>
      </c>
      <c r="AI22" s="29">
        <v>7147.4803956920787</v>
      </c>
      <c r="AJ22" s="29">
        <v>6867.6148966903575</v>
      </c>
      <c r="AK22" s="29">
        <v>34284.758595745509</v>
      </c>
      <c r="AL22" s="29">
        <v>15211.018879504212</v>
      </c>
      <c r="AM22" s="29">
        <v>9965.1973019571287</v>
      </c>
      <c r="AN22" s="29">
        <v>44020.482656806002</v>
      </c>
      <c r="AO22" s="29">
        <v>59078.804054807166</v>
      </c>
      <c r="AP22" s="29">
        <v>37912.500518829715</v>
      </c>
      <c r="AQ22" s="29">
        <v>5730.715316743016</v>
      </c>
      <c r="AR22" s="29">
        <v>2415.4669737547524</v>
      </c>
      <c r="AS22" s="29">
        <v>4601.1029004618777</v>
      </c>
      <c r="AT22" s="29">
        <v>1557.1429085505918</v>
      </c>
      <c r="AU22" s="29">
        <v>462.35185193423064</v>
      </c>
      <c r="AV22" s="29">
        <v>139.17608169381543</v>
      </c>
      <c r="AW22" s="29">
        <v>31.557452968773706</v>
      </c>
      <c r="AX22" s="29">
        <v>10555.480844389225</v>
      </c>
      <c r="AY22" s="29">
        <v>15681.661694988696</v>
      </c>
      <c r="AZ22" s="29">
        <v>12029.586398197529</v>
      </c>
      <c r="BA22" s="29">
        <v>174.40997815669203</v>
      </c>
      <c r="BB22" s="29">
        <v>1473.3124461501218</v>
      </c>
      <c r="BC22" s="29">
        <v>2574.7950131605653</v>
      </c>
      <c r="BD22" s="29">
        <v>6690.246220517939</v>
      </c>
      <c r="BE22" s="29">
        <v>499.26440121048512</v>
      </c>
      <c r="BF22" s="29">
        <v>1047.5408681658125</v>
      </c>
      <c r="BG22" s="29">
        <v>10953.317471788991</v>
      </c>
      <c r="BH22" s="29">
        <v>30194.65771464659</v>
      </c>
      <c r="BI22" s="29">
        <v>1400.0423096133968</v>
      </c>
      <c r="BJ22" s="29">
        <v>12046.631553563475</v>
      </c>
      <c r="BK22" s="29">
        <v>1060.0947844797324</v>
      </c>
      <c r="BL22" s="29">
        <v>14315.707331365804</v>
      </c>
      <c r="BM22" s="29">
        <v>14462.692494754074</v>
      </c>
      <c r="BN22" s="29">
        <v>13515.095347392378</v>
      </c>
      <c r="BO22" s="29">
        <v>11442.697099658242</v>
      </c>
      <c r="BP22" s="29">
        <v>11644.515606748673</v>
      </c>
      <c r="BQ22" s="29">
        <v>27852.768563674937</v>
      </c>
      <c r="BR22" s="29">
        <v>3032.3494173901881</v>
      </c>
      <c r="BS22" s="29">
        <v>0</v>
      </c>
      <c r="BT22" s="59">
        <f t="shared" si="0"/>
        <v>6321724.7304027956</v>
      </c>
      <c r="BU22" s="29">
        <v>366226.08318354073</v>
      </c>
      <c r="BV22" s="29">
        <v>0</v>
      </c>
      <c r="BW22" s="29">
        <v>11.855479380689951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692673.75403027202</v>
      </c>
      <c r="CE22" s="29">
        <v>0</v>
      </c>
      <c r="CF22" s="29">
        <v>473160.04833443789</v>
      </c>
      <c r="CG22" s="29">
        <v>0</v>
      </c>
      <c r="CH22" s="29">
        <v>-4382.8023976476215</v>
      </c>
      <c r="CI22" s="29">
        <v>11130668.065653969</v>
      </c>
      <c r="CJ22" s="38">
        <f t="shared" si="1"/>
        <v>18980081.734686747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314200.7904724853</v>
      </c>
      <c r="D23" s="29">
        <v>1599.2350959490668</v>
      </c>
      <c r="E23" s="29">
        <v>21796.07063215366</v>
      </c>
      <c r="F23" s="29">
        <v>105838.82274569359</v>
      </c>
      <c r="G23" s="29">
        <v>391399.33699689974</v>
      </c>
      <c r="H23" s="29">
        <v>39626.464602672822</v>
      </c>
      <c r="I23" s="29">
        <v>64696.294256719848</v>
      </c>
      <c r="J23" s="29">
        <v>80784.064643650345</v>
      </c>
      <c r="K23" s="29">
        <v>15072.857937215791</v>
      </c>
      <c r="L23" s="29">
        <v>25202.969591705645</v>
      </c>
      <c r="M23" s="29">
        <v>170886.24286802334</v>
      </c>
      <c r="N23" s="29">
        <v>506686.21478887182</v>
      </c>
      <c r="O23" s="29">
        <v>170823.63820953187</v>
      </c>
      <c r="P23" s="29">
        <v>218658.07175586518</v>
      </c>
      <c r="Q23" s="29">
        <v>158446.38596056041</v>
      </c>
      <c r="R23" s="29">
        <v>1278078.7208225899</v>
      </c>
      <c r="S23" s="29">
        <v>417326.81755216559</v>
      </c>
      <c r="T23" s="29">
        <v>1086054.5424749302</v>
      </c>
      <c r="U23" s="29">
        <v>16100855.757009253</v>
      </c>
      <c r="V23" s="29">
        <v>193777.70291453827</v>
      </c>
      <c r="W23" s="29">
        <v>475499.90827062906</v>
      </c>
      <c r="X23" s="29">
        <v>239095.16105621352</v>
      </c>
      <c r="Y23" s="29">
        <v>1083387.1589044831</v>
      </c>
      <c r="Z23" s="29">
        <v>191050.52708062154</v>
      </c>
      <c r="AA23" s="29">
        <v>11323.539697115648</v>
      </c>
      <c r="AB23" s="29">
        <v>338479.49000557582</v>
      </c>
      <c r="AC23" s="29">
        <v>6497164.3759715436</v>
      </c>
      <c r="AD23" s="29">
        <v>390403.07319331338</v>
      </c>
      <c r="AE23" s="29">
        <v>480791.45815409895</v>
      </c>
      <c r="AF23" s="29">
        <v>170017.11091357749</v>
      </c>
      <c r="AG23" s="29">
        <v>172561.14940913976</v>
      </c>
      <c r="AH23" s="29">
        <v>919559.73941017711</v>
      </c>
      <c r="AI23" s="29">
        <v>20409.296017788456</v>
      </c>
      <c r="AJ23" s="29">
        <v>61656.647586332518</v>
      </c>
      <c r="AK23" s="29">
        <v>59285.881730997455</v>
      </c>
      <c r="AL23" s="29">
        <v>95951.740295891359</v>
      </c>
      <c r="AM23" s="29">
        <v>57695.05342274109</v>
      </c>
      <c r="AN23" s="29">
        <v>64137.433270613481</v>
      </c>
      <c r="AO23" s="29">
        <v>154472.52573155554</v>
      </c>
      <c r="AP23" s="29">
        <v>240461.9602994475</v>
      </c>
      <c r="AQ23" s="29">
        <v>36116.423262956218</v>
      </c>
      <c r="AR23" s="29">
        <v>15266.442861845051</v>
      </c>
      <c r="AS23" s="29">
        <v>31084.041558690813</v>
      </c>
      <c r="AT23" s="29">
        <v>8944.6383609068725</v>
      </c>
      <c r="AU23" s="29">
        <v>7007.9347175171315</v>
      </c>
      <c r="AV23" s="29">
        <v>2231.6414944135518</v>
      </c>
      <c r="AW23" s="29">
        <v>545.78611009754263</v>
      </c>
      <c r="AX23" s="29">
        <v>92834.192161181418</v>
      </c>
      <c r="AY23" s="29">
        <v>160716.6714709418</v>
      </c>
      <c r="AZ23" s="29">
        <v>166102.80059017468</v>
      </c>
      <c r="BA23" s="29">
        <v>843.50625922975166</v>
      </c>
      <c r="BB23" s="29">
        <v>14999.00951850299</v>
      </c>
      <c r="BC23" s="29">
        <v>23263.932128207554</v>
      </c>
      <c r="BD23" s="29">
        <v>171790.86959485477</v>
      </c>
      <c r="BE23" s="29">
        <v>8357.8917061353641</v>
      </c>
      <c r="BF23" s="29">
        <v>5435.3905112304947</v>
      </c>
      <c r="BG23" s="29">
        <v>44388.928426214814</v>
      </c>
      <c r="BH23" s="29">
        <v>132464.99488673007</v>
      </c>
      <c r="BI23" s="29">
        <v>17914.949678867772</v>
      </c>
      <c r="BJ23" s="29">
        <v>77785.530554552606</v>
      </c>
      <c r="BK23" s="29">
        <v>7117.0150402468907</v>
      </c>
      <c r="BL23" s="29">
        <v>85987.154443738094</v>
      </c>
      <c r="BM23" s="29">
        <v>67790.90036688355</v>
      </c>
      <c r="BN23" s="29">
        <v>41928.527046156058</v>
      </c>
      <c r="BO23" s="29">
        <v>40553.894640441904</v>
      </c>
      <c r="BP23" s="29">
        <v>91962.534565682785</v>
      </c>
      <c r="BQ23" s="29">
        <v>25084.11253377295</v>
      </c>
      <c r="BR23" s="29">
        <v>35844.6933684057</v>
      </c>
      <c r="BS23" s="29">
        <v>0</v>
      </c>
      <c r="BT23" s="59">
        <f t="shared" si="0"/>
        <v>34499578.6396119</v>
      </c>
      <c r="BU23" s="29">
        <v>569020.56721000164</v>
      </c>
      <c r="BV23" s="29">
        <v>0</v>
      </c>
      <c r="BW23" s="29">
        <v>534.71699862630703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164104.83090575389</v>
      </c>
      <c r="CD23" s="29">
        <v>13261932.274796108</v>
      </c>
      <c r="CE23" s="29">
        <v>0</v>
      </c>
      <c r="CF23" s="29">
        <v>3822743.742536034</v>
      </c>
      <c r="CG23" s="29">
        <v>0</v>
      </c>
      <c r="CH23" s="29">
        <v>1156645.3540998329</v>
      </c>
      <c r="CI23" s="29">
        <v>84074711.536209419</v>
      </c>
      <c r="CJ23" s="38">
        <f t="shared" si="1"/>
        <v>137549271.66236767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8223.248469393131</v>
      </c>
      <c r="D24" s="29">
        <v>31.083233432111566</v>
      </c>
      <c r="E24" s="29">
        <v>212.98027072951257</v>
      </c>
      <c r="F24" s="29">
        <v>1862.9387494074429</v>
      </c>
      <c r="G24" s="29">
        <v>7242.0095022093765</v>
      </c>
      <c r="H24" s="29">
        <v>1836.4465370786427</v>
      </c>
      <c r="I24" s="29">
        <v>998.84248241027308</v>
      </c>
      <c r="J24" s="29">
        <v>277.33455803743072</v>
      </c>
      <c r="K24" s="29">
        <v>214.09435858508979</v>
      </c>
      <c r="L24" s="29">
        <v>444.1856680236462</v>
      </c>
      <c r="M24" s="29">
        <v>2345.2533235775372</v>
      </c>
      <c r="N24" s="29">
        <v>8592.534979088663</v>
      </c>
      <c r="O24" s="29">
        <v>2916.7595975864392</v>
      </c>
      <c r="P24" s="29">
        <v>2648.5775520499346</v>
      </c>
      <c r="Q24" s="29">
        <v>2606.6327420511716</v>
      </c>
      <c r="R24" s="29">
        <v>5229.3163253445109</v>
      </c>
      <c r="S24" s="29">
        <v>1159.3021358866781</v>
      </c>
      <c r="T24" s="29">
        <v>9928.9132738911594</v>
      </c>
      <c r="U24" s="29">
        <v>111071.81069224168</v>
      </c>
      <c r="V24" s="29">
        <v>149276.75333553596</v>
      </c>
      <c r="W24" s="29">
        <v>21836.700102812283</v>
      </c>
      <c r="X24" s="29">
        <v>25363.081680951214</v>
      </c>
      <c r="Y24" s="29">
        <v>24722.004689929687</v>
      </c>
      <c r="Z24" s="29">
        <v>2178.6278257107833</v>
      </c>
      <c r="AA24" s="29">
        <v>186.73458438637985</v>
      </c>
      <c r="AB24" s="29">
        <v>12083.63573693637</v>
      </c>
      <c r="AC24" s="29">
        <v>14794.72408405271</v>
      </c>
      <c r="AD24" s="29">
        <v>612345.01503166754</v>
      </c>
      <c r="AE24" s="29">
        <v>67697.498462529868</v>
      </c>
      <c r="AF24" s="29">
        <v>2228.1948754689251</v>
      </c>
      <c r="AG24" s="29">
        <v>344056.75481495121</v>
      </c>
      <c r="AH24" s="29">
        <v>216.80895459414475</v>
      </c>
      <c r="AI24" s="29">
        <v>163.09987789191717</v>
      </c>
      <c r="AJ24" s="29">
        <v>186.18912356576502</v>
      </c>
      <c r="AK24" s="29">
        <v>2131.2979722123655</v>
      </c>
      <c r="AL24" s="29">
        <v>1746.8919336259682</v>
      </c>
      <c r="AM24" s="29">
        <v>1203.9988942497639</v>
      </c>
      <c r="AN24" s="29">
        <v>234.02584911304962</v>
      </c>
      <c r="AO24" s="29">
        <v>6523.4387950671698</v>
      </c>
      <c r="AP24" s="29">
        <v>4435.0373250579441</v>
      </c>
      <c r="AQ24" s="29">
        <v>630.71658225353326</v>
      </c>
      <c r="AR24" s="29">
        <v>272.78409995702162</v>
      </c>
      <c r="AS24" s="29">
        <v>520.35083403171882</v>
      </c>
      <c r="AT24" s="29">
        <v>186.28404686053199</v>
      </c>
      <c r="AU24" s="29">
        <v>4.3620926733874175</v>
      </c>
      <c r="AV24" s="29">
        <v>0.99950320101585077</v>
      </c>
      <c r="AW24" s="29">
        <v>0.38654453893700497</v>
      </c>
      <c r="AX24" s="29">
        <v>938.6756956685025</v>
      </c>
      <c r="AY24" s="29">
        <v>1288.710367441741</v>
      </c>
      <c r="AZ24" s="29">
        <v>902.37737611902924</v>
      </c>
      <c r="BA24" s="29">
        <v>22.691178888599904</v>
      </c>
      <c r="BB24" s="29">
        <v>103.68843275062777</v>
      </c>
      <c r="BC24" s="29">
        <v>238.09256030573766</v>
      </c>
      <c r="BD24" s="29">
        <v>92239.736561408703</v>
      </c>
      <c r="BE24" s="29">
        <v>0.53535489643908041</v>
      </c>
      <c r="BF24" s="29">
        <v>132.16817725976071</v>
      </c>
      <c r="BG24" s="29">
        <v>280.50789426969675</v>
      </c>
      <c r="BH24" s="29">
        <v>76502.508926751194</v>
      </c>
      <c r="BI24" s="29">
        <v>660.98910752784411</v>
      </c>
      <c r="BJ24" s="29">
        <v>1152.4731816208975</v>
      </c>
      <c r="BK24" s="29">
        <v>114.82256059003255</v>
      </c>
      <c r="BL24" s="29">
        <v>1570.5895835484464</v>
      </c>
      <c r="BM24" s="29">
        <v>1482.6820460069637</v>
      </c>
      <c r="BN24" s="29">
        <v>512.14373116913214</v>
      </c>
      <c r="BO24" s="29">
        <v>686.95096219396601</v>
      </c>
      <c r="BP24" s="29">
        <v>1092.8298328338776</v>
      </c>
      <c r="BQ24" s="29">
        <v>980.31972454886159</v>
      </c>
      <c r="BR24" s="29">
        <v>328.40959519991503</v>
      </c>
      <c r="BS24" s="29">
        <v>0</v>
      </c>
      <c r="BT24" s="59">
        <f t="shared" si="0"/>
        <v>1644300.5649558515</v>
      </c>
      <c r="BU24" s="29">
        <v>228040.70853646577</v>
      </c>
      <c r="BV24" s="29">
        <v>0</v>
      </c>
      <c r="BW24" s="29">
        <v>0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813688.72611138318</v>
      </c>
      <c r="CD24" s="29">
        <v>16325.163448583755</v>
      </c>
      <c r="CE24" s="29">
        <v>0</v>
      </c>
      <c r="CF24" s="29">
        <v>17841.002408317807</v>
      </c>
      <c r="CG24" s="29">
        <v>0</v>
      </c>
      <c r="CH24" s="29">
        <v>-110219.75860933782</v>
      </c>
      <c r="CI24" s="29">
        <v>2747052.7482887683</v>
      </c>
      <c r="CJ24" s="38">
        <f t="shared" si="1"/>
        <v>5357029.155140033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356.01846263330265</v>
      </c>
      <c r="D25" s="29">
        <v>29.839186534796049</v>
      </c>
      <c r="E25" s="29">
        <v>2959.4240462269909</v>
      </c>
      <c r="F25" s="29">
        <v>708.49214346316273</v>
      </c>
      <c r="G25" s="29">
        <v>2973.2483937700699</v>
      </c>
      <c r="H25" s="29">
        <v>5486.6491040616966</v>
      </c>
      <c r="I25" s="29">
        <v>597.60534816287748</v>
      </c>
      <c r="J25" s="29">
        <v>53.716925547992602</v>
      </c>
      <c r="K25" s="29">
        <v>105.62919799210522</v>
      </c>
      <c r="L25" s="29">
        <v>170.07279757790818</v>
      </c>
      <c r="M25" s="29">
        <v>1896.3016263812417</v>
      </c>
      <c r="N25" s="29">
        <v>2982.2244889467311</v>
      </c>
      <c r="O25" s="29">
        <v>677.70733340031597</v>
      </c>
      <c r="P25" s="29">
        <v>689.84343515479293</v>
      </c>
      <c r="Q25" s="29">
        <v>80.030591971939316</v>
      </c>
      <c r="R25" s="29">
        <v>4580.3890563740624</v>
      </c>
      <c r="S25" s="29">
        <v>28259.610603851721</v>
      </c>
      <c r="T25" s="29">
        <v>767.2716007011835</v>
      </c>
      <c r="U25" s="29">
        <v>9518.3594595426875</v>
      </c>
      <c r="V25" s="29">
        <v>4363.8025004708315</v>
      </c>
      <c r="W25" s="29">
        <v>128232.98452791631</v>
      </c>
      <c r="X25" s="29">
        <v>8751.6809865984524</v>
      </c>
      <c r="Y25" s="29">
        <v>162602.56708819605</v>
      </c>
      <c r="Z25" s="29">
        <v>2541.784465957081</v>
      </c>
      <c r="AA25" s="29">
        <v>59.246581606245506</v>
      </c>
      <c r="AB25" s="29">
        <v>81558.132067306928</v>
      </c>
      <c r="AC25" s="29">
        <v>504980.44877814967</v>
      </c>
      <c r="AD25" s="29">
        <v>15697.975726196615</v>
      </c>
      <c r="AE25" s="29">
        <v>12296.252072032552</v>
      </c>
      <c r="AF25" s="29">
        <v>25022.253479224812</v>
      </c>
      <c r="AG25" s="29">
        <v>4185.4835615635729</v>
      </c>
      <c r="AH25" s="29">
        <v>650149.21363868029</v>
      </c>
      <c r="AI25" s="29">
        <v>235211.00793388329</v>
      </c>
      <c r="AJ25" s="29">
        <v>8521.0472519725499</v>
      </c>
      <c r="AK25" s="29">
        <v>2559.6352195372788</v>
      </c>
      <c r="AL25" s="29">
        <v>1974.4574912151215</v>
      </c>
      <c r="AM25" s="29">
        <v>782.02515718085465</v>
      </c>
      <c r="AN25" s="29">
        <v>600.97038923749187</v>
      </c>
      <c r="AO25" s="29">
        <v>685.00364818466096</v>
      </c>
      <c r="AP25" s="29">
        <v>4024.8791125830157</v>
      </c>
      <c r="AQ25" s="29">
        <v>793.29253358914605</v>
      </c>
      <c r="AR25" s="29">
        <v>351.79718096092887</v>
      </c>
      <c r="AS25" s="29">
        <v>456.01930230491445</v>
      </c>
      <c r="AT25" s="29">
        <v>138.93215758618905</v>
      </c>
      <c r="AU25" s="29">
        <v>464.04398703314746</v>
      </c>
      <c r="AV25" s="29">
        <v>137.36898498582025</v>
      </c>
      <c r="AW25" s="29">
        <v>29.067269011760743</v>
      </c>
      <c r="AX25" s="29">
        <v>2522.9723890167938</v>
      </c>
      <c r="AY25" s="29">
        <v>4887.9904060809649</v>
      </c>
      <c r="AZ25" s="29">
        <v>5510.021400680338</v>
      </c>
      <c r="BA25" s="29">
        <v>0.36461286818160604</v>
      </c>
      <c r="BB25" s="29">
        <v>708.46153867135399</v>
      </c>
      <c r="BC25" s="29">
        <v>812.51602312764169</v>
      </c>
      <c r="BD25" s="29">
        <v>22025.912831220532</v>
      </c>
      <c r="BE25" s="29">
        <v>3074.7085885628085</v>
      </c>
      <c r="BF25" s="29">
        <v>37.028590773380522</v>
      </c>
      <c r="BG25" s="29">
        <v>30170.137451834344</v>
      </c>
      <c r="BH25" s="29">
        <v>66863.512763364357</v>
      </c>
      <c r="BI25" s="29">
        <v>754.15057568016641</v>
      </c>
      <c r="BJ25" s="29">
        <v>1101.5057235302652</v>
      </c>
      <c r="BK25" s="29">
        <v>194.78294059005029</v>
      </c>
      <c r="BL25" s="29">
        <v>6359.1124097602133</v>
      </c>
      <c r="BM25" s="29">
        <v>13829.605199807414</v>
      </c>
      <c r="BN25" s="29">
        <v>1102.0951673416012</v>
      </c>
      <c r="BO25" s="29">
        <v>610.51060722388058</v>
      </c>
      <c r="BP25" s="29">
        <v>3421.5519207697093</v>
      </c>
      <c r="BQ25" s="29">
        <v>6154.2025557947763</v>
      </c>
      <c r="BR25" s="29">
        <v>61974.163679893863</v>
      </c>
      <c r="BS25" s="29">
        <v>0</v>
      </c>
      <c r="BT25" s="59">
        <f t="shared" si="0"/>
        <v>2152179.1142720538</v>
      </c>
      <c r="BU25" s="29">
        <v>731423.19912593544</v>
      </c>
      <c r="BV25" s="29">
        <v>0</v>
      </c>
      <c r="BW25" s="29">
        <v>32074.313299987563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795265.2869630832</v>
      </c>
      <c r="CD25" s="29">
        <v>115264.95414800027</v>
      </c>
      <c r="CE25" s="29">
        <v>0</v>
      </c>
      <c r="CF25" s="29">
        <v>88762.015580161562</v>
      </c>
      <c r="CG25" s="29">
        <v>0</v>
      </c>
      <c r="CH25" s="29">
        <v>-102769.9565801329</v>
      </c>
      <c r="CI25" s="29">
        <v>2095532.3428190025</v>
      </c>
      <c r="CJ25" s="38">
        <f t="shared" si="1"/>
        <v>5907731.2696280908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16842.302988755888</v>
      </c>
      <c r="D26" s="29">
        <v>155.76901500253774</v>
      </c>
      <c r="E26" s="29">
        <v>1074.7178468264958</v>
      </c>
      <c r="F26" s="29">
        <v>6579.25238450906</v>
      </c>
      <c r="G26" s="29">
        <v>31260.85420436988</v>
      </c>
      <c r="H26" s="29">
        <v>27261.806114395069</v>
      </c>
      <c r="I26" s="29">
        <v>14639.573800698447</v>
      </c>
      <c r="J26" s="29">
        <v>1699.5105037476878</v>
      </c>
      <c r="K26" s="29">
        <v>879.26525943448155</v>
      </c>
      <c r="L26" s="29">
        <v>1386.5370317242568</v>
      </c>
      <c r="M26" s="29">
        <v>16786.796575572327</v>
      </c>
      <c r="N26" s="29">
        <v>79227.793930060347</v>
      </c>
      <c r="O26" s="29">
        <v>14368.294234691963</v>
      </c>
      <c r="P26" s="29">
        <v>23527.789306045888</v>
      </c>
      <c r="Q26" s="29">
        <v>9106.6289991451686</v>
      </c>
      <c r="R26" s="29">
        <v>74585.208962841629</v>
      </c>
      <c r="S26" s="29">
        <v>130342.61685128666</v>
      </c>
      <c r="T26" s="29">
        <v>10055.847058892954</v>
      </c>
      <c r="U26" s="29">
        <v>129593.47415137454</v>
      </c>
      <c r="V26" s="29">
        <v>6009.479219691525</v>
      </c>
      <c r="W26" s="29">
        <v>33846.404169587513</v>
      </c>
      <c r="X26" s="29">
        <v>654618.30389428581</v>
      </c>
      <c r="Y26" s="29">
        <v>27063.386282549644</v>
      </c>
      <c r="Z26" s="29">
        <v>16170.567389397062</v>
      </c>
      <c r="AA26" s="29">
        <v>535.02090210000642</v>
      </c>
      <c r="AB26" s="29">
        <v>22159.947180321433</v>
      </c>
      <c r="AC26" s="29">
        <v>1097100.7037701807</v>
      </c>
      <c r="AD26" s="29">
        <v>5024.2541021876395</v>
      </c>
      <c r="AE26" s="29">
        <v>63435.882339449512</v>
      </c>
      <c r="AF26" s="29">
        <v>104252.46133650285</v>
      </c>
      <c r="AG26" s="29">
        <v>12462.445955055613</v>
      </c>
      <c r="AH26" s="29">
        <v>2206.3455580550653</v>
      </c>
      <c r="AI26" s="29">
        <v>1027.8816492403475</v>
      </c>
      <c r="AJ26" s="29">
        <v>11196.224351654146</v>
      </c>
      <c r="AK26" s="29">
        <v>1611.6043388642843</v>
      </c>
      <c r="AL26" s="29">
        <v>13566.222446833906</v>
      </c>
      <c r="AM26" s="29">
        <v>4841.9993109766492</v>
      </c>
      <c r="AN26" s="29">
        <v>83766.235226380013</v>
      </c>
      <c r="AO26" s="29">
        <v>5495.1429762513635</v>
      </c>
      <c r="AP26" s="29">
        <v>21422.963828647531</v>
      </c>
      <c r="AQ26" s="29">
        <v>3971.3824666407504</v>
      </c>
      <c r="AR26" s="29">
        <v>1659.3804307922742</v>
      </c>
      <c r="AS26" s="29">
        <v>2667.2472538961397</v>
      </c>
      <c r="AT26" s="29">
        <v>797.81038330124454</v>
      </c>
      <c r="AU26" s="29">
        <v>1546.0860891600137</v>
      </c>
      <c r="AV26" s="29">
        <v>710.5747440690285</v>
      </c>
      <c r="AW26" s="29">
        <v>169.69588120910032</v>
      </c>
      <c r="AX26" s="29">
        <v>13051.815858494449</v>
      </c>
      <c r="AY26" s="29">
        <v>22054.200398741519</v>
      </c>
      <c r="AZ26" s="29">
        <v>65719.995804801118</v>
      </c>
      <c r="BA26" s="29">
        <v>304.22955373603287</v>
      </c>
      <c r="BB26" s="29">
        <v>2544.3150767630023</v>
      </c>
      <c r="BC26" s="29">
        <v>14563.671327081878</v>
      </c>
      <c r="BD26" s="29">
        <v>9826.5855777464058</v>
      </c>
      <c r="BE26" s="29">
        <v>1918.9378115933514</v>
      </c>
      <c r="BF26" s="29">
        <v>364.8696197514065</v>
      </c>
      <c r="BG26" s="29">
        <v>11688.365491362587</v>
      </c>
      <c r="BH26" s="29">
        <v>42190.708417391383</v>
      </c>
      <c r="BI26" s="29">
        <v>7943.4995097939118</v>
      </c>
      <c r="BJ26" s="29">
        <v>80768.385834567962</v>
      </c>
      <c r="BK26" s="29">
        <v>865.76809191254995</v>
      </c>
      <c r="BL26" s="29">
        <v>571806.74794187595</v>
      </c>
      <c r="BM26" s="29">
        <v>526180.77709736954</v>
      </c>
      <c r="BN26" s="29">
        <v>35864.488913805922</v>
      </c>
      <c r="BO26" s="29">
        <v>106654.43635610829</v>
      </c>
      <c r="BP26" s="29">
        <v>14780.19028051344</v>
      </c>
      <c r="BQ26" s="29">
        <v>14349.303424995796</v>
      </c>
      <c r="BR26" s="29">
        <v>2671.5336463124349</v>
      </c>
      <c r="BS26" s="29">
        <v>0</v>
      </c>
      <c r="BT26" s="59">
        <f t="shared" si="0"/>
        <v>4334822.5187313762</v>
      </c>
      <c r="BU26" s="29">
        <v>3927427.0406737411</v>
      </c>
      <c r="BV26" s="29">
        <v>0</v>
      </c>
      <c r="BW26" s="29">
        <v>391141.82058853825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52.050357988977773</v>
      </c>
      <c r="CD26" s="29">
        <v>1929444.367833609</v>
      </c>
      <c r="CE26" s="29">
        <v>0</v>
      </c>
      <c r="CF26" s="29">
        <v>2442288.3924832819</v>
      </c>
      <c r="CG26" s="29">
        <v>379084.00016359449</v>
      </c>
      <c r="CH26" s="29">
        <v>95794.167266779346</v>
      </c>
      <c r="CI26" s="29">
        <v>27963299.499469243</v>
      </c>
      <c r="CJ26" s="38">
        <f t="shared" si="1"/>
        <v>41463353.857568152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1661107.9989902426</v>
      </c>
      <c r="D27" s="29">
        <v>17631.116296732329</v>
      </c>
      <c r="E27" s="29">
        <v>190295.53622660969</v>
      </c>
      <c r="F27" s="29">
        <v>128303.48038404909</v>
      </c>
      <c r="G27" s="29">
        <v>500354.70884632668</v>
      </c>
      <c r="H27" s="29">
        <v>30774.816874254986</v>
      </c>
      <c r="I27" s="29">
        <v>67127.259249615803</v>
      </c>
      <c r="J27" s="29">
        <v>18983.480032490708</v>
      </c>
      <c r="K27" s="29">
        <v>19406.772973332947</v>
      </c>
      <c r="L27" s="29">
        <v>30604.261191811638</v>
      </c>
      <c r="M27" s="29">
        <v>164864.36888397645</v>
      </c>
      <c r="N27" s="29">
        <v>622299.49625727499</v>
      </c>
      <c r="O27" s="29">
        <v>104570.28053007815</v>
      </c>
      <c r="P27" s="29">
        <v>180584.09521883176</v>
      </c>
      <c r="Q27" s="29">
        <v>120373.45046628977</v>
      </c>
      <c r="R27" s="29">
        <v>205358.06751003259</v>
      </c>
      <c r="S27" s="29">
        <v>931265.08308945759</v>
      </c>
      <c r="T27" s="29">
        <v>56801.929980816327</v>
      </c>
      <c r="U27" s="29">
        <v>537186.72992621479</v>
      </c>
      <c r="V27" s="29">
        <v>37997.774549875452</v>
      </c>
      <c r="W27" s="29">
        <v>54078.379591211145</v>
      </c>
      <c r="X27" s="29">
        <v>197262.05197753885</v>
      </c>
      <c r="Y27" s="29">
        <v>63959.405483285991</v>
      </c>
      <c r="Z27" s="29">
        <v>155150.42959571764</v>
      </c>
      <c r="AA27" s="29">
        <v>12839.88680856039</v>
      </c>
      <c r="AB27" s="29">
        <v>210915.80433527214</v>
      </c>
      <c r="AC27" s="29">
        <v>859175.26584404265</v>
      </c>
      <c r="AD27" s="29">
        <v>104915.38086441651</v>
      </c>
      <c r="AE27" s="29">
        <v>303938.25592224958</v>
      </c>
      <c r="AF27" s="29">
        <v>160402.01525730325</v>
      </c>
      <c r="AG27" s="29">
        <v>1890423.8859615466</v>
      </c>
      <c r="AH27" s="29">
        <v>1394793.678351271</v>
      </c>
      <c r="AI27" s="29">
        <v>117608.14964661695</v>
      </c>
      <c r="AJ27" s="29">
        <v>139628.53556828602</v>
      </c>
      <c r="AK27" s="29">
        <v>25737.628982578048</v>
      </c>
      <c r="AL27" s="29">
        <v>122107.81504843301</v>
      </c>
      <c r="AM27" s="29">
        <v>83431.010479122051</v>
      </c>
      <c r="AN27" s="29">
        <v>17540.064883232677</v>
      </c>
      <c r="AO27" s="29">
        <v>123076.47941246536</v>
      </c>
      <c r="AP27" s="29">
        <v>308620.83736792055</v>
      </c>
      <c r="AQ27" s="29">
        <v>44253.414665662931</v>
      </c>
      <c r="AR27" s="29">
        <v>19128.348865091353</v>
      </c>
      <c r="AS27" s="29">
        <v>36239.928751577929</v>
      </c>
      <c r="AT27" s="29">
        <v>12920.71452554258</v>
      </c>
      <c r="AU27" s="29">
        <v>948.50815976722424</v>
      </c>
      <c r="AV27" s="29">
        <v>201.09151537681359</v>
      </c>
      <c r="AW27" s="29">
        <v>30.616140883580918</v>
      </c>
      <c r="AX27" s="29">
        <v>69665.562472164704</v>
      </c>
      <c r="AY27" s="29">
        <v>97526.888430978986</v>
      </c>
      <c r="AZ27" s="29">
        <v>69369.86163964773</v>
      </c>
      <c r="BA27" s="29">
        <v>1550.6541185681297</v>
      </c>
      <c r="BB27" s="29">
        <v>8076.599729304412</v>
      </c>
      <c r="BC27" s="29">
        <v>17374.431007850646</v>
      </c>
      <c r="BD27" s="29">
        <v>21166.766763854474</v>
      </c>
      <c r="BE27" s="29">
        <v>781.67855225317726</v>
      </c>
      <c r="BF27" s="29">
        <v>9180.1529926998628</v>
      </c>
      <c r="BG27" s="29">
        <v>107522.66103767365</v>
      </c>
      <c r="BH27" s="29">
        <v>644435.65474044031</v>
      </c>
      <c r="BI27" s="29">
        <v>27356.907060646849</v>
      </c>
      <c r="BJ27" s="29">
        <v>80094.269867132374</v>
      </c>
      <c r="BK27" s="29">
        <v>8117.1321888128887</v>
      </c>
      <c r="BL27" s="29">
        <v>108493.53892683107</v>
      </c>
      <c r="BM27" s="29">
        <v>102959.75567058087</v>
      </c>
      <c r="BN27" s="29">
        <v>36117.167764971528</v>
      </c>
      <c r="BO27" s="29">
        <v>49940.179081255941</v>
      </c>
      <c r="BP27" s="29">
        <v>79729.260604050098</v>
      </c>
      <c r="BQ27" s="29">
        <v>13953.969287248414</v>
      </c>
      <c r="BR27" s="29">
        <v>23217.263483818133</v>
      </c>
      <c r="BS27" s="29">
        <v>0</v>
      </c>
      <c r="BT27" s="59">
        <f t="shared" si="0"/>
        <v>13661848.646904072</v>
      </c>
      <c r="BU27" s="29">
        <v>59928.653566830755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923051.4791149376</v>
      </c>
      <c r="CD27" s="29">
        <v>306557.75439644465</v>
      </c>
      <c r="CE27" s="29">
        <v>0</v>
      </c>
      <c r="CF27" s="29">
        <v>41379.99887838358</v>
      </c>
      <c r="CG27" s="29">
        <v>0</v>
      </c>
      <c r="CH27" s="29">
        <v>-60216.725339418052</v>
      </c>
      <c r="CI27" s="29">
        <v>2863773.553220429</v>
      </c>
      <c r="CJ27" s="38">
        <f t="shared" si="1"/>
        <v>17796323.360741679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1216653.041429146</v>
      </c>
      <c r="D28" s="29">
        <v>6692.0271939458898</v>
      </c>
      <c r="E28" s="29">
        <v>44278.59266077631</v>
      </c>
      <c r="F28" s="29">
        <v>127613.6775976947</v>
      </c>
      <c r="G28" s="29">
        <v>2028887.9319316468</v>
      </c>
      <c r="H28" s="29">
        <v>75866.431792216259</v>
      </c>
      <c r="I28" s="29">
        <v>128844.37492087703</v>
      </c>
      <c r="J28" s="29">
        <v>156413.3826895192</v>
      </c>
      <c r="K28" s="29">
        <v>60886.298791118323</v>
      </c>
      <c r="L28" s="29">
        <v>269136.58384646865</v>
      </c>
      <c r="M28" s="29">
        <v>706008.49344032339</v>
      </c>
      <c r="N28" s="29">
        <v>403311.45967497746</v>
      </c>
      <c r="O28" s="29">
        <v>318515.59909752366</v>
      </c>
      <c r="P28" s="29">
        <v>761339.24644685071</v>
      </c>
      <c r="Q28" s="29">
        <v>275293.83803165716</v>
      </c>
      <c r="R28" s="29">
        <v>370267.65268794773</v>
      </c>
      <c r="S28" s="29">
        <v>82758.008371627337</v>
      </c>
      <c r="T28" s="29">
        <v>98587.951249149133</v>
      </c>
      <c r="U28" s="29">
        <v>413521.32647774299</v>
      </c>
      <c r="V28" s="29">
        <v>37425.469249244801</v>
      </c>
      <c r="W28" s="29">
        <v>24605.408632712755</v>
      </c>
      <c r="X28" s="29">
        <v>166438.60904510092</v>
      </c>
      <c r="Y28" s="29">
        <v>70643.828512126696</v>
      </c>
      <c r="Z28" s="29">
        <v>7243774.476388365</v>
      </c>
      <c r="AA28" s="29">
        <v>119105.84952102083</v>
      </c>
      <c r="AB28" s="29">
        <v>310823.67170358408</v>
      </c>
      <c r="AC28" s="29">
        <v>256634.75992635157</v>
      </c>
      <c r="AD28" s="29">
        <v>360016.87190843141</v>
      </c>
      <c r="AE28" s="29">
        <v>1218054.3279933063</v>
      </c>
      <c r="AF28" s="29">
        <v>1235949.3005790017</v>
      </c>
      <c r="AG28" s="29">
        <v>283103.1701924057</v>
      </c>
      <c r="AH28" s="29">
        <v>20257.846110592684</v>
      </c>
      <c r="AI28" s="29">
        <v>5717.5940631247377</v>
      </c>
      <c r="AJ28" s="29">
        <v>209566.33769110113</v>
      </c>
      <c r="AK28" s="29">
        <v>58419.994468381119</v>
      </c>
      <c r="AL28" s="29">
        <v>936659.57856344618</v>
      </c>
      <c r="AM28" s="29">
        <v>52257.786219548521</v>
      </c>
      <c r="AN28" s="29">
        <v>211266.84826902451</v>
      </c>
      <c r="AO28" s="29">
        <v>94754.295994353102</v>
      </c>
      <c r="AP28" s="29">
        <v>214895.23875083774</v>
      </c>
      <c r="AQ28" s="29">
        <v>149277.96928211721</v>
      </c>
      <c r="AR28" s="29">
        <v>57853.960347713139</v>
      </c>
      <c r="AS28" s="29">
        <v>18950.658773566396</v>
      </c>
      <c r="AT28" s="29">
        <v>71527.907082950696</v>
      </c>
      <c r="AU28" s="29">
        <v>84016.962161345495</v>
      </c>
      <c r="AV28" s="29">
        <v>60136.649201209213</v>
      </c>
      <c r="AW28" s="29">
        <v>4150.3063799938082</v>
      </c>
      <c r="AX28" s="29">
        <v>151272.99476594644</v>
      </c>
      <c r="AY28" s="29">
        <v>273287.7535001639</v>
      </c>
      <c r="AZ28" s="29">
        <v>30432.257772560126</v>
      </c>
      <c r="BA28" s="29">
        <v>15084.158277593888</v>
      </c>
      <c r="BB28" s="29">
        <v>47768.275512724576</v>
      </c>
      <c r="BC28" s="29">
        <v>77386.317890701481</v>
      </c>
      <c r="BD28" s="29">
        <v>57367.358952744296</v>
      </c>
      <c r="BE28" s="29">
        <v>88619.656587909965</v>
      </c>
      <c r="BF28" s="29">
        <v>17050.311192386027</v>
      </c>
      <c r="BG28" s="29">
        <v>208645.98449253564</v>
      </c>
      <c r="BH28" s="29">
        <v>333344.17005562724</v>
      </c>
      <c r="BI28" s="29">
        <v>21172.885830393818</v>
      </c>
      <c r="BJ28" s="29">
        <v>1077391.9026546809</v>
      </c>
      <c r="BK28" s="29">
        <v>5839.1846257918423</v>
      </c>
      <c r="BL28" s="29">
        <v>780230.24111158331</v>
      </c>
      <c r="BM28" s="29">
        <v>839703.85256431135</v>
      </c>
      <c r="BN28" s="29">
        <v>350757.24297627865</v>
      </c>
      <c r="BO28" s="29">
        <v>279561.07586936909</v>
      </c>
      <c r="BP28" s="29">
        <v>89955.116030012578</v>
      </c>
      <c r="BQ28" s="29">
        <v>14701.610611897977</v>
      </c>
      <c r="BR28" s="29">
        <v>33681.246285740832</v>
      </c>
      <c r="BS28" s="29">
        <v>0</v>
      </c>
      <c r="BT28" s="59">
        <f t="shared" si="0"/>
        <v>25914415.192903124</v>
      </c>
      <c r="BU28" s="29">
        <v>23432055.489390522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853638</v>
      </c>
      <c r="CE28" s="29">
        <v>0</v>
      </c>
      <c r="CF28" s="29">
        <v>923785.98625461222</v>
      </c>
      <c r="CG28" s="29">
        <v>0</v>
      </c>
      <c r="CH28" s="29">
        <v>-33647.000000000015</v>
      </c>
      <c r="CI28" s="29">
        <v>4967981.9448741637</v>
      </c>
      <c r="CJ28" s="38">
        <f t="shared" si="1"/>
        <v>56058229.613422424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234412.00000000003</v>
      </c>
      <c r="D29" s="29">
        <v>2599</v>
      </c>
      <c r="E29" s="29">
        <v>4761</v>
      </c>
      <c r="F29" s="29">
        <v>1378.9999999999998</v>
      </c>
      <c r="G29" s="29">
        <v>164354.00000000003</v>
      </c>
      <c r="H29" s="29">
        <v>7809</v>
      </c>
      <c r="I29" s="29">
        <v>4140</v>
      </c>
      <c r="J29" s="29">
        <v>8311</v>
      </c>
      <c r="K29" s="29">
        <v>1572</v>
      </c>
      <c r="L29" s="29">
        <v>407</v>
      </c>
      <c r="M29" s="29">
        <v>79868</v>
      </c>
      <c r="N29" s="29">
        <v>50540</v>
      </c>
      <c r="O29" s="29">
        <v>7235</v>
      </c>
      <c r="P29" s="29">
        <v>10681</v>
      </c>
      <c r="Q29" s="29">
        <v>1421</v>
      </c>
      <c r="R29" s="29">
        <v>10398</v>
      </c>
      <c r="S29" s="29">
        <v>4496</v>
      </c>
      <c r="T29" s="29">
        <v>3169.0000000000005</v>
      </c>
      <c r="U29" s="29">
        <v>10247</v>
      </c>
      <c r="V29" s="29">
        <v>1026</v>
      </c>
      <c r="W29" s="29">
        <v>1314</v>
      </c>
      <c r="X29" s="29">
        <v>7339.0000000000009</v>
      </c>
      <c r="Y29" s="29">
        <v>2964</v>
      </c>
      <c r="Z29" s="29">
        <v>24763</v>
      </c>
      <c r="AA29" s="29">
        <v>248709</v>
      </c>
      <c r="AB29" s="29">
        <v>10589.999999999998</v>
      </c>
      <c r="AC29" s="29">
        <v>47579</v>
      </c>
      <c r="AD29" s="29">
        <v>16225</v>
      </c>
      <c r="AE29" s="29">
        <v>128677</v>
      </c>
      <c r="AF29" s="29">
        <v>53935</v>
      </c>
      <c r="AG29" s="29">
        <v>10655.999999999998</v>
      </c>
      <c r="AH29" s="29">
        <v>2336</v>
      </c>
      <c r="AI29" s="29">
        <v>210.99999999999997</v>
      </c>
      <c r="AJ29" s="29">
        <v>15102</v>
      </c>
      <c r="AK29" s="29">
        <v>1241</v>
      </c>
      <c r="AL29" s="29">
        <v>56451.999999999993</v>
      </c>
      <c r="AM29" s="29">
        <v>2143</v>
      </c>
      <c r="AN29" s="29">
        <v>2706</v>
      </c>
      <c r="AO29" s="29">
        <v>4463</v>
      </c>
      <c r="AP29" s="29">
        <v>7651</v>
      </c>
      <c r="AQ29" s="29">
        <v>3888</v>
      </c>
      <c r="AR29" s="29">
        <v>1785</v>
      </c>
      <c r="AS29" s="29">
        <v>170</v>
      </c>
      <c r="AT29" s="29">
        <v>6107</v>
      </c>
      <c r="AU29" s="29">
        <v>22725.000000000004</v>
      </c>
      <c r="AV29" s="29">
        <v>90734</v>
      </c>
      <c r="AW29" s="29">
        <v>145671</v>
      </c>
      <c r="AX29" s="29">
        <v>4356</v>
      </c>
      <c r="AY29" s="29">
        <v>8438</v>
      </c>
      <c r="AZ29" s="29">
        <v>1198</v>
      </c>
      <c r="BA29" s="29">
        <v>870.99999999999989</v>
      </c>
      <c r="BB29" s="29">
        <v>1677</v>
      </c>
      <c r="BC29" s="29">
        <v>2117</v>
      </c>
      <c r="BD29" s="29">
        <v>4259</v>
      </c>
      <c r="BE29" s="29">
        <v>1026</v>
      </c>
      <c r="BF29" s="29">
        <v>1700</v>
      </c>
      <c r="BG29" s="29">
        <v>7848.0000000000009</v>
      </c>
      <c r="BH29" s="29">
        <v>14374</v>
      </c>
      <c r="BI29" s="29">
        <v>521</v>
      </c>
      <c r="BJ29" s="29">
        <v>114252</v>
      </c>
      <c r="BK29" s="29">
        <v>424</v>
      </c>
      <c r="BL29" s="29">
        <v>39716</v>
      </c>
      <c r="BM29" s="29">
        <v>64600</v>
      </c>
      <c r="BN29" s="29">
        <v>14653</v>
      </c>
      <c r="BO29" s="29">
        <v>12503</v>
      </c>
      <c r="BP29" s="29">
        <v>1397</v>
      </c>
      <c r="BQ29" s="29">
        <v>4033</v>
      </c>
      <c r="BR29" s="29">
        <v>26934</v>
      </c>
      <c r="BS29" s="29">
        <v>0</v>
      </c>
      <c r="BT29" s="59">
        <f t="shared" si="0"/>
        <v>1851858</v>
      </c>
      <c r="BU29" s="29">
        <v>3640765.9863823419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54996.999965451701</v>
      </c>
      <c r="CG29" s="29">
        <v>0</v>
      </c>
      <c r="CH29" s="29">
        <v>0</v>
      </c>
      <c r="CI29" s="29">
        <v>0</v>
      </c>
      <c r="CJ29" s="38">
        <f t="shared" si="1"/>
        <v>5547620.9863477936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237425.16225132934</v>
      </c>
      <c r="D30" s="29">
        <v>5497.6832836991307</v>
      </c>
      <c r="E30" s="29">
        <v>11601.557896307528</v>
      </c>
      <c r="F30" s="29">
        <v>30123.940529480184</v>
      </c>
      <c r="G30" s="29">
        <v>778461.05986716389</v>
      </c>
      <c r="H30" s="29">
        <v>49398.773005382674</v>
      </c>
      <c r="I30" s="29">
        <v>38436.889987351256</v>
      </c>
      <c r="J30" s="29">
        <v>437301.19730668294</v>
      </c>
      <c r="K30" s="29">
        <v>10254.194797615415</v>
      </c>
      <c r="L30" s="29">
        <v>42005.366795794063</v>
      </c>
      <c r="M30" s="29">
        <v>209056.9212836317</v>
      </c>
      <c r="N30" s="29">
        <v>137192.03350264026</v>
      </c>
      <c r="O30" s="29">
        <v>1226547.1945774432</v>
      </c>
      <c r="P30" s="29">
        <v>217523.78839177178</v>
      </c>
      <c r="Q30" s="29">
        <v>157476.88913916622</v>
      </c>
      <c r="R30" s="29">
        <v>2980379.6607922846</v>
      </c>
      <c r="S30" s="29">
        <v>54912.700189210715</v>
      </c>
      <c r="T30" s="29">
        <v>23075.344789872084</v>
      </c>
      <c r="U30" s="29">
        <v>232562.72744759818</v>
      </c>
      <c r="V30" s="29">
        <v>13362.654604370715</v>
      </c>
      <c r="W30" s="29">
        <v>11026.739849268251</v>
      </c>
      <c r="X30" s="29">
        <v>50153.375759380884</v>
      </c>
      <c r="Y30" s="29">
        <v>39927.1381290063</v>
      </c>
      <c r="Z30" s="29">
        <v>345617.77397618565</v>
      </c>
      <c r="AA30" s="29">
        <v>39659.237290901758</v>
      </c>
      <c r="AB30" s="29">
        <v>1919521.6593836581</v>
      </c>
      <c r="AC30" s="29">
        <v>74689.424022521343</v>
      </c>
      <c r="AD30" s="29">
        <v>136035.10708959936</v>
      </c>
      <c r="AE30" s="29">
        <v>1289163.0954896868</v>
      </c>
      <c r="AF30" s="29">
        <v>487411.64041413809</v>
      </c>
      <c r="AG30" s="29">
        <v>110133.37840468265</v>
      </c>
      <c r="AH30" s="29">
        <v>108568.77703123866</v>
      </c>
      <c r="AI30" s="29">
        <v>2496.9508181170331</v>
      </c>
      <c r="AJ30" s="29">
        <v>218237.63895819819</v>
      </c>
      <c r="AK30" s="29">
        <v>100293.55640222788</v>
      </c>
      <c r="AL30" s="29">
        <v>386374.80484564981</v>
      </c>
      <c r="AM30" s="29">
        <v>199170.81888425056</v>
      </c>
      <c r="AN30" s="29">
        <v>137702.08999190605</v>
      </c>
      <c r="AO30" s="29">
        <v>232841.34427519687</v>
      </c>
      <c r="AP30" s="29">
        <v>417109.06938901084</v>
      </c>
      <c r="AQ30" s="29">
        <v>237513.08705665686</v>
      </c>
      <c r="AR30" s="29">
        <v>23224.736151669636</v>
      </c>
      <c r="AS30" s="29">
        <v>31032.975413143366</v>
      </c>
      <c r="AT30" s="29">
        <v>160374.16612032629</v>
      </c>
      <c r="AU30" s="29">
        <v>67687.556095123407</v>
      </c>
      <c r="AV30" s="29">
        <v>12682.470610776252</v>
      </c>
      <c r="AW30" s="29">
        <v>4063.8595487678967</v>
      </c>
      <c r="AX30" s="29">
        <v>341601.53623757866</v>
      </c>
      <c r="AY30" s="29">
        <v>513154.38217858318</v>
      </c>
      <c r="AZ30" s="29">
        <v>191550.43421026337</v>
      </c>
      <c r="BA30" s="29">
        <v>3271.0241366153118</v>
      </c>
      <c r="BB30" s="29">
        <v>47517.001478001846</v>
      </c>
      <c r="BC30" s="29">
        <v>162856.35318088334</v>
      </c>
      <c r="BD30" s="29">
        <v>184763.28536457027</v>
      </c>
      <c r="BE30" s="29">
        <v>116329.24748073495</v>
      </c>
      <c r="BF30" s="29">
        <v>12589.179303983687</v>
      </c>
      <c r="BG30" s="29">
        <v>212064.08678091847</v>
      </c>
      <c r="BH30" s="29">
        <v>931938.71946917486</v>
      </c>
      <c r="BI30" s="29">
        <v>16270.677044408125</v>
      </c>
      <c r="BJ30" s="29">
        <v>1155253.1021814456</v>
      </c>
      <c r="BK30" s="29">
        <v>27366.008589582922</v>
      </c>
      <c r="BL30" s="29">
        <v>1482282.7862130567</v>
      </c>
      <c r="BM30" s="29">
        <v>1640784.6700914018</v>
      </c>
      <c r="BN30" s="29">
        <v>236693.5798556341</v>
      </c>
      <c r="BO30" s="29">
        <v>148896.81404080539</v>
      </c>
      <c r="BP30" s="29">
        <v>154770.3113931882</v>
      </c>
      <c r="BQ30" s="29">
        <v>34594.87524786689</v>
      </c>
      <c r="BR30" s="29">
        <v>108239.7962411943</v>
      </c>
      <c r="BS30" s="29">
        <v>0</v>
      </c>
      <c r="BT30" s="59">
        <f t="shared" si="0"/>
        <v>21458096.08255998</v>
      </c>
      <c r="BU30" s="29">
        <v>16279518.897990085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53058.001860036231</v>
      </c>
      <c r="CG30" s="29">
        <v>0</v>
      </c>
      <c r="CH30" s="29">
        <v>59596</v>
      </c>
      <c r="CI30" s="29">
        <v>293241.05512583687</v>
      </c>
      <c r="CJ30" s="38">
        <f t="shared" si="1"/>
        <v>38143510.037535943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1062696.50043253</v>
      </c>
      <c r="D31" s="29">
        <v>28917.11222800169</v>
      </c>
      <c r="E31" s="29">
        <v>10802.700759751588</v>
      </c>
      <c r="F31" s="29">
        <v>777929.66493521468</v>
      </c>
      <c r="G31" s="29">
        <v>716907.10123139026</v>
      </c>
      <c r="H31" s="29">
        <v>30764.883313329574</v>
      </c>
      <c r="I31" s="29">
        <v>126245.53483412314</v>
      </c>
      <c r="J31" s="29">
        <v>33369.386299892678</v>
      </c>
      <c r="K31" s="29">
        <v>24836.473565058786</v>
      </c>
      <c r="L31" s="29">
        <v>25337.410083235765</v>
      </c>
      <c r="M31" s="29">
        <v>190093.24479208444</v>
      </c>
      <c r="N31" s="29">
        <v>924627.22351411486</v>
      </c>
      <c r="O31" s="29">
        <v>87332.224070348268</v>
      </c>
      <c r="P31" s="29">
        <v>158030.79238922667</v>
      </c>
      <c r="Q31" s="29">
        <v>54168.418524540124</v>
      </c>
      <c r="R31" s="29">
        <v>179731.78685154428</v>
      </c>
      <c r="S31" s="29">
        <v>146654.01278351393</v>
      </c>
      <c r="T31" s="29">
        <v>93677.055810503982</v>
      </c>
      <c r="U31" s="29">
        <v>851208.15422599763</v>
      </c>
      <c r="V31" s="29">
        <v>19178.900614808234</v>
      </c>
      <c r="W31" s="29">
        <v>15059.827825638664</v>
      </c>
      <c r="X31" s="29">
        <v>179864.73779737079</v>
      </c>
      <c r="Y31" s="29">
        <v>87256.435289934889</v>
      </c>
      <c r="Z31" s="29">
        <v>3408285.7362127164</v>
      </c>
      <c r="AA31" s="29">
        <v>475002.93912723713</v>
      </c>
      <c r="AB31" s="29">
        <v>965942.71232169052</v>
      </c>
      <c r="AC31" s="29">
        <v>1945960.8857778325</v>
      </c>
      <c r="AD31" s="29">
        <v>178257.38084603654</v>
      </c>
      <c r="AE31" s="29">
        <v>831702.25492230151</v>
      </c>
      <c r="AF31" s="29">
        <v>404546.41438676883</v>
      </c>
      <c r="AG31" s="29">
        <v>1135449.0575681538</v>
      </c>
      <c r="AH31" s="29">
        <v>362432.01680030854</v>
      </c>
      <c r="AI31" s="29">
        <v>7708.2892028166279</v>
      </c>
      <c r="AJ31" s="29">
        <v>476843.46675299603</v>
      </c>
      <c r="AK31" s="29">
        <v>295070.49953581288</v>
      </c>
      <c r="AL31" s="29">
        <v>456635.1635728305</v>
      </c>
      <c r="AM31" s="29">
        <v>73436.00081377037</v>
      </c>
      <c r="AN31" s="29">
        <v>105469.92571599169</v>
      </c>
      <c r="AO31" s="29">
        <v>2414976.3770000893</v>
      </c>
      <c r="AP31" s="29">
        <v>270929.52398440649</v>
      </c>
      <c r="AQ31" s="29">
        <v>1974312.485263065</v>
      </c>
      <c r="AR31" s="29">
        <v>493511.71982697782</v>
      </c>
      <c r="AS31" s="29">
        <v>1794691.9723274093</v>
      </c>
      <c r="AT31" s="29">
        <v>427820.98549135652</v>
      </c>
      <c r="AU31" s="29">
        <v>17858411.993619051</v>
      </c>
      <c r="AV31" s="29">
        <v>14771244.433721246</v>
      </c>
      <c r="AW31" s="29">
        <v>7062656.8890144154</v>
      </c>
      <c r="AX31" s="29">
        <v>372812.00570381538</v>
      </c>
      <c r="AY31" s="29">
        <v>191108.3985130279</v>
      </c>
      <c r="AZ31" s="29">
        <v>51680.520313183421</v>
      </c>
      <c r="BA31" s="29">
        <v>9430.6948443869333</v>
      </c>
      <c r="BB31" s="29">
        <v>42676.119795933962</v>
      </c>
      <c r="BC31" s="29">
        <v>177030.81112307258</v>
      </c>
      <c r="BD31" s="29">
        <v>117286.16941026102</v>
      </c>
      <c r="BE31" s="29">
        <v>47506.583764870295</v>
      </c>
      <c r="BF31" s="29">
        <v>6398.0136233468502</v>
      </c>
      <c r="BG31" s="29">
        <v>439359.56073063699</v>
      </c>
      <c r="BH31" s="29">
        <v>3771149.1179523896</v>
      </c>
      <c r="BI31" s="29">
        <v>14860.913285242332</v>
      </c>
      <c r="BJ31" s="29">
        <v>796554.93435247091</v>
      </c>
      <c r="BK31" s="29">
        <v>12308.72572695425</v>
      </c>
      <c r="BL31" s="29">
        <v>1617342.4966777787</v>
      </c>
      <c r="BM31" s="29">
        <v>1396261.6462515001</v>
      </c>
      <c r="BN31" s="29">
        <v>194044.81368486898</v>
      </c>
      <c r="BO31" s="29">
        <v>322917.02859564614</v>
      </c>
      <c r="BP31" s="29">
        <v>810073.41091200965</v>
      </c>
      <c r="BQ31" s="29">
        <v>35102.526453768369</v>
      </c>
      <c r="BR31" s="29">
        <v>45455.535446699243</v>
      </c>
      <c r="BS31" s="29">
        <v>0</v>
      </c>
      <c r="BT31" s="59">
        <f t="shared" si="0"/>
        <v>74487348.733139277</v>
      </c>
      <c r="BU31" s="29">
        <v>4313630.2459656466</v>
      </c>
      <c r="BV31" s="29">
        <v>0</v>
      </c>
      <c r="BW31" s="29">
        <v>285158.62902484555</v>
      </c>
      <c r="BX31" s="29">
        <v>0</v>
      </c>
      <c r="BY31" s="29">
        <v>6443756</v>
      </c>
      <c r="BZ31" s="29">
        <v>91907760</v>
      </c>
      <c r="CA31" s="29">
        <v>56411844</v>
      </c>
      <c r="CB31" s="29">
        <v>46797196</v>
      </c>
      <c r="CC31" s="29">
        <v>0</v>
      </c>
      <c r="CD31" s="29">
        <v>363773</v>
      </c>
      <c r="CE31" s="29">
        <v>0</v>
      </c>
      <c r="CF31" s="29">
        <v>276269.00385125505</v>
      </c>
      <c r="CG31" s="29">
        <v>0</v>
      </c>
      <c r="CH31" s="29">
        <v>0</v>
      </c>
      <c r="CI31" s="29">
        <v>16240105.998544557</v>
      </c>
      <c r="CJ31" s="38">
        <f t="shared" si="1"/>
        <v>297526841.61052555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156480.54220447384</v>
      </c>
      <c r="D32" s="29">
        <v>18203.444317927555</v>
      </c>
      <c r="E32" s="29">
        <v>3744.7543527651901</v>
      </c>
      <c r="F32" s="29">
        <v>7667.2862412871236</v>
      </c>
      <c r="G32" s="29">
        <v>56225.213322135009</v>
      </c>
      <c r="H32" s="29">
        <v>4575.9971173543618</v>
      </c>
      <c r="I32" s="29">
        <v>11203.63110633774</v>
      </c>
      <c r="J32" s="29">
        <v>2695.663582535029</v>
      </c>
      <c r="K32" s="29">
        <v>3928.4261314144778</v>
      </c>
      <c r="L32" s="29">
        <v>1711.4887985000082</v>
      </c>
      <c r="M32" s="29">
        <v>8737.3837396524978</v>
      </c>
      <c r="N32" s="29">
        <v>3396.8414104880226</v>
      </c>
      <c r="O32" s="29">
        <v>13532.810356971886</v>
      </c>
      <c r="P32" s="29">
        <v>52644.974959627951</v>
      </c>
      <c r="Q32" s="29">
        <v>7654.0183993978872</v>
      </c>
      <c r="R32" s="29">
        <v>76123.78398359014</v>
      </c>
      <c r="S32" s="29">
        <v>5066.7077433316335</v>
      </c>
      <c r="T32" s="29">
        <v>10072.931354173332</v>
      </c>
      <c r="U32" s="29">
        <v>168399.56786488378</v>
      </c>
      <c r="V32" s="29">
        <v>47335.082780736062</v>
      </c>
      <c r="W32" s="29">
        <v>5346.9572293918754</v>
      </c>
      <c r="X32" s="29">
        <v>13350.955278506786</v>
      </c>
      <c r="Y32" s="29">
        <v>83683.35801412756</v>
      </c>
      <c r="Z32" s="29">
        <v>26985.877458888968</v>
      </c>
      <c r="AA32" s="29">
        <v>3933.5183874603167</v>
      </c>
      <c r="AB32" s="29">
        <v>84890.521718541509</v>
      </c>
      <c r="AC32" s="29">
        <v>1122840.6705734734</v>
      </c>
      <c r="AD32" s="29">
        <v>2670271.5531733814</v>
      </c>
      <c r="AE32" s="29">
        <v>432333.83817106421</v>
      </c>
      <c r="AF32" s="29">
        <v>88490.439715980174</v>
      </c>
      <c r="AG32" s="29">
        <v>3430196.3321358864</v>
      </c>
      <c r="AH32" s="29">
        <v>2894.3155715502126</v>
      </c>
      <c r="AI32" s="29">
        <v>1279.010760118058</v>
      </c>
      <c r="AJ32" s="29">
        <v>190994.74912250659</v>
      </c>
      <c r="AK32" s="29">
        <v>29704.315196950058</v>
      </c>
      <c r="AL32" s="29">
        <v>36100.756328899071</v>
      </c>
      <c r="AM32" s="29">
        <v>4199.9612730430435</v>
      </c>
      <c r="AN32" s="29">
        <v>9667.1083414554232</v>
      </c>
      <c r="AO32" s="29">
        <v>13432.457099863628</v>
      </c>
      <c r="AP32" s="29">
        <v>20094.063703303222</v>
      </c>
      <c r="AQ32" s="29">
        <v>351281.51412789524</v>
      </c>
      <c r="AR32" s="29">
        <v>5361.2780587340358</v>
      </c>
      <c r="AS32" s="29">
        <v>2027.155752101065</v>
      </c>
      <c r="AT32" s="29">
        <v>10941.97453221479</v>
      </c>
      <c r="AU32" s="29">
        <v>39773.596552248302</v>
      </c>
      <c r="AV32" s="29">
        <v>10086.04297458658</v>
      </c>
      <c r="AW32" s="29">
        <v>4071.2864891988224</v>
      </c>
      <c r="AX32" s="29">
        <v>81337.134752233571</v>
      </c>
      <c r="AY32" s="29">
        <v>33044.62832128875</v>
      </c>
      <c r="AZ32" s="29">
        <v>5676.8289667258132</v>
      </c>
      <c r="BA32" s="29">
        <v>1478.5665595432529</v>
      </c>
      <c r="BB32" s="29">
        <v>6175.7654825875761</v>
      </c>
      <c r="BC32" s="29">
        <v>13019.239669109473</v>
      </c>
      <c r="BD32" s="29">
        <v>841411.41771753249</v>
      </c>
      <c r="BE32" s="29">
        <v>6740.9261570100261</v>
      </c>
      <c r="BF32" s="29">
        <v>1737.1080233857424</v>
      </c>
      <c r="BG32" s="29">
        <v>138216.49916723816</v>
      </c>
      <c r="BH32" s="29">
        <v>286324.96988562209</v>
      </c>
      <c r="BI32" s="29">
        <v>3137.3418004922605</v>
      </c>
      <c r="BJ32" s="29">
        <v>53711.204210625758</v>
      </c>
      <c r="BK32" s="29">
        <v>3936.6797070763869</v>
      </c>
      <c r="BL32" s="29">
        <v>21220.488143938812</v>
      </c>
      <c r="BM32" s="29">
        <v>114235.58563379815</v>
      </c>
      <c r="BN32" s="29">
        <v>27432.460465987784</v>
      </c>
      <c r="BO32" s="29">
        <v>13130.934354153815</v>
      </c>
      <c r="BP32" s="29">
        <v>17156.225679160285</v>
      </c>
      <c r="BQ32" s="29">
        <v>10460.43760161982</v>
      </c>
      <c r="BR32" s="29">
        <v>14376.65959211667</v>
      </c>
      <c r="BS32" s="29">
        <v>0</v>
      </c>
      <c r="BT32" s="59">
        <f t="shared" si="0"/>
        <v>11047595.259400202</v>
      </c>
      <c r="BU32" s="29">
        <v>26568738.379271641</v>
      </c>
      <c r="BV32" s="29">
        <v>0</v>
      </c>
      <c r="BW32" s="29">
        <v>53980.668887636348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5088233.4383051107</v>
      </c>
      <c r="CD32" s="29">
        <v>49495.464709354645</v>
      </c>
      <c r="CE32" s="29">
        <v>0</v>
      </c>
      <c r="CF32" s="29">
        <v>276485.00241035549</v>
      </c>
      <c r="CG32" s="29">
        <v>96702.207822427576</v>
      </c>
      <c r="CH32" s="29">
        <v>-108469.15595275439</v>
      </c>
      <c r="CI32" s="29">
        <v>4545065.4216511296</v>
      </c>
      <c r="CJ32" s="38">
        <f t="shared" si="1"/>
        <v>47617826.686505109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3651514.2894304758</v>
      </c>
      <c r="D33" s="29">
        <v>10960.851661056473</v>
      </c>
      <c r="E33" s="29">
        <v>163303.59343643123</v>
      </c>
      <c r="F33" s="29">
        <v>354727.8460200085</v>
      </c>
      <c r="G33" s="29">
        <v>7261418.4317258773</v>
      </c>
      <c r="H33" s="29">
        <v>755643.5272052408</v>
      </c>
      <c r="I33" s="29">
        <v>1772932.9148488475</v>
      </c>
      <c r="J33" s="29">
        <v>964358.9961733477</v>
      </c>
      <c r="K33" s="29">
        <v>601547.12237079197</v>
      </c>
      <c r="L33" s="29">
        <v>101674.52593742339</v>
      </c>
      <c r="M33" s="29">
        <v>2090622.2758836611</v>
      </c>
      <c r="N33" s="29">
        <v>1197156.8265328431</v>
      </c>
      <c r="O33" s="29">
        <v>1235368.1235207014</v>
      </c>
      <c r="P33" s="29">
        <v>2892954.0509289959</v>
      </c>
      <c r="Q33" s="29">
        <v>748636.58767313254</v>
      </c>
      <c r="R33" s="29">
        <v>3375047.8323129006</v>
      </c>
      <c r="S33" s="29">
        <v>1645561.1508184175</v>
      </c>
      <c r="T33" s="29">
        <v>1550190.309443882</v>
      </c>
      <c r="U33" s="29">
        <v>8820350.5421041474</v>
      </c>
      <c r="V33" s="29">
        <v>362272.64307981095</v>
      </c>
      <c r="W33" s="29">
        <v>286573.6144176785</v>
      </c>
      <c r="X33" s="29">
        <v>2341051.0088845799</v>
      </c>
      <c r="Y33" s="29">
        <v>1252713.5709592737</v>
      </c>
      <c r="Z33" s="29">
        <v>191932.11568892474</v>
      </c>
      <c r="AA33" s="29">
        <v>11747.257892914955</v>
      </c>
      <c r="AB33" s="29">
        <v>4785518.7929190388</v>
      </c>
      <c r="AC33" s="29">
        <v>32275868.011767402</v>
      </c>
      <c r="AD33" s="29">
        <v>2798323.2223926466</v>
      </c>
      <c r="AE33" s="29">
        <v>5195835.9327949733</v>
      </c>
      <c r="AF33" s="29">
        <v>1173038.1125227897</v>
      </c>
      <c r="AG33" s="29">
        <v>775010.98709837568</v>
      </c>
      <c r="AH33" s="29">
        <v>157787.73129398242</v>
      </c>
      <c r="AI33" s="29">
        <v>213914.44319260254</v>
      </c>
      <c r="AJ33" s="29">
        <v>238618.46982189393</v>
      </c>
      <c r="AK33" s="29">
        <v>223442.03283073916</v>
      </c>
      <c r="AL33" s="29">
        <v>3643571.8869740525</v>
      </c>
      <c r="AM33" s="29">
        <v>173928.95834144281</v>
      </c>
      <c r="AN33" s="29">
        <v>711845.28726342344</v>
      </c>
      <c r="AO33" s="29">
        <v>400085.04155333753</v>
      </c>
      <c r="AP33" s="29">
        <v>610799.47122213093</v>
      </c>
      <c r="AQ33" s="29">
        <v>90502.333613877679</v>
      </c>
      <c r="AR33" s="29">
        <v>36085.570593582226</v>
      </c>
      <c r="AS33" s="29">
        <v>52783.76100520129</v>
      </c>
      <c r="AT33" s="29">
        <v>18772.674310017879</v>
      </c>
      <c r="AU33" s="29">
        <v>28922.188239939718</v>
      </c>
      <c r="AV33" s="29">
        <v>14016.712960340965</v>
      </c>
      <c r="AW33" s="29">
        <v>5805.00245344821</v>
      </c>
      <c r="AX33" s="29">
        <v>433617.65392530384</v>
      </c>
      <c r="AY33" s="29">
        <v>672133.02403429453</v>
      </c>
      <c r="AZ33" s="29">
        <v>1121364.4931468435</v>
      </c>
      <c r="BA33" s="29">
        <v>2974.7125006088622</v>
      </c>
      <c r="BB33" s="29">
        <v>50314.394572132223</v>
      </c>
      <c r="BC33" s="29">
        <v>274765.26851188811</v>
      </c>
      <c r="BD33" s="29">
        <v>220483.44020799635</v>
      </c>
      <c r="BE33" s="29">
        <v>42918.024283645711</v>
      </c>
      <c r="BF33" s="29">
        <v>8102.5743078079349</v>
      </c>
      <c r="BG33" s="29">
        <v>1400833.0076309349</v>
      </c>
      <c r="BH33" s="29">
        <v>1657024.4336644658</v>
      </c>
      <c r="BI33" s="29">
        <v>77219.175336459448</v>
      </c>
      <c r="BJ33" s="29">
        <v>676574.9201771681</v>
      </c>
      <c r="BK33" s="29">
        <v>13859.193263626175</v>
      </c>
      <c r="BL33" s="29">
        <v>3633060.611963422</v>
      </c>
      <c r="BM33" s="29">
        <v>1725705.0847479904</v>
      </c>
      <c r="BN33" s="29">
        <v>329884.9482663637</v>
      </c>
      <c r="BO33" s="29">
        <v>199129.3318162373</v>
      </c>
      <c r="BP33" s="29">
        <v>203437.91852239275</v>
      </c>
      <c r="BQ33" s="29">
        <v>384211.08402083931</v>
      </c>
      <c r="BR33" s="29">
        <v>440526.76678272447</v>
      </c>
      <c r="BS33" s="29">
        <v>0</v>
      </c>
      <c r="BT33" s="59">
        <f t="shared" si="0"/>
        <v>110832876.69579977</v>
      </c>
      <c r="BU33" s="29">
        <v>54712098.281880118</v>
      </c>
      <c r="BV33" s="29">
        <v>0</v>
      </c>
      <c r="BW33" s="29">
        <v>1160753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468137.48112265905</v>
      </c>
      <c r="CD33" s="29">
        <v>9992702.3934992719</v>
      </c>
      <c r="CE33" s="29">
        <v>0</v>
      </c>
      <c r="CF33" s="29">
        <v>9606100.1534670256</v>
      </c>
      <c r="CG33" s="29">
        <v>178689</v>
      </c>
      <c r="CH33" s="29">
        <v>184820.52470266307</v>
      </c>
      <c r="CI33" s="29">
        <v>148741272.65189409</v>
      </c>
      <c r="CJ33" s="38">
        <f t="shared" si="1"/>
        <v>335877450.18236566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113369.59343009918</v>
      </c>
      <c r="D34" s="29">
        <v>4166.1428361518629</v>
      </c>
      <c r="E34" s="29">
        <v>1372.280316999042</v>
      </c>
      <c r="F34" s="29">
        <v>16941.400175692153</v>
      </c>
      <c r="G34" s="29">
        <v>137950.92249997079</v>
      </c>
      <c r="H34" s="29">
        <v>7775.0566667275089</v>
      </c>
      <c r="I34" s="29">
        <v>12044.4692611184</v>
      </c>
      <c r="J34" s="29">
        <v>2544.1128414934155</v>
      </c>
      <c r="K34" s="29">
        <v>2719.9761307896524</v>
      </c>
      <c r="L34" s="29">
        <v>5445.5637533088902</v>
      </c>
      <c r="M34" s="29">
        <v>28583.874656035088</v>
      </c>
      <c r="N34" s="29">
        <v>47596.560827894049</v>
      </c>
      <c r="O34" s="29">
        <v>13939.870896565109</v>
      </c>
      <c r="P34" s="29">
        <v>21881.92607551394</v>
      </c>
      <c r="Q34" s="29">
        <v>5944.2726275672221</v>
      </c>
      <c r="R34" s="29">
        <v>38758.023132534479</v>
      </c>
      <c r="S34" s="29">
        <v>17405.003070488943</v>
      </c>
      <c r="T34" s="29">
        <v>7772.9851157634666</v>
      </c>
      <c r="U34" s="29">
        <v>49078.91857471854</v>
      </c>
      <c r="V34" s="29">
        <v>4963.2633451200263</v>
      </c>
      <c r="W34" s="29">
        <v>5326.2452506377294</v>
      </c>
      <c r="X34" s="29">
        <v>25661.617078116335</v>
      </c>
      <c r="Y34" s="29">
        <v>22329.693352268609</v>
      </c>
      <c r="Z34" s="29">
        <v>40792.536003620742</v>
      </c>
      <c r="AA34" s="29">
        <v>1947.3835333948841</v>
      </c>
      <c r="AB34" s="29">
        <v>59246.815474671508</v>
      </c>
      <c r="AC34" s="29">
        <v>4812019.4130959287</v>
      </c>
      <c r="AD34" s="29">
        <v>61235.248816628751</v>
      </c>
      <c r="AE34" s="29">
        <v>277180.41633537016</v>
      </c>
      <c r="AF34" s="29">
        <v>144689.12698031974</v>
      </c>
      <c r="AG34" s="29">
        <v>240481.57768785299</v>
      </c>
      <c r="AH34" s="29">
        <v>11369.236909708745</v>
      </c>
      <c r="AI34" s="29">
        <v>1080.3015933671313</v>
      </c>
      <c r="AJ34" s="29">
        <v>80518.072637887759</v>
      </c>
      <c r="AK34" s="29">
        <v>30794.3638870623</v>
      </c>
      <c r="AL34" s="29">
        <v>1426619.2797649982</v>
      </c>
      <c r="AM34" s="29">
        <v>21429.636849091181</v>
      </c>
      <c r="AN34" s="29">
        <v>28217.014333164178</v>
      </c>
      <c r="AO34" s="29">
        <v>1040357.7115618191</v>
      </c>
      <c r="AP34" s="29">
        <v>109128.90611870393</v>
      </c>
      <c r="AQ34" s="29">
        <v>28826.281130625619</v>
      </c>
      <c r="AR34" s="29">
        <v>15011.508559514572</v>
      </c>
      <c r="AS34" s="29">
        <v>11796.086820661143</v>
      </c>
      <c r="AT34" s="29">
        <v>7082.1626715393504</v>
      </c>
      <c r="AU34" s="29">
        <v>21401.37803020265</v>
      </c>
      <c r="AV34" s="29">
        <v>5862.9265919599648</v>
      </c>
      <c r="AW34" s="29">
        <v>1229.9305345989292</v>
      </c>
      <c r="AX34" s="29">
        <v>57033.008226838196</v>
      </c>
      <c r="AY34" s="29">
        <v>91520.031573251574</v>
      </c>
      <c r="AZ34" s="29">
        <v>417950.14114962833</v>
      </c>
      <c r="BA34" s="29">
        <v>692.15576187989063</v>
      </c>
      <c r="BB34" s="29">
        <v>23574.394699095639</v>
      </c>
      <c r="BC34" s="29">
        <v>131553.64567589812</v>
      </c>
      <c r="BD34" s="29">
        <v>65155.74734705552</v>
      </c>
      <c r="BE34" s="29">
        <v>14103.162122662145</v>
      </c>
      <c r="BF34" s="29">
        <v>962.32131746953814</v>
      </c>
      <c r="BG34" s="29">
        <v>90549.177427720395</v>
      </c>
      <c r="BH34" s="29">
        <v>465051.46111749846</v>
      </c>
      <c r="BI34" s="29">
        <v>33326.037844460836</v>
      </c>
      <c r="BJ34" s="29">
        <v>306636.03425326827</v>
      </c>
      <c r="BK34" s="29">
        <v>5535.8763734137319</v>
      </c>
      <c r="BL34" s="29">
        <v>997273.44231591863</v>
      </c>
      <c r="BM34" s="29">
        <v>1318070.8949987404</v>
      </c>
      <c r="BN34" s="29">
        <v>94082.753650472412</v>
      </c>
      <c r="BO34" s="29">
        <v>51522.240754102728</v>
      </c>
      <c r="BP34" s="29">
        <v>108158.88002161258</v>
      </c>
      <c r="BQ34" s="29">
        <v>5868.0097051757257</v>
      </c>
      <c r="BR34" s="29">
        <v>16365.297188132579</v>
      </c>
      <c r="BS34" s="29">
        <v>0</v>
      </c>
      <c r="BT34" s="59">
        <f t="shared" si="0"/>
        <v>13366873.801362563</v>
      </c>
      <c r="BU34" s="29">
        <v>96866120.586877525</v>
      </c>
      <c r="BV34" s="29">
        <v>0</v>
      </c>
      <c r="BW34" s="29">
        <v>1526482.3311123638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408430.08057223004</v>
      </c>
      <c r="CD34" s="29">
        <v>1501229.141791373</v>
      </c>
      <c r="CE34" s="29">
        <v>0</v>
      </c>
      <c r="CF34" s="29">
        <v>1684458.9926767126</v>
      </c>
      <c r="CG34" s="29">
        <v>794538.79217757238</v>
      </c>
      <c r="CH34" s="29">
        <v>0</v>
      </c>
      <c r="CI34" s="29">
        <v>1079904.927519409</v>
      </c>
      <c r="CJ34" s="38">
        <f t="shared" si="1"/>
        <v>117228038.65408976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44929.334039455309</v>
      </c>
      <c r="D35" s="29">
        <v>11500.074808494115</v>
      </c>
      <c r="E35" s="29">
        <v>18550.161328952556</v>
      </c>
      <c r="F35" s="29">
        <v>313202.73565779766</v>
      </c>
      <c r="G35" s="29">
        <v>3043462.9997792658</v>
      </c>
      <c r="H35" s="29">
        <v>62621.2132812282</v>
      </c>
      <c r="I35" s="29">
        <v>144475.94244828372</v>
      </c>
      <c r="J35" s="29">
        <v>100562.18533313983</v>
      </c>
      <c r="K35" s="29">
        <v>18262.578203480753</v>
      </c>
      <c r="L35" s="29">
        <v>12391.73122531447</v>
      </c>
      <c r="M35" s="29">
        <v>313067.20550822758</v>
      </c>
      <c r="N35" s="29">
        <v>61889.241223304176</v>
      </c>
      <c r="O35" s="29">
        <v>187089.32451090764</v>
      </c>
      <c r="P35" s="29">
        <v>824481.86037263134</v>
      </c>
      <c r="Q35" s="29">
        <v>98699.713965250863</v>
      </c>
      <c r="R35" s="29">
        <v>244237.11375206677</v>
      </c>
      <c r="S35" s="29">
        <v>80939.433135833562</v>
      </c>
      <c r="T35" s="29">
        <v>87084.159946893007</v>
      </c>
      <c r="U35" s="29">
        <v>413859.65847155079</v>
      </c>
      <c r="V35" s="29">
        <v>42833.972043632617</v>
      </c>
      <c r="W35" s="29">
        <v>8130.0078704465268</v>
      </c>
      <c r="X35" s="29">
        <v>274226.74142293091</v>
      </c>
      <c r="Y35" s="29">
        <v>37745.916461067049</v>
      </c>
      <c r="Z35" s="29">
        <v>70325.629895185557</v>
      </c>
      <c r="AA35" s="29">
        <v>11591.743294189413</v>
      </c>
      <c r="AB35" s="29">
        <v>960547.43369512842</v>
      </c>
      <c r="AC35" s="29">
        <v>670377.73118319607</v>
      </c>
      <c r="AD35" s="29">
        <v>346389.72450832685</v>
      </c>
      <c r="AE35" s="29">
        <v>13449999.919013208</v>
      </c>
      <c r="AF35" s="29">
        <v>1085155.4964698139</v>
      </c>
      <c r="AG35" s="29">
        <v>9557151.9561963156</v>
      </c>
      <c r="AH35" s="29">
        <v>36104.966593565427</v>
      </c>
      <c r="AI35" s="29">
        <v>1809.3164556685683</v>
      </c>
      <c r="AJ35" s="29">
        <v>1525778.5257335305</v>
      </c>
      <c r="AK35" s="29">
        <v>270939.24609483383</v>
      </c>
      <c r="AL35" s="29">
        <v>47541.958493863996</v>
      </c>
      <c r="AM35" s="29">
        <v>111142.53843102213</v>
      </c>
      <c r="AN35" s="29">
        <v>99081.73800704164</v>
      </c>
      <c r="AO35" s="29">
        <v>564054.04629995162</v>
      </c>
      <c r="AP35" s="29">
        <v>333089.43996127462</v>
      </c>
      <c r="AQ35" s="29">
        <v>201133.77257624269</v>
      </c>
      <c r="AR35" s="29">
        <v>6312.1393848713078</v>
      </c>
      <c r="AS35" s="29">
        <v>25011.593061425079</v>
      </c>
      <c r="AT35" s="29">
        <v>40405.026954429261</v>
      </c>
      <c r="AU35" s="29">
        <v>23201.20757917298</v>
      </c>
      <c r="AV35" s="29">
        <v>1646.762767613166</v>
      </c>
      <c r="AW35" s="29">
        <v>122.35423018719543</v>
      </c>
      <c r="AX35" s="29">
        <v>268698.32684372319</v>
      </c>
      <c r="AY35" s="29">
        <v>251313.63698938067</v>
      </c>
      <c r="AZ35" s="29">
        <v>84150.89355766568</v>
      </c>
      <c r="BA35" s="29">
        <v>29.046150746332323</v>
      </c>
      <c r="BB35" s="29">
        <v>30067.620173520765</v>
      </c>
      <c r="BC35" s="29">
        <v>105029.99165093465</v>
      </c>
      <c r="BD35" s="29">
        <v>224387.33822123858</v>
      </c>
      <c r="BE35" s="29">
        <v>82190.808294864779</v>
      </c>
      <c r="BF35" s="29">
        <v>16211.987235706925</v>
      </c>
      <c r="BG35" s="29">
        <v>186753.85730854294</v>
      </c>
      <c r="BH35" s="29">
        <v>1047014.030786972</v>
      </c>
      <c r="BI35" s="29">
        <v>26515.573983527313</v>
      </c>
      <c r="BJ35" s="29">
        <v>1712698.6651135969</v>
      </c>
      <c r="BK35" s="29">
        <v>10711.555385501682</v>
      </c>
      <c r="BL35" s="29">
        <v>1037245.0143190599</v>
      </c>
      <c r="BM35" s="29">
        <v>2644998.2619050667</v>
      </c>
      <c r="BN35" s="29">
        <v>176309.78088028077</v>
      </c>
      <c r="BO35" s="29">
        <v>233321.17124824104</v>
      </c>
      <c r="BP35" s="29">
        <v>213612.18093280229</v>
      </c>
      <c r="BQ35" s="29">
        <v>52650.399783926187</v>
      </c>
      <c r="BR35" s="29">
        <v>91260.593524490891</v>
      </c>
      <c r="BS35" s="29">
        <v>0</v>
      </c>
      <c r="BT35" s="59">
        <f t="shared" si="0"/>
        <v>44378328.30596</v>
      </c>
      <c r="BU35" s="29">
        <v>9250679.1163251996</v>
      </c>
      <c r="BV35" s="29">
        <v>0</v>
      </c>
      <c r="BW35" s="29">
        <v>299912.08472447773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2663</v>
      </c>
      <c r="CE35" s="29">
        <v>0</v>
      </c>
      <c r="CF35" s="29">
        <v>117126.99615248328</v>
      </c>
      <c r="CG35" s="29">
        <v>0</v>
      </c>
      <c r="CH35" s="29">
        <v>0</v>
      </c>
      <c r="CI35" s="29">
        <v>20201520.77392466</v>
      </c>
      <c r="CJ35" s="38">
        <f t="shared" si="1"/>
        <v>74250230.277086824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1912.0404392250271</v>
      </c>
      <c r="D36" s="29">
        <v>972.84459200735068</v>
      </c>
      <c r="E36" s="29">
        <v>78.183848187772838</v>
      </c>
      <c r="F36" s="29">
        <v>273979.11257134977</v>
      </c>
      <c r="G36" s="29">
        <v>635843.25716847787</v>
      </c>
      <c r="H36" s="29">
        <v>30080.520680592315</v>
      </c>
      <c r="I36" s="29">
        <v>6898.7948173561963</v>
      </c>
      <c r="J36" s="29">
        <v>1331.5692817226068</v>
      </c>
      <c r="K36" s="29">
        <v>1164.8403711013752</v>
      </c>
      <c r="L36" s="29">
        <v>62570.275744403792</v>
      </c>
      <c r="M36" s="29">
        <v>51963.787868097192</v>
      </c>
      <c r="N36" s="29">
        <v>98654.812717402412</v>
      </c>
      <c r="O36" s="29">
        <v>11213.942960849516</v>
      </c>
      <c r="P36" s="29">
        <v>128698.25556918621</v>
      </c>
      <c r="Q36" s="29">
        <v>30537.416335672384</v>
      </c>
      <c r="R36" s="29">
        <v>63528.125161192489</v>
      </c>
      <c r="S36" s="29">
        <v>35683.100125134297</v>
      </c>
      <c r="T36" s="29">
        <v>14238.306723563601</v>
      </c>
      <c r="U36" s="29">
        <v>696053.48568495852</v>
      </c>
      <c r="V36" s="29">
        <v>12402.739879839903</v>
      </c>
      <c r="W36" s="29">
        <v>5644.854214476738</v>
      </c>
      <c r="X36" s="29">
        <v>84003.414032286033</v>
      </c>
      <c r="Y36" s="29">
        <v>13360.862948170983</v>
      </c>
      <c r="Z36" s="29">
        <v>5798.4704624324186</v>
      </c>
      <c r="AA36" s="29">
        <v>6720.841937255258</v>
      </c>
      <c r="AB36" s="29">
        <v>37981.889300626666</v>
      </c>
      <c r="AC36" s="29">
        <v>32914.505499538616</v>
      </c>
      <c r="AD36" s="29">
        <v>52883.128181149033</v>
      </c>
      <c r="AE36" s="29">
        <v>1778022.1626555386</v>
      </c>
      <c r="AF36" s="29">
        <v>59078.149452011952</v>
      </c>
      <c r="AG36" s="29">
        <v>7330340.3825026257</v>
      </c>
      <c r="AH36" s="29">
        <v>580726.25886958558</v>
      </c>
      <c r="AI36" s="29">
        <v>7516.5357846346169</v>
      </c>
      <c r="AJ36" s="29">
        <v>672480.07577180583</v>
      </c>
      <c r="AK36" s="29">
        <v>241933.29321355178</v>
      </c>
      <c r="AL36" s="29">
        <v>20592.042142316321</v>
      </c>
      <c r="AM36" s="29">
        <v>32819.393682232199</v>
      </c>
      <c r="AN36" s="29">
        <v>29108.157312397394</v>
      </c>
      <c r="AO36" s="29">
        <v>340927.97911922459</v>
      </c>
      <c r="AP36" s="29">
        <v>191754.29986671027</v>
      </c>
      <c r="AQ36" s="29">
        <v>29103.195236175136</v>
      </c>
      <c r="AR36" s="29">
        <v>228.61353077690544</v>
      </c>
      <c r="AS36" s="29">
        <v>4829.5845462826765</v>
      </c>
      <c r="AT36" s="29">
        <v>29819.715566402327</v>
      </c>
      <c r="AU36" s="29">
        <v>7043.4637912008466</v>
      </c>
      <c r="AV36" s="29">
        <v>9.8966896440218797</v>
      </c>
      <c r="AW36" s="29">
        <v>9.8966896440218797</v>
      </c>
      <c r="AX36" s="29">
        <v>223937.34492010507</v>
      </c>
      <c r="AY36" s="29">
        <v>81551.080074515412</v>
      </c>
      <c r="AZ36" s="29">
        <v>30091.874531612924</v>
      </c>
      <c r="BA36" s="29">
        <v>268.77223257583842</v>
      </c>
      <c r="BB36" s="29">
        <v>24467.585806915289</v>
      </c>
      <c r="BC36" s="29">
        <v>77014.348950970743</v>
      </c>
      <c r="BD36" s="29">
        <v>376781.54953377717</v>
      </c>
      <c r="BE36" s="29">
        <v>43331.327030839486</v>
      </c>
      <c r="BF36" s="29">
        <v>69873.597893687664</v>
      </c>
      <c r="BG36" s="29">
        <v>113068.41671107804</v>
      </c>
      <c r="BH36" s="29">
        <v>181465.47540995615</v>
      </c>
      <c r="BI36" s="29">
        <v>9636.6219698250316</v>
      </c>
      <c r="BJ36" s="29">
        <v>248299.79902970267</v>
      </c>
      <c r="BK36" s="29">
        <v>9453.3179479696992</v>
      </c>
      <c r="BL36" s="29">
        <v>42439.580918200816</v>
      </c>
      <c r="BM36" s="29">
        <v>222998.17130227663</v>
      </c>
      <c r="BN36" s="29">
        <v>37209.122416260376</v>
      </c>
      <c r="BO36" s="29">
        <v>19604.509494126411</v>
      </c>
      <c r="BP36" s="29">
        <v>50235.449228535683</v>
      </c>
      <c r="BQ36" s="29">
        <v>3244.4130118583871</v>
      </c>
      <c r="BR36" s="29">
        <v>11945.304400334408</v>
      </c>
      <c r="BS36" s="29">
        <v>0</v>
      </c>
      <c r="BT36" s="59">
        <f t="shared" si="0"/>
        <v>15630374.138354138</v>
      </c>
      <c r="BU36" s="29">
        <v>1602371.7383670469</v>
      </c>
      <c r="BV36" s="29">
        <v>0</v>
      </c>
      <c r="BW36" s="29">
        <v>0</v>
      </c>
      <c r="BX36" s="29">
        <v>0</v>
      </c>
      <c r="BY36" s="29">
        <v>255654.00000000003</v>
      </c>
      <c r="BZ36" s="29">
        <v>0</v>
      </c>
      <c r="CA36" s="29">
        <v>0</v>
      </c>
      <c r="CB36" s="29">
        <v>0</v>
      </c>
      <c r="CC36" s="29">
        <v>0</v>
      </c>
      <c r="CD36" s="29">
        <v>45294</v>
      </c>
      <c r="CE36" s="29">
        <v>0</v>
      </c>
      <c r="CF36" s="29">
        <v>409304.98581313202</v>
      </c>
      <c r="CG36" s="29">
        <v>0</v>
      </c>
      <c r="CH36" s="29">
        <v>0</v>
      </c>
      <c r="CI36" s="29">
        <v>211460561</v>
      </c>
      <c r="CJ36" s="38">
        <f t="shared" si="1"/>
        <v>229403559.86253431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2386.995253686177</v>
      </c>
      <c r="D37" s="29">
        <v>211.81044739571288</v>
      </c>
      <c r="E37" s="29">
        <v>268.19668838117013</v>
      </c>
      <c r="F37" s="29">
        <v>17794.700102493327</v>
      </c>
      <c r="G37" s="29">
        <v>53166.518189628958</v>
      </c>
      <c r="H37" s="29">
        <v>5554.0912823206318</v>
      </c>
      <c r="I37" s="29">
        <v>3256.2888422502979</v>
      </c>
      <c r="J37" s="29">
        <v>1105.2173595943573</v>
      </c>
      <c r="K37" s="29">
        <v>1203.1821655845972</v>
      </c>
      <c r="L37" s="29">
        <v>12129.562571353763</v>
      </c>
      <c r="M37" s="29">
        <v>28642.529629870787</v>
      </c>
      <c r="N37" s="29">
        <v>40539.717373770683</v>
      </c>
      <c r="O37" s="29">
        <v>5018.9809216524072</v>
      </c>
      <c r="P37" s="29">
        <v>5921.0329417536295</v>
      </c>
      <c r="Q37" s="29">
        <v>1104.8412748716298</v>
      </c>
      <c r="R37" s="29">
        <v>6442.4754939784189</v>
      </c>
      <c r="S37" s="29">
        <v>33766.292837603942</v>
      </c>
      <c r="T37" s="29">
        <v>32527.324197004655</v>
      </c>
      <c r="U37" s="29">
        <v>109582.47314079144</v>
      </c>
      <c r="V37" s="29">
        <v>2810.5001020653808</v>
      </c>
      <c r="W37" s="29">
        <v>2275.5085314965886</v>
      </c>
      <c r="X37" s="29">
        <v>11853.495949453985</v>
      </c>
      <c r="Y37" s="29">
        <v>9631.065994791561</v>
      </c>
      <c r="Z37" s="29">
        <v>17909.796932725949</v>
      </c>
      <c r="AA37" s="29">
        <v>2597.3901956458058</v>
      </c>
      <c r="AB37" s="29">
        <v>31170.391761859948</v>
      </c>
      <c r="AC37" s="29">
        <v>31308.567695387548</v>
      </c>
      <c r="AD37" s="29">
        <v>43894.428721049488</v>
      </c>
      <c r="AE37" s="29">
        <v>457740.61803465232</v>
      </c>
      <c r="AF37" s="29">
        <v>96088.685308391578</v>
      </c>
      <c r="AG37" s="29">
        <v>13965.008177363379</v>
      </c>
      <c r="AH37" s="29">
        <v>39942.331418697016</v>
      </c>
      <c r="AI37" s="29">
        <v>110887.18638001254</v>
      </c>
      <c r="AJ37" s="29">
        <v>303154.55427945266</v>
      </c>
      <c r="AK37" s="29">
        <v>40583.360675262862</v>
      </c>
      <c r="AL37" s="29">
        <v>16186.760627974143</v>
      </c>
      <c r="AM37" s="29">
        <v>11690.004125120868</v>
      </c>
      <c r="AN37" s="29">
        <v>10484.889363164613</v>
      </c>
      <c r="AO37" s="29">
        <v>36519.854844965892</v>
      </c>
      <c r="AP37" s="29">
        <v>76681.992588711699</v>
      </c>
      <c r="AQ37" s="29">
        <v>14407.64831339358</v>
      </c>
      <c r="AR37" s="29">
        <v>2532.3300568968357</v>
      </c>
      <c r="AS37" s="29">
        <v>4462.1722047217872</v>
      </c>
      <c r="AT37" s="29">
        <v>11621.436763079621</v>
      </c>
      <c r="AU37" s="29">
        <v>6620.9690438329881</v>
      </c>
      <c r="AV37" s="29">
        <v>652.65065792835946</v>
      </c>
      <c r="AW37" s="29">
        <v>22.178201201248694</v>
      </c>
      <c r="AX37" s="29">
        <v>128811.88477368362</v>
      </c>
      <c r="AY37" s="29">
        <v>141545.86545199531</v>
      </c>
      <c r="AZ37" s="29">
        <v>43327.501375594584</v>
      </c>
      <c r="BA37" s="29">
        <v>2.9030931153353943</v>
      </c>
      <c r="BB37" s="29">
        <v>18094.884933689369</v>
      </c>
      <c r="BC37" s="29">
        <v>43267.108878658262</v>
      </c>
      <c r="BD37" s="29">
        <v>106383.33767550094</v>
      </c>
      <c r="BE37" s="29">
        <v>25496.660079966154</v>
      </c>
      <c r="BF37" s="29">
        <v>935882.47400221392</v>
      </c>
      <c r="BG37" s="29">
        <v>80854.858680904726</v>
      </c>
      <c r="BH37" s="29">
        <v>211295.29343356917</v>
      </c>
      <c r="BI37" s="29">
        <v>2512.863862478026</v>
      </c>
      <c r="BJ37" s="29">
        <v>32774.866761913712</v>
      </c>
      <c r="BK37" s="29">
        <v>4002.9147455244929</v>
      </c>
      <c r="BL37" s="29">
        <v>16752.787980890367</v>
      </c>
      <c r="BM37" s="29">
        <v>10808.816325946616</v>
      </c>
      <c r="BN37" s="29">
        <v>15462.525251264358</v>
      </c>
      <c r="BO37" s="29">
        <v>9167.0428651664843</v>
      </c>
      <c r="BP37" s="29">
        <v>38512.344461043314</v>
      </c>
      <c r="BQ37" s="29">
        <v>3960.5956294017965</v>
      </c>
      <c r="BR37" s="29">
        <v>7353.4877424082588</v>
      </c>
      <c r="BS37" s="29">
        <v>0</v>
      </c>
      <c r="BT37" s="59">
        <f t="shared" si="0"/>
        <v>3644589.0256682155</v>
      </c>
      <c r="BU37" s="29">
        <v>240989.60236571744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40924.998428037929</v>
      </c>
      <c r="CG37" s="29">
        <v>0</v>
      </c>
      <c r="CH37" s="29">
        <v>0</v>
      </c>
      <c r="CI37" s="29">
        <v>6730525.9995909184</v>
      </c>
      <c r="CJ37" s="38">
        <f t="shared" ref="CJ37:CJ68" si="2">SUM(BT37:CI37)</f>
        <v>10657029.62605289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2591.0328814256222</v>
      </c>
      <c r="D38" s="29">
        <v>836.76943008750902</v>
      </c>
      <c r="E38" s="29">
        <v>128739.77895439933</v>
      </c>
      <c r="F38" s="29">
        <v>244892.7736845091</v>
      </c>
      <c r="G38" s="29">
        <v>430928.36064606742</v>
      </c>
      <c r="H38" s="29">
        <v>22665.295392852237</v>
      </c>
      <c r="I38" s="29">
        <v>11756.143037449494</v>
      </c>
      <c r="J38" s="29">
        <v>3051.203413648544</v>
      </c>
      <c r="K38" s="29">
        <v>12671.319035898352</v>
      </c>
      <c r="L38" s="29">
        <v>26612.38172563491</v>
      </c>
      <c r="M38" s="29">
        <v>91517.709113381105</v>
      </c>
      <c r="N38" s="29">
        <v>44647.122719362895</v>
      </c>
      <c r="O38" s="29">
        <v>15215.724707783149</v>
      </c>
      <c r="P38" s="29">
        <v>31416.992723519437</v>
      </c>
      <c r="Q38" s="29">
        <v>189.268977743748</v>
      </c>
      <c r="R38" s="29">
        <v>11386.966977734553</v>
      </c>
      <c r="S38" s="29">
        <v>23695.538712127622</v>
      </c>
      <c r="T38" s="29">
        <v>6448.8873388871862</v>
      </c>
      <c r="U38" s="29">
        <v>47089.923947768519</v>
      </c>
      <c r="V38" s="29">
        <v>2634.2945279096616</v>
      </c>
      <c r="W38" s="29">
        <v>909.50767316754343</v>
      </c>
      <c r="X38" s="29">
        <v>15664.583728291866</v>
      </c>
      <c r="Y38" s="29">
        <v>26862.159638721972</v>
      </c>
      <c r="Z38" s="29">
        <v>5508.3675813382761</v>
      </c>
      <c r="AA38" s="29">
        <v>4570.6585418680397</v>
      </c>
      <c r="AB38" s="29">
        <v>93307.114891407851</v>
      </c>
      <c r="AC38" s="29">
        <v>1091842.8414433741</v>
      </c>
      <c r="AD38" s="29">
        <v>522186.22408238275</v>
      </c>
      <c r="AE38" s="29">
        <v>13595090.841527231</v>
      </c>
      <c r="AF38" s="29">
        <v>498213.45220143779</v>
      </c>
      <c r="AG38" s="29">
        <v>2499300.4514319398</v>
      </c>
      <c r="AH38" s="29">
        <v>2242806.3566206344</v>
      </c>
      <c r="AI38" s="29">
        <v>1028694.6026814467</v>
      </c>
      <c r="AJ38" s="29">
        <v>2248647.8043609797</v>
      </c>
      <c r="AK38" s="29">
        <v>67863.010990231865</v>
      </c>
      <c r="AL38" s="29">
        <v>8129.7093913061599</v>
      </c>
      <c r="AM38" s="29">
        <v>44298.029415946032</v>
      </c>
      <c r="AN38" s="29">
        <v>25288.050453070653</v>
      </c>
      <c r="AO38" s="29">
        <v>148530.8612793088</v>
      </c>
      <c r="AP38" s="29">
        <v>46196.008084081397</v>
      </c>
      <c r="AQ38" s="29">
        <v>6175.7554156285833</v>
      </c>
      <c r="AR38" s="29">
        <v>491.76369630650083</v>
      </c>
      <c r="AS38" s="29">
        <v>1897.7865720571524</v>
      </c>
      <c r="AT38" s="29">
        <v>15355.159829899239</v>
      </c>
      <c r="AU38" s="29">
        <v>9159.4640118795105</v>
      </c>
      <c r="AV38" s="29">
        <v>119.01183353924213</v>
      </c>
      <c r="AW38" s="29">
        <v>10.065362031474267</v>
      </c>
      <c r="AX38" s="29">
        <v>48772.968628287941</v>
      </c>
      <c r="AY38" s="29">
        <v>35873.697098079756</v>
      </c>
      <c r="AZ38" s="29">
        <v>11799.995628455954</v>
      </c>
      <c r="BA38" s="29">
        <v>168.65953326500673</v>
      </c>
      <c r="BB38" s="29">
        <v>6007.7086169388331</v>
      </c>
      <c r="BC38" s="29">
        <v>18865.541894960974</v>
      </c>
      <c r="BD38" s="29">
        <v>117716.9294672003</v>
      </c>
      <c r="BE38" s="29">
        <v>12914.596136453931</v>
      </c>
      <c r="BF38" s="29">
        <v>3434.4328614184324</v>
      </c>
      <c r="BG38" s="29">
        <v>34862.493123220636</v>
      </c>
      <c r="BH38" s="29">
        <v>216913.67059009525</v>
      </c>
      <c r="BI38" s="29">
        <v>7675.7194740871919</v>
      </c>
      <c r="BJ38" s="29">
        <v>130557.52962513141</v>
      </c>
      <c r="BK38" s="29">
        <v>3985.9095327425121</v>
      </c>
      <c r="BL38" s="29">
        <v>26028.038675540418</v>
      </c>
      <c r="BM38" s="29">
        <v>84259.084848741724</v>
      </c>
      <c r="BN38" s="29">
        <v>52334.465918182803</v>
      </c>
      <c r="BO38" s="29">
        <v>21326.471844781314</v>
      </c>
      <c r="BP38" s="29">
        <v>17904.087760343766</v>
      </c>
      <c r="BQ38" s="29">
        <v>26416.89543522404</v>
      </c>
      <c r="BR38" s="29">
        <v>9169.3701265455729</v>
      </c>
      <c r="BS38" s="29">
        <v>0</v>
      </c>
      <c r="BT38" s="59">
        <f t="shared" si="0"/>
        <v>26293095.397507407</v>
      </c>
      <c r="BU38" s="29">
        <v>3841031.8837275836</v>
      </c>
      <c r="BV38" s="29">
        <v>0</v>
      </c>
      <c r="BW38" s="29">
        <v>0</v>
      </c>
      <c r="BX38" s="29">
        <v>0</v>
      </c>
      <c r="BY38" s="29">
        <v>4400371</v>
      </c>
      <c r="BZ38" s="29">
        <v>0</v>
      </c>
      <c r="CA38" s="29">
        <v>0</v>
      </c>
      <c r="CB38" s="29">
        <v>0</v>
      </c>
      <c r="CC38" s="29">
        <v>0</v>
      </c>
      <c r="CD38" s="29">
        <v>12728.999999999998</v>
      </c>
      <c r="CE38" s="29">
        <v>0</v>
      </c>
      <c r="CF38" s="29">
        <v>690509.9763342744</v>
      </c>
      <c r="CG38" s="29">
        <v>0</v>
      </c>
      <c r="CH38" s="29">
        <v>0</v>
      </c>
      <c r="CI38" s="29">
        <v>19789367.999558702</v>
      </c>
      <c r="CJ38" s="38">
        <f t="shared" si="2"/>
        <v>55027105.25712797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20268.000675624626</v>
      </c>
      <c r="D39" s="29">
        <v>110.64222897775977</v>
      </c>
      <c r="E39" s="29">
        <v>440.22828925665175</v>
      </c>
      <c r="F39" s="29">
        <v>6899.9861924848519</v>
      </c>
      <c r="G39" s="29">
        <v>242802.6985407352</v>
      </c>
      <c r="H39" s="29">
        <v>6361.164977346757</v>
      </c>
      <c r="I39" s="29">
        <v>36104.45115976347</v>
      </c>
      <c r="J39" s="29">
        <v>3865.5278104616368</v>
      </c>
      <c r="K39" s="29">
        <v>103170.20344383179</v>
      </c>
      <c r="L39" s="29">
        <v>43351.406433395263</v>
      </c>
      <c r="M39" s="29">
        <v>98102.852406250022</v>
      </c>
      <c r="N39" s="29">
        <v>25441.20684442162</v>
      </c>
      <c r="O39" s="29">
        <v>5064.5208734947937</v>
      </c>
      <c r="P39" s="29">
        <v>13430.549343058055</v>
      </c>
      <c r="Q39" s="29">
        <v>257.84240472417144</v>
      </c>
      <c r="R39" s="29">
        <v>13342.329209778065</v>
      </c>
      <c r="S39" s="29">
        <v>3990.4227739599719</v>
      </c>
      <c r="T39" s="29">
        <v>10102.031782916212</v>
      </c>
      <c r="U39" s="29">
        <v>34695.065879064947</v>
      </c>
      <c r="V39" s="29">
        <v>8734.0184848995668</v>
      </c>
      <c r="W39" s="29">
        <v>1729.7303589202979</v>
      </c>
      <c r="X39" s="29">
        <v>50726.175627344142</v>
      </c>
      <c r="Y39" s="29">
        <v>23076.473788626412</v>
      </c>
      <c r="Z39" s="29">
        <v>335103.35060660832</v>
      </c>
      <c r="AA39" s="29">
        <v>121741.30815201996</v>
      </c>
      <c r="AB39" s="29">
        <v>196551.28799157828</v>
      </c>
      <c r="AC39" s="29">
        <v>75331.915493814042</v>
      </c>
      <c r="AD39" s="29">
        <v>99729.640579814499</v>
      </c>
      <c r="AE39" s="29">
        <v>1976704.4324011079</v>
      </c>
      <c r="AF39" s="29">
        <v>424853.17703851836</v>
      </c>
      <c r="AG39" s="29">
        <v>253409.83310317685</v>
      </c>
      <c r="AH39" s="29">
        <v>94107.870013392589</v>
      </c>
      <c r="AI39" s="29">
        <v>42828.663111588154</v>
      </c>
      <c r="AJ39" s="29">
        <v>1209300.8511812217</v>
      </c>
      <c r="AK39" s="29">
        <v>589531.77459908626</v>
      </c>
      <c r="AL39" s="29">
        <v>106540.15422303212</v>
      </c>
      <c r="AM39" s="29">
        <v>756711.19629198068</v>
      </c>
      <c r="AN39" s="29">
        <v>146243.65809416966</v>
      </c>
      <c r="AO39" s="29">
        <v>98529.247864790203</v>
      </c>
      <c r="AP39" s="29">
        <v>488287.87105853861</v>
      </c>
      <c r="AQ39" s="29">
        <v>341553.92049497028</v>
      </c>
      <c r="AR39" s="29">
        <v>55514.474104754794</v>
      </c>
      <c r="AS39" s="29">
        <v>53104.437614733681</v>
      </c>
      <c r="AT39" s="29">
        <v>85530.89343675859</v>
      </c>
      <c r="AU39" s="29">
        <v>41337.113958979942</v>
      </c>
      <c r="AV39" s="29">
        <v>4974.1953906502267</v>
      </c>
      <c r="AW39" s="29">
        <v>1345.8520977419198</v>
      </c>
      <c r="AX39" s="29">
        <v>520597.19716572086</v>
      </c>
      <c r="AY39" s="29">
        <v>75121.693653478433</v>
      </c>
      <c r="AZ39" s="29">
        <v>191045.10418417887</v>
      </c>
      <c r="BA39" s="29">
        <v>98.284215188724389</v>
      </c>
      <c r="BB39" s="29">
        <v>183920.99232626258</v>
      </c>
      <c r="BC39" s="29">
        <v>287646.43787534093</v>
      </c>
      <c r="BD39" s="29">
        <v>379182.28506205406</v>
      </c>
      <c r="BE39" s="29">
        <v>270979.46886931272</v>
      </c>
      <c r="BF39" s="29">
        <v>15175.745236189836</v>
      </c>
      <c r="BG39" s="29">
        <v>432613.73915211548</v>
      </c>
      <c r="BH39" s="29">
        <v>625702.66517430218</v>
      </c>
      <c r="BI39" s="29">
        <v>44653.018828115841</v>
      </c>
      <c r="BJ39" s="29">
        <v>291153.08155914518</v>
      </c>
      <c r="BK39" s="29">
        <v>50221.860298765037</v>
      </c>
      <c r="BL39" s="29">
        <v>202851.40411947086</v>
      </c>
      <c r="BM39" s="29">
        <v>771576.07482006587</v>
      </c>
      <c r="BN39" s="29">
        <v>172510.32812486705</v>
      </c>
      <c r="BO39" s="29">
        <v>79106.745673585072</v>
      </c>
      <c r="BP39" s="29">
        <v>66546.794794034708</v>
      </c>
      <c r="BQ39" s="29">
        <v>48946.306585717393</v>
      </c>
      <c r="BR39" s="29">
        <v>59308.166991570499</v>
      </c>
      <c r="BS39" s="29">
        <v>0</v>
      </c>
      <c r="BT39" s="59">
        <f t="shared" si="0"/>
        <v>13119892.043141851</v>
      </c>
      <c r="BU39" s="29">
        <v>596351.24513842992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112654.00092339177</v>
      </c>
      <c r="CG39" s="29">
        <v>0</v>
      </c>
      <c r="CH39" s="29">
        <v>0</v>
      </c>
      <c r="CI39" s="29">
        <v>2243411.999794486</v>
      </c>
      <c r="CJ39" s="38">
        <f t="shared" si="2"/>
        <v>16072309.288998157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12701.801083655262</v>
      </c>
      <c r="D40" s="29">
        <v>8490.7121385019054</v>
      </c>
      <c r="E40" s="29">
        <v>6519.6748213665023</v>
      </c>
      <c r="F40" s="29">
        <v>23437.315002119518</v>
      </c>
      <c r="G40" s="29">
        <v>181917.38457382211</v>
      </c>
      <c r="H40" s="29">
        <v>14588.544795495229</v>
      </c>
      <c r="I40" s="29">
        <v>17341.724948308365</v>
      </c>
      <c r="J40" s="29">
        <v>5898.8282622678435</v>
      </c>
      <c r="K40" s="29">
        <v>5163.0182252861996</v>
      </c>
      <c r="L40" s="29">
        <v>12600.215897736045</v>
      </c>
      <c r="M40" s="29">
        <v>99444.553334804339</v>
      </c>
      <c r="N40" s="29">
        <v>700765.77504432341</v>
      </c>
      <c r="O40" s="29">
        <v>32290.540527661913</v>
      </c>
      <c r="P40" s="29">
        <v>38898.446090787918</v>
      </c>
      <c r="Q40" s="29">
        <v>3569.8346837587537</v>
      </c>
      <c r="R40" s="29">
        <v>59233.263952277885</v>
      </c>
      <c r="S40" s="29">
        <v>101190.01875333516</v>
      </c>
      <c r="T40" s="29">
        <v>46453.359057055</v>
      </c>
      <c r="U40" s="29">
        <v>157526.60528409068</v>
      </c>
      <c r="V40" s="29">
        <v>11246.813247727012</v>
      </c>
      <c r="W40" s="29">
        <v>7259.1382604125738</v>
      </c>
      <c r="X40" s="29">
        <v>35270.592197721802</v>
      </c>
      <c r="Y40" s="29">
        <v>30197.829330576649</v>
      </c>
      <c r="Z40" s="29">
        <v>30985.884144962667</v>
      </c>
      <c r="AA40" s="29">
        <v>15292.619646699699</v>
      </c>
      <c r="AB40" s="29">
        <v>147410.9109620277</v>
      </c>
      <c r="AC40" s="29">
        <v>110420.58029798424</v>
      </c>
      <c r="AD40" s="29">
        <v>100087.59926040976</v>
      </c>
      <c r="AE40" s="29">
        <v>3295792.7943033562</v>
      </c>
      <c r="AF40" s="29">
        <v>468254.2701766215</v>
      </c>
      <c r="AG40" s="29">
        <v>1103936.133310182</v>
      </c>
      <c r="AH40" s="29">
        <v>206800.03844194827</v>
      </c>
      <c r="AI40" s="29">
        <v>387725.65599659359</v>
      </c>
      <c r="AJ40" s="29">
        <v>460233.92093591613</v>
      </c>
      <c r="AK40" s="29">
        <v>113387.93714687158</v>
      </c>
      <c r="AL40" s="29">
        <v>1392553.6628809527</v>
      </c>
      <c r="AM40" s="29">
        <v>92389.177592569788</v>
      </c>
      <c r="AN40" s="29">
        <v>216004.39660895127</v>
      </c>
      <c r="AO40" s="29">
        <v>101220.00141328896</v>
      </c>
      <c r="AP40" s="29">
        <v>747460.80159171938</v>
      </c>
      <c r="AQ40" s="29">
        <v>578898.09284809837</v>
      </c>
      <c r="AR40" s="29">
        <v>15156.958468640398</v>
      </c>
      <c r="AS40" s="29">
        <v>48051.343551189027</v>
      </c>
      <c r="AT40" s="29">
        <v>113170.55979967744</v>
      </c>
      <c r="AU40" s="29">
        <v>26883.741014793148</v>
      </c>
      <c r="AV40" s="29">
        <v>100.32193693593007</v>
      </c>
      <c r="AW40" s="29">
        <v>82.322336343309644</v>
      </c>
      <c r="AX40" s="29">
        <v>668935.07812481176</v>
      </c>
      <c r="AY40" s="29">
        <v>678633.5654461123</v>
      </c>
      <c r="AZ40" s="29">
        <v>247593.23984488315</v>
      </c>
      <c r="BA40" s="29">
        <v>89.650509775617593</v>
      </c>
      <c r="BB40" s="29">
        <v>118149.82982847843</v>
      </c>
      <c r="BC40" s="29">
        <v>244647.32165335151</v>
      </c>
      <c r="BD40" s="29">
        <v>678883.52499877545</v>
      </c>
      <c r="BE40" s="29">
        <v>204863.4571980068</v>
      </c>
      <c r="BF40" s="29">
        <v>38399.735037786581</v>
      </c>
      <c r="BG40" s="29">
        <v>454484.40654313372</v>
      </c>
      <c r="BH40" s="29">
        <v>779888.59637374536</v>
      </c>
      <c r="BI40" s="29">
        <v>12338.999665800413</v>
      </c>
      <c r="BJ40" s="29">
        <v>431817.74929981923</v>
      </c>
      <c r="BK40" s="29">
        <v>42712.090150294382</v>
      </c>
      <c r="BL40" s="29">
        <v>121410.11397226105</v>
      </c>
      <c r="BM40" s="29">
        <v>925631.9030710744</v>
      </c>
      <c r="BN40" s="29">
        <v>292248.15874807088</v>
      </c>
      <c r="BO40" s="29">
        <v>150750.0889967758</v>
      </c>
      <c r="BP40" s="29">
        <v>449903.13060444081</v>
      </c>
      <c r="BQ40" s="29">
        <v>24628.873810212677</v>
      </c>
      <c r="BR40" s="29">
        <v>29296.797903900275</v>
      </c>
      <c r="BS40" s="29">
        <v>0</v>
      </c>
      <c r="BT40" s="59">
        <f t="shared" si="0"/>
        <v>17979612.025961336</v>
      </c>
      <c r="BU40" s="29">
        <v>36661930.895742223</v>
      </c>
      <c r="BV40" s="29">
        <v>0</v>
      </c>
      <c r="BW40" s="29">
        <v>1919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5762</v>
      </c>
      <c r="CE40" s="29">
        <v>0</v>
      </c>
      <c r="CF40" s="29">
        <v>116222.00030019476</v>
      </c>
      <c r="CG40" s="29">
        <v>0</v>
      </c>
      <c r="CH40" s="29">
        <v>0</v>
      </c>
      <c r="CI40" s="29">
        <v>778040.97403865843</v>
      </c>
      <c r="CJ40" s="38">
        <f t="shared" si="2"/>
        <v>55543486.896042414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12006.245021646653</v>
      </c>
      <c r="D41" s="29">
        <v>769.93477170787196</v>
      </c>
      <c r="E41" s="29">
        <v>2186.3367330787751</v>
      </c>
      <c r="F41" s="29">
        <v>25985.623563849909</v>
      </c>
      <c r="G41" s="29">
        <v>116375.02910505267</v>
      </c>
      <c r="H41" s="29">
        <v>3116.630514256758</v>
      </c>
      <c r="I41" s="29">
        <v>4722.3427672996222</v>
      </c>
      <c r="J41" s="29">
        <v>842.87408234355394</v>
      </c>
      <c r="K41" s="29">
        <v>2508.3613895562889</v>
      </c>
      <c r="L41" s="29">
        <v>6697.1257827847321</v>
      </c>
      <c r="M41" s="29">
        <v>25590.609248464265</v>
      </c>
      <c r="N41" s="29">
        <v>55064.95788847949</v>
      </c>
      <c r="O41" s="29">
        <v>3201.2338377659917</v>
      </c>
      <c r="P41" s="29">
        <v>9361.1823487250967</v>
      </c>
      <c r="Q41" s="29">
        <v>148.45144393447748</v>
      </c>
      <c r="R41" s="29">
        <v>9139.365045816372</v>
      </c>
      <c r="S41" s="29">
        <v>54299.429822217346</v>
      </c>
      <c r="T41" s="29">
        <v>17506.777070856293</v>
      </c>
      <c r="U41" s="29">
        <v>45571.148644424575</v>
      </c>
      <c r="V41" s="29">
        <v>2664.3859994312802</v>
      </c>
      <c r="W41" s="29">
        <v>1178.5847344580388</v>
      </c>
      <c r="X41" s="29">
        <v>14886.342832197894</v>
      </c>
      <c r="Y41" s="29">
        <v>20851.340393684281</v>
      </c>
      <c r="Z41" s="29">
        <v>55732.62939847185</v>
      </c>
      <c r="AA41" s="29">
        <v>5722.7074847110425</v>
      </c>
      <c r="AB41" s="29">
        <v>86634.242939399061</v>
      </c>
      <c r="AC41" s="29">
        <v>31544.316769247907</v>
      </c>
      <c r="AD41" s="29">
        <v>49673.702119566369</v>
      </c>
      <c r="AE41" s="29">
        <v>1095372.9056782094</v>
      </c>
      <c r="AF41" s="29">
        <v>237736.10551379045</v>
      </c>
      <c r="AG41" s="29">
        <v>63998.626891411441</v>
      </c>
      <c r="AH41" s="29">
        <v>127544.1511964638</v>
      </c>
      <c r="AI41" s="29">
        <v>25651.622307220692</v>
      </c>
      <c r="AJ41" s="29">
        <v>102168.53576596561</v>
      </c>
      <c r="AK41" s="29">
        <v>173258.1940502066</v>
      </c>
      <c r="AL41" s="29">
        <v>161004.35677171499</v>
      </c>
      <c r="AM41" s="29">
        <v>964953.61394358415</v>
      </c>
      <c r="AN41" s="29">
        <v>54999.045856884921</v>
      </c>
      <c r="AO41" s="29">
        <v>190301.64052875462</v>
      </c>
      <c r="AP41" s="29">
        <v>1518427.8318043805</v>
      </c>
      <c r="AQ41" s="29">
        <v>521396.60477899603</v>
      </c>
      <c r="AR41" s="29">
        <v>65496.845013757709</v>
      </c>
      <c r="AS41" s="29">
        <v>65352.173885371245</v>
      </c>
      <c r="AT41" s="29">
        <v>358033.76000911568</v>
      </c>
      <c r="AU41" s="29">
        <v>19505.625386991265</v>
      </c>
      <c r="AV41" s="29">
        <v>10607.620794080269</v>
      </c>
      <c r="AW41" s="29">
        <v>2391.2244431355903</v>
      </c>
      <c r="AX41" s="29">
        <v>229739.3936605597</v>
      </c>
      <c r="AY41" s="29">
        <v>429185.89278959867</v>
      </c>
      <c r="AZ41" s="29">
        <v>166370.93081676378</v>
      </c>
      <c r="BA41" s="29">
        <v>67.062719807956483</v>
      </c>
      <c r="BB41" s="29">
        <v>1595112.8426404793</v>
      </c>
      <c r="BC41" s="29">
        <v>69122.404103080087</v>
      </c>
      <c r="BD41" s="29">
        <v>110231.37173847611</v>
      </c>
      <c r="BE41" s="29">
        <v>65293.181349496881</v>
      </c>
      <c r="BF41" s="29">
        <v>2726.0533181357596</v>
      </c>
      <c r="BG41" s="29">
        <v>119011.87630158193</v>
      </c>
      <c r="BH41" s="29">
        <v>510525.30467358185</v>
      </c>
      <c r="BI41" s="29">
        <v>8402.958494542776</v>
      </c>
      <c r="BJ41" s="29">
        <v>617842.78545456927</v>
      </c>
      <c r="BK41" s="29">
        <v>34352.412962124305</v>
      </c>
      <c r="BL41" s="29">
        <v>172277.95889778511</v>
      </c>
      <c r="BM41" s="29">
        <v>66823.032955810282</v>
      </c>
      <c r="BN41" s="29">
        <v>97484.944373580205</v>
      </c>
      <c r="BO41" s="29">
        <v>22822.909701601297</v>
      </c>
      <c r="BP41" s="29">
        <v>151795.76783249844</v>
      </c>
      <c r="BQ41" s="29">
        <v>15808.895565786748</v>
      </c>
      <c r="BR41" s="29">
        <v>24185.76638794782</v>
      </c>
      <c r="BS41" s="29">
        <v>0</v>
      </c>
      <c r="BT41" s="59">
        <f t="shared" si="0"/>
        <v>10931366.14311127</v>
      </c>
      <c r="BU41" s="29">
        <v>5173820.3365419209</v>
      </c>
      <c r="BV41" s="29">
        <v>0</v>
      </c>
      <c r="BW41" s="29">
        <v>611.2174791354181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324539.52292681474</v>
      </c>
      <c r="CE41" s="29">
        <v>0</v>
      </c>
      <c r="CF41" s="29">
        <v>5582194.1158896321</v>
      </c>
      <c r="CG41" s="29">
        <v>0</v>
      </c>
      <c r="CH41" s="29">
        <v>-906.64161314689954</v>
      </c>
      <c r="CI41" s="29">
        <v>6110313.1279312428</v>
      </c>
      <c r="CJ41" s="38">
        <f t="shared" si="2"/>
        <v>28121937.822266869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3062.5660805148245</v>
      </c>
      <c r="D42" s="29">
        <v>390.34217358202102</v>
      </c>
      <c r="E42" s="29">
        <v>390.61217314324807</v>
      </c>
      <c r="F42" s="29">
        <v>9064.1155562991098</v>
      </c>
      <c r="G42" s="29">
        <v>180853.46533014154</v>
      </c>
      <c r="H42" s="29">
        <v>7522.4135390405581</v>
      </c>
      <c r="I42" s="29">
        <v>2582.9697678101825</v>
      </c>
      <c r="J42" s="29">
        <v>546.13191189855149</v>
      </c>
      <c r="K42" s="29">
        <v>582.89049624313748</v>
      </c>
      <c r="L42" s="29">
        <v>2186.3404571652381</v>
      </c>
      <c r="M42" s="29">
        <v>15154.672952305198</v>
      </c>
      <c r="N42" s="29">
        <v>24274.115587889984</v>
      </c>
      <c r="O42" s="29">
        <v>1664.8556917271419</v>
      </c>
      <c r="P42" s="29">
        <v>6286.0133069236153</v>
      </c>
      <c r="Q42" s="29">
        <v>25.611387548757758</v>
      </c>
      <c r="R42" s="29">
        <v>5947.6619876115146</v>
      </c>
      <c r="S42" s="29">
        <v>7360.7271560164208</v>
      </c>
      <c r="T42" s="29">
        <v>2679.3210409322432</v>
      </c>
      <c r="U42" s="29">
        <v>17195.537376749136</v>
      </c>
      <c r="V42" s="29">
        <v>1516.4330612110377</v>
      </c>
      <c r="W42" s="29">
        <v>544.97506495389223</v>
      </c>
      <c r="X42" s="29">
        <v>28611.603380939454</v>
      </c>
      <c r="Y42" s="29">
        <v>6379.0606253884107</v>
      </c>
      <c r="Z42" s="29">
        <v>20704.798038152978</v>
      </c>
      <c r="AA42" s="29">
        <v>755.72867658029031</v>
      </c>
      <c r="AB42" s="29">
        <v>24798.569431785108</v>
      </c>
      <c r="AC42" s="29">
        <v>8447.6294982581094</v>
      </c>
      <c r="AD42" s="29">
        <v>108679.52240177953</v>
      </c>
      <c r="AE42" s="29">
        <v>1612047.0911593612</v>
      </c>
      <c r="AF42" s="29">
        <v>484621.35895294952</v>
      </c>
      <c r="AG42" s="29">
        <v>42423.070258195425</v>
      </c>
      <c r="AH42" s="29">
        <v>23563.388093487145</v>
      </c>
      <c r="AI42" s="29">
        <v>8531.4150581221875</v>
      </c>
      <c r="AJ42" s="29">
        <v>49946.379791075109</v>
      </c>
      <c r="AK42" s="29">
        <v>67089.504655454191</v>
      </c>
      <c r="AL42" s="29">
        <v>99741.041063420911</v>
      </c>
      <c r="AM42" s="29">
        <v>29160.197933913143</v>
      </c>
      <c r="AN42" s="29">
        <v>3198484.2677429011</v>
      </c>
      <c r="AO42" s="29">
        <v>1198004.6821017184</v>
      </c>
      <c r="AP42" s="29">
        <v>52870.111788903319</v>
      </c>
      <c r="AQ42" s="29">
        <v>779246.25364376709</v>
      </c>
      <c r="AR42" s="29">
        <v>153156.47628600031</v>
      </c>
      <c r="AS42" s="29">
        <v>5975.4752502146621</v>
      </c>
      <c r="AT42" s="29">
        <v>41030.551983773221</v>
      </c>
      <c r="AU42" s="29">
        <v>6189.6235109201061</v>
      </c>
      <c r="AV42" s="29">
        <v>1247.6678156162272</v>
      </c>
      <c r="AW42" s="29">
        <v>30.201375683272971</v>
      </c>
      <c r="AX42" s="29">
        <v>399563.56189300091</v>
      </c>
      <c r="AY42" s="29">
        <v>63232.353249146974</v>
      </c>
      <c r="AZ42" s="29">
        <v>73337.348740876521</v>
      </c>
      <c r="BA42" s="29">
        <v>0.65571313744015391</v>
      </c>
      <c r="BB42" s="29">
        <v>2048003.4843586585</v>
      </c>
      <c r="BC42" s="29">
        <v>64307.293038454962</v>
      </c>
      <c r="BD42" s="29">
        <v>151022.22015542019</v>
      </c>
      <c r="BE42" s="29">
        <v>7090.496163136183</v>
      </c>
      <c r="BF42" s="29">
        <v>8177.698064574186</v>
      </c>
      <c r="BG42" s="29">
        <v>105788.82695422031</v>
      </c>
      <c r="BH42" s="29">
        <v>316358.39037591784</v>
      </c>
      <c r="BI42" s="29">
        <v>11645.84971859124</v>
      </c>
      <c r="BJ42" s="29">
        <v>245914.31556131082</v>
      </c>
      <c r="BK42" s="29">
        <v>6378.6786034669003</v>
      </c>
      <c r="BL42" s="29">
        <v>96480.109768741066</v>
      </c>
      <c r="BM42" s="29">
        <v>35580.423678764389</v>
      </c>
      <c r="BN42" s="29">
        <v>506351.82541788107</v>
      </c>
      <c r="BO42" s="29">
        <v>231745.64027470927</v>
      </c>
      <c r="BP42" s="29">
        <v>167470.10110892239</v>
      </c>
      <c r="BQ42" s="29">
        <v>2229.694667243602</v>
      </c>
      <c r="BR42" s="29">
        <v>7381.0927889564528</v>
      </c>
      <c r="BS42" s="29">
        <v>0</v>
      </c>
      <c r="BT42" s="59">
        <f t="shared" si="0"/>
        <v>12889627.502913199</v>
      </c>
      <c r="BU42" s="29">
        <v>3858538.7872561552</v>
      </c>
      <c r="BV42" s="29">
        <v>0</v>
      </c>
      <c r="BW42" s="29">
        <v>0</v>
      </c>
      <c r="BX42" s="29">
        <v>13626</v>
      </c>
      <c r="BY42" s="29">
        <v>3318515</v>
      </c>
      <c r="BZ42" s="29">
        <v>0</v>
      </c>
      <c r="CA42" s="29">
        <v>0</v>
      </c>
      <c r="CB42" s="29">
        <v>0</v>
      </c>
      <c r="CC42" s="29">
        <v>0</v>
      </c>
      <c r="CD42" s="29">
        <v>39036.433605046012</v>
      </c>
      <c r="CE42" s="29">
        <v>0</v>
      </c>
      <c r="CF42" s="29">
        <v>3880506.7209610986</v>
      </c>
      <c r="CG42" s="29">
        <v>0</v>
      </c>
      <c r="CH42" s="29">
        <v>4410.310822922137</v>
      </c>
      <c r="CI42" s="29">
        <v>2217523.9939297535</v>
      </c>
      <c r="CJ42" s="38">
        <f t="shared" si="2"/>
        <v>26221784.749488175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9534.4903297145083</v>
      </c>
      <c r="D43" s="29">
        <v>124.72186811221567</v>
      </c>
      <c r="E43" s="29">
        <v>13908.982617810954</v>
      </c>
      <c r="F43" s="29">
        <v>55486.425946450625</v>
      </c>
      <c r="G43" s="29">
        <v>92900.986693960876</v>
      </c>
      <c r="H43" s="29">
        <v>8668.175751811872</v>
      </c>
      <c r="I43" s="29">
        <v>13576.088707988094</v>
      </c>
      <c r="J43" s="29">
        <v>4255.5955604623432</v>
      </c>
      <c r="K43" s="29">
        <v>6503.333442498727</v>
      </c>
      <c r="L43" s="29">
        <v>14038.810801545662</v>
      </c>
      <c r="M43" s="29">
        <v>64292.432069187213</v>
      </c>
      <c r="N43" s="29">
        <v>55419.850838351042</v>
      </c>
      <c r="O43" s="29">
        <v>16138.178557936797</v>
      </c>
      <c r="P43" s="29">
        <v>28840.072037354028</v>
      </c>
      <c r="Q43" s="29">
        <v>3726.6785259040794</v>
      </c>
      <c r="R43" s="29">
        <v>29553.875900602518</v>
      </c>
      <c r="S43" s="29">
        <v>64797.307992648733</v>
      </c>
      <c r="T43" s="29">
        <v>18738.899736129402</v>
      </c>
      <c r="U43" s="29">
        <v>141867.34759557029</v>
      </c>
      <c r="V43" s="29">
        <v>4595.8706803379782</v>
      </c>
      <c r="W43" s="29">
        <v>2619.6137403225134</v>
      </c>
      <c r="X43" s="29">
        <v>52759.509965439385</v>
      </c>
      <c r="Y43" s="29">
        <v>57833.045128085279</v>
      </c>
      <c r="Z43" s="29">
        <v>94306.683787421352</v>
      </c>
      <c r="AA43" s="29">
        <v>15465.910110319062</v>
      </c>
      <c r="AB43" s="29">
        <v>275429.30536386737</v>
      </c>
      <c r="AC43" s="29">
        <v>128688.11935121045</v>
      </c>
      <c r="AD43" s="29">
        <v>165386.50372082362</v>
      </c>
      <c r="AE43" s="29">
        <v>1815910.1364909182</v>
      </c>
      <c r="AF43" s="29">
        <v>330725.07452115463</v>
      </c>
      <c r="AG43" s="29">
        <v>323193.19590300135</v>
      </c>
      <c r="AH43" s="29">
        <v>112574.50879066013</v>
      </c>
      <c r="AI43" s="29">
        <v>48043.536652548442</v>
      </c>
      <c r="AJ43" s="29">
        <v>365685.70720468479</v>
      </c>
      <c r="AK43" s="29">
        <v>1013821.8220866824</v>
      </c>
      <c r="AL43" s="29">
        <v>148943.94695865456</v>
      </c>
      <c r="AM43" s="29">
        <v>179081.46443817398</v>
      </c>
      <c r="AN43" s="29">
        <v>131806.25498700232</v>
      </c>
      <c r="AO43" s="29">
        <v>7328753.6308521675</v>
      </c>
      <c r="AP43" s="29">
        <v>1562202.4657041186</v>
      </c>
      <c r="AQ43" s="29">
        <v>553128.73550864623</v>
      </c>
      <c r="AR43" s="29">
        <v>6775.43728321258</v>
      </c>
      <c r="AS43" s="29">
        <v>48280.989823380463</v>
      </c>
      <c r="AT43" s="29">
        <v>56378.842410142533</v>
      </c>
      <c r="AU43" s="29">
        <v>28792.572268834756</v>
      </c>
      <c r="AV43" s="29">
        <v>8002.2314293249337</v>
      </c>
      <c r="AW43" s="29">
        <v>1111.7517701779623</v>
      </c>
      <c r="AX43" s="29">
        <v>928680.46077730239</v>
      </c>
      <c r="AY43" s="29">
        <v>770297.80756213365</v>
      </c>
      <c r="AZ43" s="29">
        <v>434363.41245127062</v>
      </c>
      <c r="BA43" s="29">
        <v>81.256173344932577</v>
      </c>
      <c r="BB43" s="29">
        <v>504585.94664165803</v>
      </c>
      <c r="BC43" s="29">
        <v>412960.25122572714</v>
      </c>
      <c r="BD43" s="29">
        <v>609985.43691029807</v>
      </c>
      <c r="BE43" s="29">
        <v>403859.9451496125</v>
      </c>
      <c r="BF43" s="29">
        <v>2911.9127264973122</v>
      </c>
      <c r="BG43" s="29">
        <v>846288.41199144593</v>
      </c>
      <c r="BH43" s="29">
        <v>918853.78152857162</v>
      </c>
      <c r="BI43" s="29">
        <v>28845.146134534381</v>
      </c>
      <c r="BJ43" s="29">
        <v>593766.41785241035</v>
      </c>
      <c r="BK43" s="29">
        <v>36759.24452979552</v>
      </c>
      <c r="BL43" s="29">
        <v>359222.06508748292</v>
      </c>
      <c r="BM43" s="29">
        <v>254748.20416986328</v>
      </c>
      <c r="BN43" s="29">
        <v>161777.13795945683</v>
      </c>
      <c r="BO43" s="29">
        <v>62724.174135150548</v>
      </c>
      <c r="BP43" s="29">
        <v>153420.35307334209</v>
      </c>
      <c r="BQ43" s="29">
        <v>26029.282791877002</v>
      </c>
      <c r="BR43" s="29">
        <v>92853.844262028419</v>
      </c>
      <c r="BS43" s="29">
        <v>0</v>
      </c>
      <c r="BT43" s="59">
        <f t="shared" si="0"/>
        <v>23105683.615039166</v>
      </c>
      <c r="BU43" s="29">
        <v>16638261.616809452</v>
      </c>
      <c r="BV43" s="29">
        <v>0</v>
      </c>
      <c r="BW43" s="29">
        <v>103.8679836369102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420143</v>
      </c>
      <c r="CE43" s="29">
        <v>0</v>
      </c>
      <c r="CF43" s="29">
        <v>1626471.3892282355</v>
      </c>
      <c r="CG43" s="29">
        <v>0</v>
      </c>
      <c r="CH43" s="29">
        <v>-407.33360936062013</v>
      </c>
      <c r="CI43" s="29">
        <v>5641602.428151248</v>
      </c>
      <c r="CJ43" s="38">
        <f t="shared" si="2"/>
        <v>47431858.583602384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111431.57194400046</v>
      </c>
      <c r="D44" s="29">
        <v>8667.6833890651524</v>
      </c>
      <c r="E44" s="29">
        <v>10538.004017531761</v>
      </c>
      <c r="F44" s="29">
        <v>148135.90939253796</v>
      </c>
      <c r="G44" s="29">
        <v>427944.06970264466</v>
      </c>
      <c r="H44" s="29">
        <v>12576.650746683201</v>
      </c>
      <c r="I44" s="29">
        <v>21877.859141408717</v>
      </c>
      <c r="J44" s="29">
        <v>3016.3707752244432</v>
      </c>
      <c r="K44" s="29">
        <v>28371.752886676357</v>
      </c>
      <c r="L44" s="29">
        <v>65163.316316375829</v>
      </c>
      <c r="M44" s="29">
        <v>143841.51819422172</v>
      </c>
      <c r="N44" s="29">
        <v>206416.46719422354</v>
      </c>
      <c r="O44" s="29">
        <v>14706.782986696235</v>
      </c>
      <c r="P44" s="29">
        <v>33845.549264974012</v>
      </c>
      <c r="Q44" s="29">
        <v>4936.3372866689197</v>
      </c>
      <c r="R44" s="29">
        <v>29647.731498228753</v>
      </c>
      <c r="S44" s="29">
        <v>173361.33128563751</v>
      </c>
      <c r="T44" s="29">
        <v>130589.99796653955</v>
      </c>
      <c r="U44" s="29">
        <v>249942.62667890376</v>
      </c>
      <c r="V44" s="29">
        <v>10673.432063132792</v>
      </c>
      <c r="W44" s="29">
        <v>6744.6734103008976</v>
      </c>
      <c r="X44" s="29">
        <v>57096.036260391505</v>
      </c>
      <c r="Y44" s="29">
        <v>125831.39116642444</v>
      </c>
      <c r="Z44" s="29">
        <v>398187.36409839155</v>
      </c>
      <c r="AA44" s="29">
        <v>84493.866918191983</v>
      </c>
      <c r="AB44" s="29">
        <v>837084.91636221891</v>
      </c>
      <c r="AC44" s="29">
        <v>423314.12730464246</v>
      </c>
      <c r="AD44" s="29">
        <v>246607.03989751686</v>
      </c>
      <c r="AE44" s="29">
        <v>5111514.5260312902</v>
      </c>
      <c r="AF44" s="29">
        <v>1275888.5650164126</v>
      </c>
      <c r="AG44" s="29">
        <v>238339.1902340872</v>
      </c>
      <c r="AH44" s="29">
        <v>977547.72537503508</v>
      </c>
      <c r="AI44" s="29">
        <v>215961.70162267171</v>
      </c>
      <c r="AJ44" s="29">
        <v>1227275.2047156189</v>
      </c>
      <c r="AK44" s="29">
        <v>1126993.3485012667</v>
      </c>
      <c r="AL44" s="29">
        <v>487627.62485260685</v>
      </c>
      <c r="AM44" s="29">
        <v>1518776.8503887951</v>
      </c>
      <c r="AN44" s="29">
        <v>1137275.0836704099</v>
      </c>
      <c r="AO44" s="29">
        <v>1743157.2553946981</v>
      </c>
      <c r="AP44" s="29">
        <v>10009810.203426285</v>
      </c>
      <c r="AQ44" s="29">
        <v>3423600.8098300379</v>
      </c>
      <c r="AR44" s="29">
        <v>207347.35025897773</v>
      </c>
      <c r="AS44" s="29">
        <v>752354.87089638889</v>
      </c>
      <c r="AT44" s="29">
        <v>1562869.2035241248</v>
      </c>
      <c r="AU44" s="29">
        <v>185628.62736031527</v>
      </c>
      <c r="AV44" s="29">
        <v>111916.26296750241</v>
      </c>
      <c r="AW44" s="29">
        <v>35002.917154208932</v>
      </c>
      <c r="AX44" s="29">
        <v>2205529.6021085619</v>
      </c>
      <c r="AY44" s="29">
        <v>2827593.7534965011</v>
      </c>
      <c r="AZ44" s="29">
        <v>495637.76620414387</v>
      </c>
      <c r="BA44" s="29">
        <v>547.96576664386964</v>
      </c>
      <c r="BB44" s="29">
        <v>840652.34456438408</v>
      </c>
      <c r="BC44" s="29">
        <v>739685.53764887375</v>
      </c>
      <c r="BD44" s="29">
        <v>764919.80589035538</v>
      </c>
      <c r="BE44" s="29">
        <v>669888.81115625368</v>
      </c>
      <c r="BF44" s="29">
        <v>32914.84683082455</v>
      </c>
      <c r="BG44" s="29">
        <v>1454102.5743938289</v>
      </c>
      <c r="BH44" s="29">
        <v>4903914.4011621252</v>
      </c>
      <c r="BI44" s="29">
        <v>108754.40067499994</v>
      </c>
      <c r="BJ44" s="29">
        <v>2848074.7399068959</v>
      </c>
      <c r="BK44" s="29">
        <v>378323.76309723349</v>
      </c>
      <c r="BL44" s="29">
        <v>2004082.4925249445</v>
      </c>
      <c r="BM44" s="29">
        <v>491545.17590725143</v>
      </c>
      <c r="BN44" s="29">
        <v>492302.8961492033</v>
      </c>
      <c r="BO44" s="29">
        <v>196570.66319477145</v>
      </c>
      <c r="BP44" s="29">
        <v>823144.08932782419</v>
      </c>
      <c r="BQ44" s="29">
        <v>112446.5636603741</v>
      </c>
      <c r="BR44" s="29">
        <v>229253.22867697789</v>
      </c>
      <c r="BS44" s="29">
        <v>0</v>
      </c>
      <c r="BT44" s="59">
        <f t="shared" si="0"/>
        <v>57983817.121713161</v>
      </c>
      <c r="BU44" s="29">
        <v>2035760.6165703542</v>
      </c>
      <c r="BV44" s="29">
        <v>0</v>
      </c>
      <c r="BW44" s="29">
        <v>1078.7733224140036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946771.39537204895</v>
      </c>
      <c r="CE44" s="29">
        <v>0</v>
      </c>
      <c r="CF44" s="29">
        <v>11089455.16767502</v>
      </c>
      <c r="CG44" s="29">
        <v>0</v>
      </c>
      <c r="CH44" s="29">
        <v>19692.594402110561</v>
      </c>
      <c r="CI44" s="29">
        <v>28569386.396736316</v>
      </c>
      <c r="CJ44" s="38">
        <f t="shared" si="2"/>
        <v>100645962.06579143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5296777.5848323796</v>
      </c>
      <c r="D45" s="29">
        <v>128717.51792801209</v>
      </c>
      <c r="E45" s="29">
        <v>141448.11499749293</v>
      </c>
      <c r="F45" s="29">
        <v>117479.41279472264</v>
      </c>
      <c r="G45" s="29">
        <v>567381.67947565857</v>
      </c>
      <c r="H45" s="29">
        <v>72695.745844644611</v>
      </c>
      <c r="I45" s="29">
        <v>50889.674457498593</v>
      </c>
      <c r="J45" s="29">
        <v>33975.942444858345</v>
      </c>
      <c r="K45" s="29">
        <v>40594.883434320145</v>
      </c>
      <c r="L45" s="29">
        <v>8520.3551599077855</v>
      </c>
      <c r="M45" s="29">
        <v>100189.39197074625</v>
      </c>
      <c r="N45" s="29">
        <v>470389.70441370842</v>
      </c>
      <c r="O45" s="29">
        <v>94909.150690971641</v>
      </c>
      <c r="P45" s="29">
        <v>94373.616800394942</v>
      </c>
      <c r="Q45" s="29">
        <v>47779.111990981619</v>
      </c>
      <c r="R45" s="29">
        <v>180506.29345312042</v>
      </c>
      <c r="S45" s="29">
        <v>240097.59208731004</v>
      </c>
      <c r="T45" s="29">
        <v>48536.876922931566</v>
      </c>
      <c r="U45" s="29">
        <v>450439.98985211615</v>
      </c>
      <c r="V45" s="29">
        <v>22272.656545104081</v>
      </c>
      <c r="W45" s="29">
        <v>52267.465909195715</v>
      </c>
      <c r="X45" s="29">
        <v>200282.05546523703</v>
      </c>
      <c r="Y45" s="29">
        <v>87028.354070923888</v>
      </c>
      <c r="Z45" s="29">
        <v>1131790.9277538462</v>
      </c>
      <c r="AA45" s="29">
        <v>47212.635137607693</v>
      </c>
      <c r="AB45" s="29">
        <v>162611.98254754097</v>
      </c>
      <c r="AC45" s="29">
        <v>2087174.6448696842</v>
      </c>
      <c r="AD45" s="29">
        <v>676877.36058376729</v>
      </c>
      <c r="AE45" s="29">
        <v>2303419.6633162252</v>
      </c>
      <c r="AF45" s="29">
        <v>697238.78834380629</v>
      </c>
      <c r="AG45" s="29">
        <v>895416.77583123837</v>
      </c>
      <c r="AH45" s="29">
        <v>1124733.1015757727</v>
      </c>
      <c r="AI45" s="29">
        <v>63404.546220207354</v>
      </c>
      <c r="AJ45" s="29">
        <v>553150.32797690574</v>
      </c>
      <c r="AK45" s="29">
        <v>78559.838572355569</v>
      </c>
      <c r="AL45" s="29">
        <v>318430.39809330221</v>
      </c>
      <c r="AM45" s="29">
        <v>86347.248030242656</v>
      </c>
      <c r="AN45" s="29">
        <v>70377.143406613395</v>
      </c>
      <c r="AO45" s="29">
        <v>176543.01893854496</v>
      </c>
      <c r="AP45" s="29">
        <v>369298.12394430558</v>
      </c>
      <c r="AQ45" s="29">
        <v>15621480.673366034</v>
      </c>
      <c r="AR45" s="29">
        <v>4862285.409400112</v>
      </c>
      <c r="AS45" s="29">
        <v>3519971.6107190754</v>
      </c>
      <c r="AT45" s="29">
        <v>615578.58389896166</v>
      </c>
      <c r="AU45" s="29">
        <v>3949240.5371426046</v>
      </c>
      <c r="AV45" s="29">
        <v>7314692.4927015817</v>
      </c>
      <c r="AW45" s="29">
        <v>19249600.007572986</v>
      </c>
      <c r="AX45" s="29">
        <v>1468039.3142137325</v>
      </c>
      <c r="AY45" s="29">
        <v>246967.59813878062</v>
      </c>
      <c r="AZ45" s="29">
        <v>73840.175671761564</v>
      </c>
      <c r="BA45" s="29">
        <v>13117.639017340603</v>
      </c>
      <c r="BB45" s="29">
        <v>61323.225945703321</v>
      </c>
      <c r="BC45" s="29">
        <v>155221.3208559528</v>
      </c>
      <c r="BD45" s="29">
        <v>1004848.9747240217</v>
      </c>
      <c r="BE45" s="29">
        <v>114306.71431600045</v>
      </c>
      <c r="BF45" s="29">
        <v>185786.85371047049</v>
      </c>
      <c r="BG45" s="29">
        <v>406728.57808454434</v>
      </c>
      <c r="BH45" s="29">
        <v>1573627.5765371541</v>
      </c>
      <c r="BI45" s="29">
        <v>37282.960770719939</v>
      </c>
      <c r="BJ45" s="29">
        <v>66117.095076914469</v>
      </c>
      <c r="BK45" s="29">
        <v>8145.0777103502724</v>
      </c>
      <c r="BL45" s="29">
        <v>138062.18727800247</v>
      </c>
      <c r="BM45" s="29">
        <v>57054.574356187368</v>
      </c>
      <c r="BN45" s="29">
        <v>91369.973555890436</v>
      </c>
      <c r="BO45" s="29">
        <v>60187.758993099516</v>
      </c>
      <c r="BP45" s="29">
        <v>344581.85437459755</v>
      </c>
      <c r="BQ45" s="29">
        <v>44699.477492394122</v>
      </c>
      <c r="BR45" s="29">
        <v>63975.42125487687</v>
      </c>
      <c r="BS45" s="29">
        <v>0</v>
      </c>
      <c r="BT45" s="59">
        <f t="shared" si="0"/>
        <v>80738273.363564059</v>
      </c>
      <c r="BU45" s="29">
        <v>41273098.140008271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2870810.015588834</v>
      </c>
      <c r="CG45" s="29">
        <v>0</v>
      </c>
      <c r="CH45" s="29">
        <v>0</v>
      </c>
      <c r="CI45" s="29">
        <v>9121795.7569958214</v>
      </c>
      <c r="CJ45" s="38">
        <f t="shared" si="2"/>
        <v>134003977.27615699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251570.88256237211</v>
      </c>
      <c r="D46" s="29">
        <v>8782.4892828020747</v>
      </c>
      <c r="E46" s="29">
        <v>13966.605871018084</v>
      </c>
      <c r="F46" s="29">
        <v>36314.626617602124</v>
      </c>
      <c r="G46" s="29">
        <v>223012.0567299735</v>
      </c>
      <c r="H46" s="29">
        <v>42736.939816264261</v>
      </c>
      <c r="I46" s="29">
        <v>23230.217609142404</v>
      </c>
      <c r="J46" s="29">
        <v>22402.053293477387</v>
      </c>
      <c r="K46" s="29">
        <v>24730.045879435314</v>
      </c>
      <c r="L46" s="29">
        <v>11437.308122155053</v>
      </c>
      <c r="M46" s="29">
        <v>34442.434696929122</v>
      </c>
      <c r="N46" s="29">
        <v>17075.50718762667</v>
      </c>
      <c r="O46" s="29">
        <v>33397.275088168462</v>
      </c>
      <c r="P46" s="29">
        <v>59089.391306781741</v>
      </c>
      <c r="Q46" s="29">
        <v>23352.07666154304</v>
      </c>
      <c r="R46" s="29">
        <v>77643.454635782808</v>
      </c>
      <c r="S46" s="29">
        <v>31382.20767397801</v>
      </c>
      <c r="T46" s="29">
        <v>18006.173041661918</v>
      </c>
      <c r="U46" s="29">
        <v>117624.67715497619</v>
      </c>
      <c r="V46" s="29">
        <v>10181.260999289796</v>
      </c>
      <c r="W46" s="29">
        <v>55350.299550339143</v>
      </c>
      <c r="X46" s="29">
        <v>47499.328095271172</v>
      </c>
      <c r="Y46" s="29">
        <v>23339.843871844969</v>
      </c>
      <c r="Z46" s="29">
        <v>62289.216534596642</v>
      </c>
      <c r="AA46" s="29">
        <v>3095.5251585481087</v>
      </c>
      <c r="AB46" s="29">
        <v>47191.093237281588</v>
      </c>
      <c r="AC46" s="29">
        <v>603775.60308550834</v>
      </c>
      <c r="AD46" s="29">
        <v>169289.96014185192</v>
      </c>
      <c r="AE46" s="29">
        <v>500284.44689611258</v>
      </c>
      <c r="AF46" s="29">
        <v>150388.85458290533</v>
      </c>
      <c r="AG46" s="29">
        <v>871582.54733457742</v>
      </c>
      <c r="AH46" s="29">
        <v>303239.09358719015</v>
      </c>
      <c r="AI46" s="29">
        <v>27403.184692646319</v>
      </c>
      <c r="AJ46" s="29">
        <v>195778.33880875958</v>
      </c>
      <c r="AK46" s="29">
        <v>19453.180690684996</v>
      </c>
      <c r="AL46" s="29">
        <v>53894.55293244026</v>
      </c>
      <c r="AM46" s="29">
        <v>32927.472489213738</v>
      </c>
      <c r="AN46" s="29">
        <v>11307.819091465211</v>
      </c>
      <c r="AO46" s="29">
        <v>42810.774440756664</v>
      </c>
      <c r="AP46" s="29">
        <v>46565.939429530314</v>
      </c>
      <c r="AQ46" s="29">
        <v>111201.4434424853</v>
      </c>
      <c r="AR46" s="29">
        <v>2716440.1597374468</v>
      </c>
      <c r="AS46" s="29">
        <v>21193.950255653133</v>
      </c>
      <c r="AT46" s="29">
        <v>18080.999647528482</v>
      </c>
      <c r="AU46" s="29">
        <v>106193.81993588606</v>
      </c>
      <c r="AV46" s="29">
        <v>52278.899519988568</v>
      </c>
      <c r="AW46" s="29">
        <v>24539.40902559094</v>
      </c>
      <c r="AX46" s="29">
        <v>72569.947147078288</v>
      </c>
      <c r="AY46" s="29">
        <v>80412.111093140556</v>
      </c>
      <c r="AZ46" s="29">
        <v>2545.7627726410337</v>
      </c>
      <c r="BA46" s="29">
        <v>7407.0655147830976</v>
      </c>
      <c r="BB46" s="29">
        <v>48754.727369285058</v>
      </c>
      <c r="BC46" s="29">
        <v>15534.602676787126</v>
      </c>
      <c r="BD46" s="29">
        <v>48440.898342655455</v>
      </c>
      <c r="BE46" s="29">
        <v>11085.72588844607</v>
      </c>
      <c r="BF46" s="29">
        <v>33843.082176177748</v>
      </c>
      <c r="BG46" s="29">
        <v>83376.212632994604</v>
      </c>
      <c r="BH46" s="29">
        <v>191528.64972128047</v>
      </c>
      <c r="BI46" s="29">
        <v>3258.2538373599573</v>
      </c>
      <c r="BJ46" s="29">
        <v>97494.030062461505</v>
      </c>
      <c r="BK46" s="29">
        <v>6626.0795522680983</v>
      </c>
      <c r="BL46" s="29">
        <v>54167.582723230269</v>
      </c>
      <c r="BM46" s="29">
        <v>120720.380953049</v>
      </c>
      <c r="BN46" s="29">
        <v>19449.557235479435</v>
      </c>
      <c r="BO46" s="29">
        <v>18020.077266126784</v>
      </c>
      <c r="BP46" s="29">
        <v>40659.050016018366</v>
      </c>
      <c r="BQ46" s="29">
        <v>7096.4341241797756</v>
      </c>
      <c r="BR46" s="29">
        <v>13923.192424897463</v>
      </c>
      <c r="BS46" s="29">
        <v>0</v>
      </c>
      <c r="BT46" s="59">
        <f t="shared" si="0"/>
        <v>8374686.863977422</v>
      </c>
      <c r="BU46" s="29">
        <v>23896115.728940241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1298077.9665265335</v>
      </c>
      <c r="CG46" s="29">
        <v>0</v>
      </c>
      <c r="CH46" s="29">
        <v>0</v>
      </c>
      <c r="CI46" s="29">
        <v>1488498.0000000002</v>
      </c>
      <c r="CJ46" s="38">
        <f t="shared" si="2"/>
        <v>35057378.559444197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7275.1673251133652</v>
      </c>
      <c r="D47" s="29">
        <v>392.50410759000641</v>
      </c>
      <c r="E47" s="29">
        <v>1656.0918050634996</v>
      </c>
      <c r="F47" s="29">
        <v>2237.5770597859569</v>
      </c>
      <c r="G47" s="29">
        <v>27874.247492475624</v>
      </c>
      <c r="H47" s="29">
        <v>1618.0001490709674</v>
      </c>
      <c r="I47" s="29">
        <v>6703.2135168029936</v>
      </c>
      <c r="J47" s="29">
        <v>295.07521346770807</v>
      </c>
      <c r="K47" s="29">
        <v>2840.8309665408838</v>
      </c>
      <c r="L47" s="29">
        <v>3493.8046121502794</v>
      </c>
      <c r="M47" s="29">
        <v>19733.800983959547</v>
      </c>
      <c r="N47" s="29">
        <v>103554.92677712497</v>
      </c>
      <c r="O47" s="29">
        <v>2649.1632080752047</v>
      </c>
      <c r="P47" s="29">
        <v>6412.3001552261376</v>
      </c>
      <c r="Q47" s="29">
        <v>61.056853419813962</v>
      </c>
      <c r="R47" s="29">
        <v>6019.9805828962826</v>
      </c>
      <c r="S47" s="29">
        <v>16454.396115830747</v>
      </c>
      <c r="T47" s="29">
        <v>6901.7614723015022</v>
      </c>
      <c r="U47" s="29">
        <v>23960.134966946935</v>
      </c>
      <c r="V47" s="29">
        <v>2375.1357612018464</v>
      </c>
      <c r="W47" s="29">
        <v>1710.6666791578932</v>
      </c>
      <c r="X47" s="29">
        <v>8350.6356707593077</v>
      </c>
      <c r="Y47" s="29">
        <v>20209.114504948255</v>
      </c>
      <c r="Z47" s="29">
        <v>111509.30012340477</v>
      </c>
      <c r="AA47" s="29">
        <v>4221.5015017424348</v>
      </c>
      <c r="AB47" s="29">
        <v>46235.058739775603</v>
      </c>
      <c r="AC47" s="29">
        <v>66810.681610525789</v>
      </c>
      <c r="AD47" s="29">
        <v>33700.022688104604</v>
      </c>
      <c r="AE47" s="29">
        <v>401489.75229993777</v>
      </c>
      <c r="AF47" s="29">
        <v>135468.35164305859</v>
      </c>
      <c r="AG47" s="29">
        <v>87371.037112843929</v>
      </c>
      <c r="AH47" s="29">
        <v>67222.756439530611</v>
      </c>
      <c r="AI47" s="29">
        <v>1315.1684650592667</v>
      </c>
      <c r="AJ47" s="29">
        <v>75430.28540620883</v>
      </c>
      <c r="AK47" s="29">
        <v>54392.139810397581</v>
      </c>
      <c r="AL47" s="29">
        <v>48836.240937786824</v>
      </c>
      <c r="AM47" s="29">
        <v>55763.466418091179</v>
      </c>
      <c r="AN47" s="29">
        <v>19920.94245530825</v>
      </c>
      <c r="AO47" s="29">
        <v>60559.011909204579</v>
      </c>
      <c r="AP47" s="29">
        <v>317502.98997926252</v>
      </c>
      <c r="AQ47" s="29">
        <v>7174077.2680894174</v>
      </c>
      <c r="AR47" s="29">
        <v>4685411.5133856945</v>
      </c>
      <c r="AS47" s="29">
        <v>688790.01742627542</v>
      </c>
      <c r="AT47" s="29">
        <v>22981.110203352611</v>
      </c>
      <c r="AU47" s="29">
        <v>5318.5993254267032</v>
      </c>
      <c r="AV47" s="29">
        <v>36.732657008807912</v>
      </c>
      <c r="AW47" s="29">
        <v>26.099519453626673</v>
      </c>
      <c r="AX47" s="29">
        <v>228749.38435244234</v>
      </c>
      <c r="AY47" s="29">
        <v>222920.9038633767</v>
      </c>
      <c r="AZ47" s="29">
        <v>89017.996730726329</v>
      </c>
      <c r="BA47" s="29">
        <v>3.6348066758659652</v>
      </c>
      <c r="BB47" s="29">
        <v>29734.472334628023</v>
      </c>
      <c r="BC47" s="29">
        <v>69169.888713279113</v>
      </c>
      <c r="BD47" s="29">
        <v>190661.46786374971</v>
      </c>
      <c r="BE47" s="29">
        <v>58042.638423292432</v>
      </c>
      <c r="BF47" s="29">
        <v>323.71664984261082</v>
      </c>
      <c r="BG47" s="29">
        <v>134904.08394403203</v>
      </c>
      <c r="BH47" s="29">
        <v>189260.39157002495</v>
      </c>
      <c r="BI47" s="29">
        <v>5882.1121468578867</v>
      </c>
      <c r="BJ47" s="29">
        <v>83151.678615966302</v>
      </c>
      <c r="BK47" s="29">
        <v>8287.9868316334923</v>
      </c>
      <c r="BL47" s="29">
        <v>110385.29143182056</v>
      </c>
      <c r="BM47" s="29">
        <v>183293.16634389159</v>
      </c>
      <c r="BN47" s="29">
        <v>31821.199518973055</v>
      </c>
      <c r="BO47" s="29">
        <v>16248.032388265075</v>
      </c>
      <c r="BP47" s="29">
        <v>58780.05520112731</v>
      </c>
      <c r="BQ47" s="29">
        <v>6082.5425184098831</v>
      </c>
      <c r="BR47" s="29">
        <v>17709.316939593271</v>
      </c>
      <c r="BS47" s="29">
        <v>0</v>
      </c>
      <c r="BT47" s="59">
        <f t="shared" si="0"/>
        <v>16171599.595315387</v>
      </c>
      <c r="BU47" s="29">
        <v>3001121.3784194188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1358759.9528472242</v>
      </c>
      <c r="CG47" s="29">
        <v>0</v>
      </c>
      <c r="CH47" s="29">
        <v>0</v>
      </c>
      <c r="CI47" s="29">
        <v>2601075.9999999995</v>
      </c>
      <c r="CJ47" s="38">
        <f t="shared" si="2"/>
        <v>23132556.926582031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4633.6083257187202</v>
      </c>
      <c r="D48" s="29">
        <v>590.58080860323992</v>
      </c>
      <c r="E48" s="29">
        <v>590.98931312699915</v>
      </c>
      <c r="F48" s="29">
        <v>13713.846610756233</v>
      </c>
      <c r="G48" s="29">
        <v>53546.187885649815</v>
      </c>
      <c r="H48" s="29">
        <v>2523.3907288372698</v>
      </c>
      <c r="I48" s="29">
        <v>3907.9875936578624</v>
      </c>
      <c r="J48" s="29">
        <v>826.28791584246437</v>
      </c>
      <c r="K48" s="29">
        <v>881.90291421330085</v>
      </c>
      <c r="L48" s="29">
        <v>3307.8944638866474</v>
      </c>
      <c r="M48" s="29">
        <v>20532.137261389362</v>
      </c>
      <c r="N48" s="29">
        <v>36726.30668430197</v>
      </c>
      <c r="O48" s="29">
        <v>2518.8971905177773</v>
      </c>
      <c r="P48" s="29">
        <v>9510.6269824005885</v>
      </c>
      <c r="Q48" s="29">
        <v>38.749572176716839</v>
      </c>
      <c r="R48" s="29">
        <v>8994.7441707880571</v>
      </c>
      <c r="S48" s="29">
        <v>11136.650018916018</v>
      </c>
      <c r="T48" s="29">
        <v>4053.7653512450952</v>
      </c>
      <c r="U48" s="29">
        <v>26016.543684540011</v>
      </c>
      <c r="V48" s="29">
        <v>2294.3364129433844</v>
      </c>
      <c r="W48" s="29">
        <v>810.00608991245474</v>
      </c>
      <c r="X48" s="29">
        <v>8921.7388023872645</v>
      </c>
      <c r="Y48" s="29">
        <v>9354.1697478350543</v>
      </c>
      <c r="Z48" s="29">
        <v>31325.993423742311</v>
      </c>
      <c r="AA48" s="29">
        <v>1143.4041287513123</v>
      </c>
      <c r="AB48" s="29">
        <v>37519.797187561577</v>
      </c>
      <c r="AC48" s="29">
        <v>12781.114096386968</v>
      </c>
      <c r="AD48" s="29">
        <v>18934.242491446788</v>
      </c>
      <c r="AE48" s="29">
        <v>185279.43914114157</v>
      </c>
      <c r="AF48" s="29">
        <v>116211.07179880513</v>
      </c>
      <c r="AG48" s="29">
        <v>18322.536155766051</v>
      </c>
      <c r="AH48" s="29">
        <v>9838.5977374732029</v>
      </c>
      <c r="AI48" s="29">
        <v>150.32966037173378</v>
      </c>
      <c r="AJ48" s="29">
        <v>34592.979074997907</v>
      </c>
      <c r="AK48" s="29">
        <v>4131.5562764884125</v>
      </c>
      <c r="AL48" s="29">
        <v>39361.218841926369</v>
      </c>
      <c r="AM48" s="29">
        <v>15426.355916323386</v>
      </c>
      <c r="AN48" s="29">
        <v>9051.7015102346377</v>
      </c>
      <c r="AO48" s="29">
        <v>11374.049722380974</v>
      </c>
      <c r="AP48" s="29">
        <v>79991.544455743409</v>
      </c>
      <c r="AQ48" s="29">
        <v>15816.185946800342</v>
      </c>
      <c r="AR48" s="29">
        <v>7023.9432934460201</v>
      </c>
      <c r="AS48" s="29">
        <v>9040.7884258012855</v>
      </c>
      <c r="AT48" s="29">
        <v>2751.8614667137663</v>
      </c>
      <c r="AU48" s="29">
        <v>9364.7908839419633</v>
      </c>
      <c r="AV48" s="29">
        <v>604608.69934957474</v>
      </c>
      <c r="AW48" s="29">
        <v>518145.69414754317</v>
      </c>
      <c r="AX48" s="29">
        <v>34397.013678850126</v>
      </c>
      <c r="AY48" s="29">
        <v>79779.939099401992</v>
      </c>
      <c r="AZ48" s="29">
        <v>110958.11224113023</v>
      </c>
      <c r="BA48" s="29">
        <v>0.99208238599358489</v>
      </c>
      <c r="BB48" s="29">
        <v>14270.113041546296</v>
      </c>
      <c r="BC48" s="29">
        <v>15892.809678578044</v>
      </c>
      <c r="BD48" s="29">
        <v>57985.231373498333</v>
      </c>
      <c r="BE48" s="29">
        <v>10727.795347215473</v>
      </c>
      <c r="BF48" s="29">
        <v>668.89695930932169</v>
      </c>
      <c r="BG48" s="29">
        <v>21564.369622811431</v>
      </c>
      <c r="BH48" s="29">
        <v>21991.256821785464</v>
      </c>
      <c r="BI48" s="29">
        <v>1047.0554217351118</v>
      </c>
      <c r="BJ48" s="29">
        <v>11927.864886584417</v>
      </c>
      <c r="BK48" s="29">
        <v>3899.1755659190244</v>
      </c>
      <c r="BL48" s="29">
        <v>17410.170507385963</v>
      </c>
      <c r="BM48" s="29">
        <v>14050.74611786376</v>
      </c>
      <c r="BN48" s="29">
        <v>14451.372334166021</v>
      </c>
      <c r="BO48" s="29">
        <v>8616.1771666161039</v>
      </c>
      <c r="BP48" s="29">
        <v>67889.714976537114</v>
      </c>
      <c r="BQ48" s="29">
        <v>3373.488617036583</v>
      </c>
      <c r="BR48" s="29">
        <v>11167.462914729502</v>
      </c>
      <c r="BS48" s="29">
        <v>0</v>
      </c>
      <c r="BT48" s="59">
        <f t="shared" si="0"/>
        <v>2539689.0021180948</v>
      </c>
      <c r="BU48" s="29">
        <v>2073410.8420008835</v>
      </c>
      <c r="BV48" s="29">
        <v>0</v>
      </c>
      <c r="BW48" s="29">
        <v>0</v>
      </c>
      <c r="BX48" s="29">
        <v>0</v>
      </c>
      <c r="BY48" s="29">
        <v>0</v>
      </c>
      <c r="BZ48" s="29">
        <v>11026896</v>
      </c>
      <c r="CA48" s="29">
        <v>3414607</v>
      </c>
      <c r="CB48" s="29">
        <v>0</v>
      </c>
      <c r="CC48" s="29">
        <v>0</v>
      </c>
      <c r="CD48" s="29">
        <v>34626</v>
      </c>
      <c r="CE48" s="29">
        <v>0</v>
      </c>
      <c r="CF48" s="29">
        <v>130955.99496987501</v>
      </c>
      <c r="CG48" s="29">
        <v>0</v>
      </c>
      <c r="CH48" s="29">
        <v>0</v>
      </c>
      <c r="CI48" s="29">
        <v>31557.997881903968</v>
      </c>
      <c r="CJ48" s="38">
        <f t="shared" si="2"/>
        <v>19251742.836970758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77363.000003282985</v>
      </c>
      <c r="D49" s="29">
        <v>36154.580000758608</v>
      </c>
      <c r="E49" s="29">
        <v>26293.000000007421</v>
      </c>
      <c r="F49" s="29">
        <v>95133.000000143613</v>
      </c>
      <c r="G49" s="29">
        <v>731951.00002894714</v>
      </c>
      <c r="H49" s="29">
        <v>106116.00000073029</v>
      </c>
      <c r="I49" s="29">
        <v>202718.00000116637</v>
      </c>
      <c r="J49" s="29">
        <v>184609.00000242706</v>
      </c>
      <c r="K49" s="29">
        <v>230192.00001927617</v>
      </c>
      <c r="L49" s="29">
        <v>7529.0000000293512</v>
      </c>
      <c r="M49" s="29">
        <v>149911.00012549837</v>
      </c>
      <c r="N49" s="29">
        <v>470363.00020786229</v>
      </c>
      <c r="O49" s="29">
        <v>320567.00000779738</v>
      </c>
      <c r="P49" s="29">
        <v>157112.00000635994</v>
      </c>
      <c r="Q49" s="29">
        <v>68366.000000834436</v>
      </c>
      <c r="R49" s="29">
        <v>760367.00002454384</v>
      </c>
      <c r="S49" s="29">
        <v>420835.00001002866</v>
      </c>
      <c r="T49" s="29">
        <v>278941.00000406138</v>
      </c>
      <c r="U49" s="29">
        <v>1305992.0000755256</v>
      </c>
      <c r="V49" s="29">
        <v>11216.000000540247</v>
      </c>
      <c r="W49" s="29">
        <v>13534.000000401364</v>
      </c>
      <c r="X49" s="29">
        <v>695776.00016427762</v>
      </c>
      <c r="Y49" s="29">
        <v>297327.00000228907</v>
      </c>
      <c r="Z49" s="29">
        <v>220472.00000225476</v>
      </c>
      <c r="AA49" s="29">
        <v>26468</v>
      </c>
      <c r="AB49" s="29">
        <v>224718.00000032524</v>
      </c>
      <c r="AC49" s="29">
        <v>958627.23164324078</v>
      </c>
      <c r="AD49" s="29">
        <v>1757807.0000050201</v>
      </c>
      <c r="AE49" s="29">
        <v>9892624.0001138207</v>
      </c>
      <c r="AF49" s="29">
        <v>13786846.000030115</v>
      </c>
      <c r="AG49" s="29">
        <v>933040</v>
      </c>
      <c r="AH49" s="29">
        <v>95396.885946386916</v>
      </c>
      <c r="AI49" s="29">
        <v>251505.00000000003</v>
      </c>
      <c r="AJ49" s="29">
        <v>1504835.7043576497</v>
      </c>
      <c r="AK49" s="29">
        <v>291961.00000070251</v>
      </c>
      <c r="AL49" s="29">
        <v>4862339.00001931</v>
      </c>
      <c r="AM49" s="29">
        <v>522006.00002137379</v>
      </c>
      <c r="AN49" s="29">
        <v>455364.01512491988</v>
      </c>
      <c r="AO49" s="29">
        <v>788509.00015015283</v>
      </c>
      <c r="AP49" s="29">
        <v>2098788.0000192858</v>
      </c>
      <c r="AQ49" s="29">
        <v>2722136.0000279769</v>
      </c>
      <c r="AR49" s="29">
        <v>659525.00000038208</v>
      </c>
      <c r="AS49" s="29">
        <v>1095173.0000000182</v>
      </c>
      <c r="AT49" s="29">
        <v>610312.00000083086</v>
      </c>
      <c r="AU49" s="29">
        <v>70305.428460822994</v>
      </c>
      <c r="AV49" s="29">
        <v>1.1155810240099792E-7</v>
      </c>
      <c r="AW49" s="29">
        <v>0</v>
      </c>
      <c r="AX49" s="29">
        <v>2297734.000033726</v>
      </c>
      <c r="AY49" s="29">
        <v>1188661.5422910545</v>
      </c>
      <c r="AZ49" s="29">
        <v>496662.00000549067</v>
      </c>
      <c r="BA49" s="29">
        <v>431396.87177430687</v>
      </c>
      <c r="BB49" s="29">
        <v>416295.00000088383</v>
      </c>
      <c r="BC49" s="29">
        <v>726644.00000105298</v>
      </c>
      <c r="BD49" s="29">
        <v>588097.00004807429</v>
      </c>
      <c r="BE49" s="29">
        <v>388144.08931431902</v>
      </c>
      <c r="BF49" s="29">
        <v>156540.49627716775</v>
      </c>
      <c r="BG49" s="29">
        <v>970961.26637093432</v>
      </c>
      <c r="BH49" s="29">
        <v>6357357.8924508765</v>
      </c>
      <c r="BI49" s="29">
        <v>10438</v>
      </c>
      <c r="BJ49" s="29">
        <v>2420863.3560736552</v>
      </c>
      <c r="BK49" s="29">
        <v>158872.00000001697</v>
      </c>
      <c r="BL49" s="29">
        <v>1973567.6033934485</v>
      </c>
      <c r="BM49" s="29">
        <v>1496197.8110908782</v>
      </c>
      <c r="BN49" s="29">
        <v>773767.51382513624</v>
      </c>
      <c r="BO49" s="29">
        <v>356165.25611823646</v>
      </c>
      <c r="BP49" s="29">
        <v>1066016.1820251932</v>
      </c>
      <c r="BQ49" s="29">
        <v>522142.00000009156</v>
      </c>
      <c r="BR49" s="29">
        <v>233314.00000006973</v>
      </c>
      <c r="BS49" s="29">
        <v>0</v>
      </c>
      <c r="BT49" s="59">
        <f t="shared" si="0"/>
        <v>73506961.72770609</v>
      </c>
      <c r="BU49" s="29">
        <v>69505.929818530116</v>
      </c>
      <c r="BV49" s="29">
        <v>0</v>
      </c>
      <c r="BW49" s="29">
        <v>0</v>
      </c>
      <c r="BX49" s="29">
        <v>0</v>
      </c>
      <c r="BY49" s="29">
        <v>1345846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53994.002488273683</v>
      </c>
      <c r="CG49" s="29">
        <v>0</v>
      </c>
      <c r="CH49" s="29">
        <v>0</v>
      </c>
      <c r="CI49" s="29">
        <v>49250.998676643016</v>
      </c>
      <c r="CJ49" s="38">
        <f t="shared" si="2"/>
        <v>75025558.658689529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96728450.757633388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57518.997790649068</v>
      </c>
      <c r="CG50" s="29">
        <v>0</v>
      </c>
      <c r="CH50" s="29">
        <v>0</v>
      </c>
      <c r="CI50" s="29">
        <v>0</v>
      </c>
      <c r="CJ50" s="38">
        <f t="shared" si="2"/>
        <v>96785969.755424038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130696936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2"/>
        <v>130696936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88382.347787751874</v>
      </c>
      <c r="D52" s="29">
        <v>35351.180058761674</v>
      </c>
      <c r="E52" s="29">
        <v>5085.7697596356584</v>
      </c>
      <c r="F52" s="29">
        <v>132265.62897577914</v>
      </c>
      <c r="G52" s="29">
        <v>337792.73770172056</v>
      </c>
      <c r="H52" s="29">
        <v>27740.312728944769</v>
      </c>
      <c r="I52" s="29">
        <v>33518.077537240693</v>
      </c>
      <c r="J52" s="29">
        <v>3881.394178655074</v>
      </c>
      <c r="K52" s="29">
        <v>17078.309585704606</v>
      </c>
      <c r="L52" s="29">
        <v>131455.95793011249</v>
      </c>
      <c r="M52" s="29">
        <v>196621.62163084649</v>
      </c>
      <c r="N52" s="29">
        <v>1262351.2613821325</v>
      </c>
      <c r="O52" s="29">
        <v>29633.497789259487</v>
      </c>
      <c r="P52" s="29">
        <v>59618.202916729373</v>
      </c>
      <c r="Q52" s="29">
        <v>1380.3807588440288</v>
      </c>
      <c r="R52" s="29">
        <v>51011.358225520758</v>
      </c>
      <c r="S52" s="29">
        <v>126521.10602877052</v>
      </c>
      <c r="T52" s="29">
        <v>52891.853403812289</v>
      </c>
      <c r="U52" s="29">
        <v>320515.41326018836</v>
      </c>
      <c r="V52" s="29">
        <v>36217.638489309342</v>
      </c>
      <c r="W52" s="29">
        <v>8952.2908211881422</v>
      </c>
      <c r="X52" s="29">
        <v>171083.36880919622</v>
      </c>
      <c r="Y52" s="29">
        <v>227796.11599905818</v>
      </c>
      <c r="Z52" s="29">
        <v>6737747.5736664124</v>
      </c>
      <c r="AA52" s="29">
        <v>265218.43376208952</v>
      </c>
      <c r="AB52" s="29">
        <v>1019820.799006146</v>
      </c>
      <c r="AC52" s="29">
        <v>1196203.8638222497</v>
      </c>
      <c r="AD52" s="29">
        <v>449612.31105692021</v>
      </c>
      <c r="AE52" s="29">
        <v>6964686.1870383844</v>
      </c>
      <c r="AF52" s="29">
        <v>2408365.9410642674</v>
      </c>
      <c r="AG52" s="29">
        <v>854146.72835173365</v>
      </c>
      <c r="AH52" s="29">
        <v>601883.08201634302</v>
      </c>
      <c r="AI52" s="29">
        <v>64372.835755007603</v>
      </c>
      <c r="AJ52" s="29">
        <v>1938648.0030348822</v>
      </c>
      <c r="AK52" s="29">
        <v>191279.20548157266</v>
      </c>
      <c r="AL52" s="29">
        <v>541982.58743375144</v>
      </c>
      <c r="AM52" s="29">
        <v>553748.21597184264</v>
      </c>
      <c r="AN52" s="29">
        <v>534030.72017294611</v>
      </c>
      <c r="AO52" s="29">
        <v>396716.35381916445</v>
      </c>
      <c r="AP52" s="29">
        <v>4562538.711170217</v>
      </c>
      <c r="AQ52" s="29">
        <v>1743576.1480284915</v>
      </c>
      <c r="AR52" s="29">
        <v>132619.01563669019</v>
      </c>
      <c r="AS52" s="29">
        <v>161711.41786216339</v>
      </c>
      <c r="AT52" s="29">
        <v>596896.05613858975</v>
      </c>
      <c r="AU52" s="29">
        <v>448557.44635295565</v>
      </c>
      <c r="AV52" s="29">
        <v>77133.953627862109</v>
      </c>
      <c r="AW52" s="29">
        <v>12067.606186567185</v>
      </c>
      <c r="AX52" s="29">
        <v>4630918.3713784991</v>
      </c>
      <c r="AY52" s="29">
        <v>3055868.5549925966</v>
      </c>
      <c r="AZ52" s="29">
        <v>871731.61545972491</v>
      </c>
      <c r="BA52" s="29">
        <v>28.132347821053798</v>
      </c>
      <c r="BB52" s="29">
        <v>1004508.79692129</v>
      </c>
      <c r="BC52" s="29">
        <v>1362608.2546365745</v>
      </c>
      <c r="BD52" s="29">
        <v>3898750.2882490875</v>
      </c>
      <c r="BE52" s="29">
        <v>1062715.0578726905</v>
      </c>
      <c r="BF52" s="29">
        <v>7538.8918241767933</v>
      </c>
      <c r="BG52" s="29">
        <v>3996069.6092785234</v>
      </c>
      <c r="BH52" s="29">
        <v>1373957.6372276805</v>
      </c>
      <c r="BI52" s="29">
        <v>47447.766913595224</v>
      </c>
      <c r="BJ52" s="29">
        <v>775949.01114493213</v>
      </c>
      <c r="BK52" s="29">
        <v>106745.9881703429</v>
      </c>
      <c r="BL52" s="29">
        <v>354261.43637403857</v>
      </c>
      <c r="BM52" s="29">
        <v>372206.52613851498</v>
      </c>
      <c r="BN52" s="29">
        <v>455451.31469960202</v>
      </c>
      <c r="BO52" s="29">
        <v>262135.37048123186</v>
      </c>
      <c r="BP52" s="29">
        <v>495474.84903565556</v>
      </c>
      <c r="BQ52" s="29">
        <v>138652.77420142648</v>
      </c>
      <c r="BR52" s="29">
        <v>335902.94230800687</v>
      </c>
      <c r="BS52" s="29">
        <v>0</v>
      </c>
      <c r="BT52" s="59">
        <f t="shared" si="0"/>
        <v>60419632.211872421</v>
      </c>
      <c r="BU52" s="29">
        <v>496353.5124894497</v>
      </c>
      <c r="BV52" s="29">
        <v>0</v>
      </c>
      <c r="BW52" s="29">
        <v>0</v>
      </c>
      <c r="BX52" s="29">
        <v>0</v>
      </c>
      <c r="BY52" s="29">
        <v>0</v>
      </c>
      <c r="BZ52" s="29">
        <v>2587714.5619291277</v>
      </c>
      <c r="CA52" s="29">
        <v>777757.98437467346</v>
      </c>
      <c r="CB52" s="29">
        <v>0</v>
      </c>
      <c r="CC52" s="29">
        <v>0</v>
      </c>
      <c r="CD52" s="29">
        <v>52318</v>
      </c>
      <c r="CE52" s="29">
        <v>0</v>
      </c>
      <c r="CF52" s="29">
        <v>2478708.075390521</v>
      </c>
      <c r="CG52" s="29">
        <v>0</v>
      </c>
      <c r="CH52" s="29">
        <v>-1844607.3839173582</v>
      </c>
      <c r="CI52" s="29">
        <v>15053597.627333503</v>
      </c>
      <c r="CJ52" s="38">
        <f t="shared" si="2"/>
        <v>80021474.589472339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28085.368775757768</v>
      </c>
      <c r="D53" s="29">
        <v>8579.723609192497</v>
      </c>
      <c r="E53" s="29">
        <v>15219.678734604937</v>
      </c>
      <c r="F53" s="29">
        <v>509887.61243512202</v>
      </c>
      <c r="G53" s="29">
        <v>894340.15613068885</v>
      </c>
      <c r="H53" s="29">
        <v>4983.3272537419198</v>
      </c>
      <c r="I53" s="29">
        <v>14525.167704373598</v>
      </c>
      <c r="J53" s="29">
        <v>8471.7694819722783</v>
      </c>
      <c r="K53" s="29">
        <v>74552.113652363114</v>
      </c>
      <c r="L53" s="29">
        <v>12624.317616363453</v>
      </c>
      <c r="M53" s="29">
        <v>108237.31831907213</v>
      </c>
      <c r="N53" s="29">
        <v>102256.61697729789</v>
      </c>
      <c r="O53" s="29">
        <v>11338.083534258478</v>
      </c>
      <c r="P53" s="29">
        <v>52094.145994739789</v>
      </c>
      <c r="Q53" s="29">
        <v>18.793498937152719</v>
      </c>
      <c r="R53" s="29">
        <v>95828.228863614306</v>
      </c>
      <c r="S53" s="29">
        <v>41774.935475558937</v>
      </c>
      <c r="T53" s="29">
        <v>37872.908139741339</v>
      </c>
      <c r="U53" s="29">
        <v>1285331.29270365</v>
      </c>
      <c r="V53" s="29">
        <v>6447.38025379384</v>
      </c>
      <c r="W53" s="29">
        <v>6598.7785020826432</v>
      </c>
      <c r="X53" s="29">
        <v>25832.329425480511</v>
      </c>
      <c r="Y53" s="29">
        <v>106884.13313330238</v>
      </c>
      <c r="Z53" s="29">
        <v>474753.8170478901</v>
      </c>
      <c r="AA53" s="29">
        <v>185035.69556061798</v>
      </c>
      <c r="AB53" s="29">
        <v>2591618.9864928117</v>
      </c>
      <c r="AC53" s="29">
        <v>23969793.85865989</v>
      </c>
      <c r="AD53" s="29">
        <v>92118.464500481845</v>
      </c>
      <c r="AE53" s="29">
        <v>2186102.0828239219</v>
      </c>
      <c r="AF53" s="29">
        <v>556875.09334193671</v>
      </c>
      <c r="AG53" s="29">
        <v>247312.22317203108</v>
      </c>
      <c r="AH53" s="29">
        <v>92487.697458652605</v>
      </c>
      <c r="AI53" s="29">
        <v>641.79180116178406</v>
      </c>
      <c r="AJ53" s="29">
        <v>1243369.4275987255</v>
      </c>
      <c r="AK53" s="29">
        <v>431250.17666666897</v>
      </c>
      <c r="AL53" s="29">
        <v>370713.34281408036</v>
      </c>
      <c r="AM53" s="29">
        <v>157243.43224879992</v>
      </c>
      <c r="AN53" s="29">
        <v>305503.36216037412</v>
      </c>
      <c r="AO53" s="29">
        <v>847197.37113914581</v>
      </c>
      <c r="AP53" s="29">
        <v>1316658.0528371225</v>
      </c>
      <c r="AQ53" s="29">
        <v>84203.091054064178</v>
      </c>
      <c r="AR53" s="29">
        <v>6612.459459608931</v>
      </c>
      <c r="AS53" s="29">
        <v>13971.860488499093</v>
      </c>
      <c r="AT53" s="29">
        <v>241034.34605154529</v>
      </c>
      <c r="AU53" s="29">
        <v>36024.731704587663</v>
      </c>
      <c r="AV53" s="29">
        <v>705.28268107073666</v>
      </c>
      <c r="AW53" s="29">
        <v>194.72491504044274</v>
      </c>
      <c r="AX53" s="29">
        <v>957444.94902923738</v>
      </c>
      <c r="AY53" s="29">
        <v>3079915.6471798881</v>
      </c>
      <c r="AZ53" s="29">
        <v>143224.20218560702</v>
      </c>
      <c r="BA53" s="29">
        <v>28.014032237668019</v>
      </c>
      <c r="BB53" s="29">
        <v>10652.005034111264</v>
      </c>
      <c r="BC53" s="29">
        <v>767876.49828819593</v>
      </c>
      <c r="BD53" s="29">
        <v>714745.37368863157</v>
      </c>
      <c r="BE53" s="29">
        <v>114551.73717939731</v>
      </c>
      <c r="BF53" s="29">
        <v>47.36266904079789</v>
      </c>
      <c r="BG53" s="29">
        <v>555020.04374813242</v>
      </c>
      <c r="BH53" s="29">
        <v>1085288.1602811578</v>
      </c>
      <c r="BI53" s="29">
        <v>4929.3638457199058</v>
      </c>
      <c r="BJ53" s="29">
        <v>511803.29941189778</v>
      </c>
      <c r="BK53" s="29">
        <v>35907.094975771797</v>
      </c>
      <c r="BL53" s="29">
        <v>275466.13764229743</v>
      </c>
      <c r="BM53" s="29">
        <v>154617.26980023339</v>
      </c>
      <c r="BN53" s="29">
        <v>82259.650306702679</v>
      </c>
      <c r="BO53" s="29">
        <v>89152.482702105641</v>
      </c>
      <c r="BP53" s="29">
        <v>162749.48900172248</v>
      </c>
      <c r="BQ53" s="29">
        <v>7173.3225365758599</v>
      </c>
      <c r="BR53" s="29">
        <v>23922.93484513267</v>
      </c>
      <c r="BS53" s="29">
        <v>0</v>
      </c>
      <c r="BT53" s="59">
        <f t="shared" si="0"/>
        <v>47679980.59127824</v>
      </c>
      <c r="BU53" s="29">
        <v>582981.65876994596</v>
      </c>
      <c r="BV53" s="29">
        <v>0</v>
      </c>
      <c r="BW53" s="29">
        <v>0</v>
      </c>
      <c r="BX53" s="29">
        <v>0</v>
      </c>
      <c r="BY53" s="29">
        <v>841899</v>
      </c>
      <c r="BZ53" s="29">
        <v>0</v>
      </c>
      <c r="CA53" s="29">
        <v>0</v>
      </c>
      <c r="CB53" s="29">
        <v>0</v>
      </c>
      <c r="CC53" s="29">
        <v>0</v>
      </c>
      <c r="CD53" s="29">
        <v>354847.2949642716</v>
      </c>
      <c r="CE53" s="29">
        <v>0</v>
      </c>
      <c r="CF53" s="29">
        <v>1162201.1069565418</v>
      </c>
      <c r="CG53" s="29">
        <v>0</v>
      </c>
      <c r="CH53" s="29">
        <v>73211</v>
      </c>
      <c r="CI53" s="29">
        <v>15536679.95230465</v>
      </c>
      <c r="CJ53" s="38">
        <f t="shared" si="2"/>
        <v>66231800.604273647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1.8579705981586585E-3</v>
      </c>
      <c r="D54" s="29">
        <v>0</v>
      </c>
      <c r="E54" s="29">
        <v>4.2005295611438175E-6</v>
      </c>
      <c r="F54" s="29">
        <v>8.1273882569403864E-5</v>
      </c>
      <c r="G54" s="29">
        <v>1.6382383510397343E-2</v>
      </c>
      <c r="H54" s="29">
        <v>4.1330665106163565E-4</v>
      </c>
      <c r="I54" s="29">
        <v>6.6011958497247988E-4</v>
      </c>
      <c r="J54" s="29">
        <v>1.3735731664940283E-3</v>
      </c>
      <c r="K54" s="29">
        <v>1.0909157136614235E-2</v>
      </c>
      <c r="L54" s="29">
        <v>1.6611185082705097E-5</v>
      </c>
      <c r="M54" s="29">
        <v>7.1024590440212948E-2</v>
      </c>
      <c r="N54" s="29">
        <v>0.11763767604706402</v>
      </c>
      <c r="O54" s="29">
        <v>4.4128472371434508E-3</v>
      </c>
      <c r="P54" s="29">
        <v>3.5993446788019313E-3</v>
      </c>
      <c r="Q54" s="29">
        <v>4.7224135369222924E-4</v>
      </c>
      <c r="R54" s="29">
        <v>1.3890323881667832E-2</v>
      </c>
      <c r="S54" s="29">
        <v>5.6756155253654874E-3</v>
      </c>
      <c r="T54" s="29">
        <v>2.2985170469804386E-3</v>
      </c>
      <c r="U54" s="29">
        <v>7422397.0427428707</v>
      </c>
      <c r="V54" s="29">
        <v>3.0574763654143787E-4</v>
      </c>
      <c r="W54" s="29">
        <v>2.2714681823821642E-4</v>
      </c>
      <c r="X54" s="29">
        <v>9.2971402731380035E-2</v>
      </c>
      <c r="Y54" s="29">
        <v>1.2954815032891274E-3</v>
      </c>
      <c r="Z54" s="29">
        <v>1.2760699651656598E-3</v>
      </c>
      <c r="AA54" s="29">
        <v>0</v>
      </c>
      <c r="AB54" s="29">
        <v>1.8405956804284728E-4</v>
      </c>
      <c r="AC54" s="29">
        <v>7.2726441356349089E-4</v>
      </c>
      <c r="AD54" s="29">
        <v>2.8410218042408918E-3</v>
      </c>
      <c r="AE54" s="29">
        <v>3487707.0644162027</v>
      </c>
      <c r="AF54" s="29">
        <v>1.7043775983115621E-2</v>
      </c>
      <c r="AG54" s="29">
        <v>6.3644387290057842E-8</v>
      </c>
      <c r="AH54" s="29">
        <v>0</v>
      </c>
      <c r="AI54" s="29">
        <v>0</v>
      </c>
      <c r="AJ54" s="29">
        <v>6.3644387290057842E-8</v>
      </c>
      <c r="AK54" s="29">
        <v>3.9758648740099132E-4</v>
      </c>
      <c r="AL54" s="29">
        <v>1.0928250452801252E-2</v>
      </c>
      <c r="AM54" s="29">
        <v>1.2096315892735682E-2</v>
      </c>
      <c r="AN54" s="29">
        <v>6.3015898965568529E-2</v>
      </c>
      <c r="AO54" s="29">
        <v>8.4977540398974191E-2</v>
      </c>
      <c r="AP54" s="29">
        <v>1.0914694198308469E-2</v>
      </c>
      <c r="AQ54" s="29">
        <v>1.5833387025633298E-2</v>
      </c>
      <c r="AR54" s="29">
        <v>2.1619998362432647E-4</v>
      </c>
      <c r="AS54" s="29">
        <v>1.031039074098937E-5</v>
      </c>
      <c r="AT54" s="29">
        <v>4.7020473329894733E-4</v>
      </c>
      <c r="AU54" s="29">
        <v>7.9423103787008981E-3</v>
      </c>
      <c r="AV54" s="29">
        <v>6.3135232191737379E-5</v>
      </c>
      <c r="AW54" s="29">
        <v>0</v>
      </c>
      <c r="AX54" s="29">
        <v>1.908682445951377E-2</v>
      </c>
      <c r="AY54" s="29">
        <v>4.1300752244137233E-3</v>
      </c>
      <c r="AZ54" s="29">
        <v>1491786.0605429665</v>
      </c>
      <c r="BA54" s="29">
        <v>0</v>
      </c>
      <c r="BB54" s="29">
        <v>5.0018123971256462E-4</v>
      </c>
      <c r="BC54" s="29">
        <v>5.959023981968115E-4</v>
      </c>
      <c r="BD54" s="29">
        <v>2.7207211833852246E-2</v>
      </c>
      <c r="BE54" s="29">
        <v>1.0448499061408796E-3</v>
      </c>
      <c r="BF54" s="29">
        <v>0</v>
      </c>
      <c r="BG54" s="29">
        <v>6.5610998857320631E-3</v>
      </c>
      <c r="BH54" s="29">
        <v>432136.52326984674</v>
      </c>
      <c r="BI54" s="29">
        <v>0</v>
      </c>
      <c r="BJ54" s="29">
        <v>242259.35937523632</v>
      </c>
      <c r="BK54" s="29">
        <v>9.6103024807987341E-6</v>
      </c>
      <c r="BL54" s="29">
        <v>280031.40206997335</v>
      </c>
      <c r="BM54" s="29">
        <v>13863.569237613356</v>
      </c>
      <c r="BN54" s="29">
        <v>2.2398369218990053E-3</v>
      </c>
      <c r="BO54" s="29">
        <v>7.2459134929730843E-4</v>
      </c>
      <c r="BP54" s="29">
        <v>67325.385015891137</v>
      </c>
      <c r="BQ54" s="29">
        <v>5.1806531254107083E-5</v>
      </c>
      <c r="BR54" s="29">
        <v>3.9459520119835862E-5</v>
      </c>
      <c r="BS54" s="29">
        <v>0</v>
      </c>
      <c r="BT54" s="59">
        <f t="shared" si="0"/>
        <v>13437507.043309737</v>
      </c>
      <c r="BU54" s="29">
        <v>61093.857375892549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688654</v>
      </c>
      <c r="CE54" s="29">
        <v>0</v>
      </c>
      <c r="CF54" s="29">
        <v>11363536.462942233</v>
      </c>
      <c r="CG54" s="29">
        <v>0</v>
      </c>
      <c r="CH54" s="29">
        <v>0</v>
      </c>
      <c r="CI54" s="29">
        <v>19236743.251058884</v>
      </c>
      <c r="CJ54" s="38">
        <f t="shared" si="2"/>
        <v>44787534.614686742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15</v>
      </c>
      <c r="D55" s="29">
        <v>191.13919425259903</v>
      </c>
      <c r="E55" s="29">
        <v>3</v>
      </c>
      <c r="F55" s="29">
        <v>8</v>
      </c>
      <c r="G55" s="29">
        <v>17</v>
      </c>
      <c r="H55" s="29">
        <v>2</v>
      </c>
      <c r="I55" s="29">
        <v>1</v>
      </c>
      <c r="J55" s="29">
        <v>1</v>
      </c>
      <c r="K55" s="29">
        <v>0.99999999999999989</v>
      </c>
      <c r="L55" s="29">
        <v>10</v>
      </c>
      <c r="M55" s="29">
        <v>5</v>
      </c>
      <c r="N55" s="29">
        <v>973</v>
      </c>
      <c r="O55" s="29">
        <v>1</v>
      </c>
      <c r="P55" s="29">
        <v>3</v>
      </c>
      <c r="Q55" s="29">
        <v>1</v>
      </c>
      <c r="R55" s="29">
        <v>2</v>
      </c>
      <c r="S55" s="29">
        <v>13.000000000000002</v>
      </c>
      <c r="T55" s="29">
        <v>2</v>
      </c>
      <c r="U55" s="29">
        <v>14</v>
      </c>
      <c r="V55" s="29">
        <v>0.99999999999999989</v>
      </c>
      <c r="W55" s="29">
        <v>2</v>
      </c>
      <c r="X55" s="29">
        <v>4</v>
      </c>
      <c r="Y55" s="29">
        <v>13</v>
      </c>
      <c r="Z55" s="29">
        <v>22</v>
      </c>
      <c r="AA55" s="29">
        <v>11.999999999999998</v>
      </c>
      <c r="AB55" s="29">
        <v>46</v>
      </c>
      <c r="AC55" s="29">
        <v>765.3084563674729</v>
      </c>
      <c r="AD55" s="29">
        <v>47</v>
      </c>
      <c r="AE55" s="29">
        <v>347.00000000000006</v>
      </c>
      <c r="AF55" s="29">
        <v>148</v>
      </c>
      <c r="AG55" s="29">
        <v>95</v>
      </c>
      <c r="AH55" s="29">
        <v>26.125094531350634</v>
      </c>
      <c r="AI55" s="29">
        <v>1</v>
      </c>
      <c r="AJ55" s="29">
        <v>438.22383993359193</v>
      </c>
      <c r="AK55" s="29">
        <v>33</v>
      </c>
      <c r="AL55" s="29">
        <v>56</v>
      </c>
      <c r="AM55" s="29">
        <v>274</v>
      </c>
      <c r="AN55" s="29">
        <v>27.006337965679609</v>
      </c>
      <c r="AO55" s="29">
        <v>167</v>
      </c>
      <c r="AP55" s="29">
        <v>697</v>
      </c>
      <c r="AQ55" s="29">
        <v>96</v>
      </c>
      <c r="AR55" s="29">
        <v>3</v>
      </c>
      <c r="AS55" s="29">
        <v>7.0000000000000009</v>
      </c>
      <c r="AT55" s="29">
        <v>68</v>
      </c>
      <c r="AU55" s="29">
        <v>664.07517328662914</v>
      </c>
      <c r="AV55" s="29">
        <v>1</v>
      </c>
      <c r="AW55" s="29">
        <v>1</v>
      </c>
      <c r="AX55" s="29">
        <v>469</v>
      </c>
      <c r="AY55" s="29">
        <v>1545.2517516821463</v>
      </c>
      <c r="AZ55" s="29">
        <v>2073.310332421931</v>
      </c>
      <c r="BA55" s="29">
        <v>102.17656853413975</v>
      </c>
      <c r="BB55" s="29">
        <v>29.999999999999996</v>
      </c>
      <c r="BC55" s="29">
        <v>118</v>
      </c>
      <c r="BD55" s="29">
        <v>181</v>
      </c>
      <c r="BE55" s="29">
        <v>298.0629409153197</v>
      </c>
      <c r="BF55" s="29">
        <v>17.697394171202102</v>
      </c>
      <c r="BG55" s="29">
        <v>590.4349091293559</v>
      </c>
      <c r="BH55" s="29">
        <v>36509.86572843929</v>
      </c>
      <c r="BI55" s="29">
        <v>1</v>
      </c>
      <c r="BJ55" s="29">
        <v>10818.44116777883</v>
      </c>
      <c r="BK55" s="29">
        <v>13.000000000000004</v>
      </c>
      <c r="BL55" s="29">
        <v>11870.847756014129</v>
      </c>
      <c r="BM55" s="29">
        <v>8964.2319466291192</v>
      </c>
      <c r="BN55" s="29">
        <v>1051.4329129595847</v>
      </c>
      <c r="BO55" s="29">
        <v>425.01043858768747</v>
      </c>
      <c r="BP55" s="29">
        <v>562.2855391780447</v>
      </c>
      <c r="BQ55" s="29">
        <v>0</v>
      </c>
      <c r="BR55" s="29">
        <v>23</v>
      </c>
      <c r="BS55" s="29">
        <v>0</v>
      </c>
      <c r="BT55" s="59">
        <f t="shared" si="0"/>
        <v>80988.927482778119</v>
      </c>
      <c r="BU55" s="29">
        <v>0</v>
      </c>
      <c r="BV55" s="29">
        <v>0</v>
      </c>
      <c r="BW55" s="29">
        <v>0</v>
      </c>
      <c r="BX55" s="29">
        <v>0</v>
      </c>
      <c r="BY55" s="29">
        <v>1811253.0000000002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1043912.162670107</v>
      </c>
      <c r="CG55" s="29">
        <v>0</v>
      </c>
      <c r="CH55" s="29">
        <v>0</v>
      </c>
      <c r="CI55" s="29">
        <v>86464.684223149612</v>
      </c>
      <c r="CJ55" s="38">
        <f t="shared" si="2"/>
        <v>3022618.7743760347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12827.747839021862</v>
      </c>
      <c r="D56" s="29">
        <v>780.26019941826553</v>
      </c>
      <c r="E56" s="29">
        <v>224.19420133019889</v>
      </c>
      <c r="F56" s="29">
        <v>7194.6939523357041</v>
      </c>
      <c r="G56" s="29">
        <v>1411108.9490966289</v>
      </c>
      <c r="H56" s="29">
        <v>36842.256709139881</v>
      </c>
      <c r="I56" s="29">
        <v>45417.51490050069</v>
      </c>
      <c r="J56" s="29">
        <v>1177.5769144092201</v>
      </c>
      <c r="K56" s="29">
        <v>15876.704668818702</v>
      </c>
      <c r="L56" s="29">
        <v>31098.941715551377</v>
      </c>
      <c r="M56" s="29">
        <v>73737.129144552193</v>
      </c>
      <c r="N56" s="29">
        <v>91016.822518515764</v>
      </c>
      <c r="O56" s="29">
        <v>37624.086372376121</v>
      </c>
      <c r="P56" s="29">
        <v>27178.501183477667</v>
      </c>
      <c r="Q56" s="29">
        <v>1887.6346727238433</v>
      </c>
      <c r="R56" s="29">
        <v>16615.303587813607</v>
      </c>
      <c r="S56" s="29">
        <v>90471.403904193037</v>
      </c>
      <c r="T56" s="29">
        <v>35487.073890987318</v>
      </c>
      <c r="U56" s="29">
        <v>205257.9926957899</v>
      </c>
      <c r="V56" s="29">
        <v>8345.3273378167305</v>
      </c>
      <c r="W56" s="29">
        <v>2759.3186783289266</v>
      </c>
      <c r="X56" s="29">
        <v>212226.03096808516</v>
      </c>
      <c r="Y56" s="29">
        <v>45428.838052455074</v>
      </c>
      <c r="Z56" s="29">
        <v>113527.70958186315</v>
      </c>
      <c r="AA56" s="29">
        <v>17721.726716004439</v>
      </c>
      <c r="AB56" s="29">
        <v>203810.46766843239</v>
      </c>
      <c r="AC56" s="29">
        <v>22042.877775646542</v>
      </c>
      <c r="AD56" s="29">
        <v>266356.20226996741</v>
      </c>
      <c r="AE56" s="29">
        <v>3647901.7631927175</v>
      </c>
      <c r="AF56" s="29">
        <v>1308267.2360983058</v>
      </c>
      <c r="AG56" s="29">
        <v>201447.07130609846</v>
      </c>
      <c r="AH56" s="29">
        <v>69866.541406449294</v>
      </c>
      <c r="AI56" s="29">
        <v>21082.312224462803</v>
      </c>
      <c r="AJ56" s="29">
        <v>347563.05518352613</v>
      </c>
      <c r="AK56" s="29">
        <v>61887.230770209782</v>
      </c>
      <c r="AL56" s="29">
        <v>244465.63248971736</v>
      </c>
      <c r="AM56" s="29">
        <v>174358.66520055343</v>
      </c>
      <c r="AN56" s="29">
        <v>205884.71757252107</v>
      </c>
      <c r="AO56" s="29">
        <v>131307.39272581172</v>
      </c>
      <c r="AP56" s="29">
        <v>346413.96903229179</v>
      </c>
      <c r="AQ56" s="29">
        <v>547321.16029694269</v>
      </c>
      <c r="AR56" s="29">
        <v>70069.707231087552</v>
      </c>
      <c r="AS56" s="29">
        <v>42384.743136348399</v>
      </c>
      <c r="AT56" s="29">
        <v>125911.8497418659</v>
      </c>
      <c r="AU56" s="29">
        <v>13577.661219296328</v>
      </c>
      <c r="AV56" s="29">
        <v>150.70464497190869</v>
      </c>
      <c r="AW56" s="29">
        <v>34.313300810000598</v>
      </c>
      <c r="AX56" s="29">
        <v>361034.31750038004</v>
      </c>
      <c r="AY56" s="29">
        <v>367230.48995921225</v>
      </c>
      <c r="AZ56" s="29">
        <v>26283.482893453514</v>
      </c>
      <c r="BA56" s="29">
        <v>8.7023479131264345</v>
      </c>
      <c r="BB56" s="29">
        <v>613872.22553645365</v>
      </c>
      <c r="BC56" s="29">
        <v>122374.92096352819</v>
      </c>
      <c r="BD56" s="29">
        <v>247408.87308867654</v>
      </c>
      <c r="BE56" s="29">
        <v>105313.71811593132</v>
      </c>
      <c r="BF56" s="29">
        <v>5194.1282462657218</v>
      </c>
      <c r="BG56" s="29">
        <v>265853.24608607031</v>
      </c>
      <c r="BH56" s="29">
        <v>78985.846863335042</v>
      </c>
      <c r="BI56" s="29">
        <v>7548.1169457435926</v>
      </c>
      <c r="BJ56" s="29">
        <v>27716.552648401033</v>
      </c>
      <c r="BK56" s="29">
        <v>54113.921842579148</v>
      </c>
      <c r="BL56" s="29">
        <v>21830.974058204098</v>
      </c>
      <c r="BM56" s="29">
        <v>44057.358591545482</v>
      </c>
      <c r="BN56" s="29">
        <v>185428.04698899479</v>
      </c>
      <c r="BO56" s="29">
        <v>99729.923297784611</v>
      </c>
      <c r="BP56" s="29">
        <v>77788.011061847632</v>
      </c>
      <c r="BQ56" s="29">
        <v>46605.195775776934</v>
      </c>
      <c r="BR56" s="29">
        <v>111034.34412228056</v>
      </c>
      <c r="BS56" s="29">
        <v>0</v>
      </c>
      <c r="BT56" s="59">
        <f t="shared" si="0"/>
        <v>13463351.410924554</v>
      </c>
      <c r="BU56" s="29">
        <v>43978.914338034068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223687.9914079645</v>
      </c>
      <c r="CG56" s="29">
        <v>0</v>
      </c>
      <c r="CH56" s="29">
        <v>0</v>
      </c>
      <c r="CI56" s="29">
        <v>4453414.9987000674</v>
      </c>
      <c r="CJ56" s="38">
        <f t="shared" si="2"/>
        <v>18184433.315370619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3660522.0378778754</v>
      </c>
      <c r="D57" s="29">
        <v>20425.536068608042</v>
      </c>
      <c r="E57" s="29">
        <v>114.83112863287553</v>
      </c>
      <c r="F57" s="29">
        <v>213.23861457199914</v>
      </c>
      <c r="G57" s="29">
        <v>255954.05067887437</v>
      </c>
      <c r="H57" s="29">
        <v>6454.16503300573</v>
      </c>
      <c r="I57" s="29">
        <v>11654.226062993828</v>
      </c>
      <c r="J57" s="29">
        <v>639.70473481210081</v>
      </c>
      <c r="K57" s="29">
        <v>9876.463245348099</v>
      </c>
      <c r="L57" s="29">
        <v>10200.811002095294</v>
      </c>
      <c r="M57" s="29">
        <v>51299.179746558417</v>
      </c>
      <c r="N57" s="29">
        <v>196291.13370183334</v>
      </c>
      <c r="O57" s="29">
        <v>18375.872401192031</v>
      </c>
      <c r="P57" s="29">
        <v>4638.2480942389702</v>
      </c>
      <c r="Q57" s="29">
        <v>45.511781957497007</v>
      </c>
      <c r="R57" s="29">
        <v>32887.016173388671</v>
      </c>
      <c r="S57" s="29">
        <v>67483.270376529021</v>
      </c>
      <c r="T57" s="29">
        <v>102145.28872301802</v>
      </c>
      <c r="U57" s="29">
        <v>147314.86385839997</v>
      </c>
      <c r="V57" s="29">
        <v>13893.748789895597</v>
      </c>
      <c r="W57" s="29">
        <v>6729.2202981865585</v>
      </c>
      <c r="X57" s="29">
        <v>128418.52374194618</v>
      </c>
      <c r="Y57" s="29">
        <v>15459.632620002731</v>
      </c>
      <c r="Z57" s="29">
        <v>157154.97172823048</v>
      </c>
      <c r="AA57" s="29">
        <v>42171.513812296333</v>
      </c>
      <c r="AB57" s="29">
        <v>374893.23065377912</v>
      </c>
      <c r="AC57" s="29">
        <v>293018.66376359691</v>
      </c>
      <c r="AD57" s="29">
        <v>16506.308897564908</v>
      </c>
      <c r="AE57" s="29">
        <v>2316362.3517075581</v>
      </c>
      <c r="AF57" s="29">
        <v>754300.6215607886</v>
      </c>
      <c r="AG57" s="29">
        <v>63216.272461073444</v>
      </c>
      <c r="AH57" s="29">
        <v>49583.793238264276</v>
      </c>
      <c r="AI57" s="29">
        <v>1523.9563743284862</v>
      </c>
      <c r="AJ57" s="29">
        <v>75761.734658750196</v>
      </c>
      <c r="AK57" s="29">
        <v>103511.8422471911</v>
      </c>
      <c r="AL57" s="29">
        <v>167917.41684802875</v>
      </c>
      <c r="AM57" s="29">
        <v>203810.25340562247</v>
      </c>
      <c r="AN57" s="29">
        <v>522593.59980227385</v>
      </c>
      <c r="AO57" s="29">
        <v>272319.32897725265</v>
      </c>
      <c r="AP57" s="29">
        <v>1324454.2041857552</v>
      </c>
      <c r="AQ57" s="29">
        <v>349653.24845542252</v>
      </c>
      <c r="AR57" s="29">
        <v>4578.0273304095335</v>
      </c>
      <c r="AS57" s="29">
        <v>35216.181161430308</v>
      </c>
      <c r="AT57" s="29">
        <v>101678.98341550738</v>
      </c>
      <c r="AU57" s="29">
        <v>4949.2568600929935</v>
      </c>
      <c r="AV57" s="29">
        <v>33.391504422160914</v>
      </c>
      <c r="AW57" s="29">
        <v>13.986828371455701</v>
      </c>
      <c r="AX57" s="29">
        <v>950002.4336550032</v>
      </c>
      <c r="AY57" s="29">
        <v>1826099.4187458775</v>
      </c>
      <c r="AZ57" s="29">
        <v>897319.41293408407</v>
      </c>
      <c r="BA57" s="29">
        <v>32.851769845117524</v>
      </c>
      <c r="BB57" s="29">
        <v>162300.98369242845</v>
      </c>
      <c r="BC57" s="29">
        <v>605876.35931767581</v>
      </c>
      <c r="BD57" s="29">
        <v>362730.52589866042</v>
      </c>
      <c r="BE57" s="29">
        <v>159553.00047193904</v>
      </c>
      <c r="BF57" s="29">
        <v>4202.9790842416069</v>
      </c>
      <c r="BG57" s="29">
        <v>768622.49782484304</v>
      </c>
      <c r="BH57" s="29">
        <v>474016.77953489596</v>
      </c>
      <c r="BI57" s="29">
        <v>3703.5583688737643</v>
      </c>
      <c r="BJ57" s="29">
        <v>309206.19401345059</v>
      </c>
      <c r="BK57" s="29">
        <v>12902.449070324588</v>
      </c>
      <c r="BL57" s="29">
        <v>134900.5656731682</v>
      </c>
      <c r="BM57" s="29">
        <v>248814.2618304879</v>
      </c>
      <c r="BN57" s="29">
        <v>371590.24699227739</v>
      </c>
      <c r="BO57" s="29">
        <v>518885.09167694784</v>
      </c>
      <c r="BP57" s="29">
        <v>124086.35440316348</v>
      </c>
      <c r="BQ57" s="29">
        <v>5927.8195924106494</v>
      </c>
      <c r="BR57" s="29">
        <v>18648.126493314983</v>
      </c>
      <c r="BS57" s="29">
        <v>0</v>
      </c>
      <c r="BT57" s="59">
        <f t="shared" si="0"/>
        <v>19955681.625675887</v>
      </c>
      <c r="BU57" s="29">
        <v>2043695.9677222581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25673</v>
      </c>
      <c r="CE57" s="29">
        <v>0</v>
      </c>
      <c r="CF57" s="29">
        <v>307919.00645727228</v>
      </c>
      <c r="CG57" s="29">
        <v>0</v>
      </c>
      <c r="CH57" s="29">
        <v>0</v>
      </c>
      <c r="CI57" s="29">
        <v>1055206.9957452163</v>
      </c>
      <c r="CJ57" s="38">
        <f t="shared" si="2"/>
        <v>23388176.595600635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278803.41309895384</v>
      </c>
      <c r="D58" s="29">
        <v>146215.70789170885</v>
      </c>
      <c r="E58" s="29">
        <v>3398.0051619773867</v>
      </c>
      <c r="F58" s="29">
        <v>142470.49442489032</v>
      </c>
      <c r="G58" s="29">
        <v>135608.03523196967</v>
      </c>
      <c r="H58" s="29">
        <v>33702.039480930092</v>
      </c>
      <c r="I58" s="29">
        <v>8305.6668884857863</v>
      </c>
      <c r="J58" s="29">
        <v>2182.5284691079496</v>
      </c>
      <c r="K58" s="29">
        <v>19249.118830510004</v>
      </c>
      <c r="L58" s="29">
        <v>10489.994503506092</v>
      </c>
      <c r="M58" s="29">
        <v>39621.304824867417</v>
      </c>
      <c r="N58" s="29">
        <v>58177.641921625582</v>
      </c>
      <c r="O58" s="29">
        <v>16390.813572053248</v>
      </c>
      <c r="P58" s="29">
        <v>74274.304574398499</v>
      </c>
      <c r="Q58" s="29">
        <v>1297.5736889378286</v>
      </c>
      <c r="R58" s="29">
        <v>22961.080110092385</v>
      </c>
      <c r="S58" s="29">
        <v>538423.98646431323</v>
      </c>
      <c r="T58" s="29">
        <v>23127.742666967872</v>
      </c>
      <c r="U58" s="29">
        <v>167016.14401497913</v>
      </c>
      <c r="V58" s="29">
        <v>6514.3909864611642</v>
      </c>
      <c r="W58" s="29">
        <v>4116.5949986974929</v>
      </c>
      <c r="X58" s="29">
        <v>846087.55236329022</v>
      </c>
      <c r="Y58" s="29">
        <v>82305.739664174427</v>
      </c>
      <c r="Z58" s="29">
        <v>51459.747197024</v>
      </c>
      <c r="AA58" s="29">
        <v>70229.695783694653</v>
      </c>
      <c r="AB58" s="29">
        <v>738744.80253341643</v>
      </c>
      <c r="AC58" s="29">
        <v>5170675.2168055344</v>
      </c>
      <c r="AD58" s="29">
        <v>133365.65413702969</v>
      </c>
      <c r="AE58" s="29">
        <v>3868460.2280576695</v>
      </c>
      <c r="AF58" s="29">
        <v>986785.38630973292</v>
      </c>
      <c r="AG58" s="29">
        <v>97967.917469479464</v>
      </c>
      <c r="AH58" s="29">
        <v>155553.28673222344</v>
      </c>
      <c r="AI58" s="29">
        <v>220847.321004342</v>
      </c>
      <c r="AJ58" s="29">
        <v>2647548.5828246763</v>
      </c>
      <c r="AK58" s="29">
        <v>54652.683702759496</v>
      </c>
      <c r="AL58" s="29">
        <v>503708.58313758037</v>
      </c>
      <c r="AM58" s="29">
        <v>220621.44119566371</v>
      </c>
      <c r="AN58" s="29">
        <v>346707.40336203808</v>
      </c>
      <c r="AO58" s="29">
        <v>138553.03493860635</v>
      </c>
      <c r="AP58" s="29">
        <v>1493426.6671704468</v>
      </c>
      <c r="AQ58" s="29">
        <v>274744.17613467993</v>
      </c>
      <c r="AR58" s="29">
        <v>8537.0982168023202</v>
      </c>
      <c r="AS58" s="29">
        <v>15457.0255160055</v>
      </c>
      <c r="AT58" s="29">
        <v>274896.70289232582</v>
      </c>
      <c r="AU58" s="29">
        <v>39706.522045182523</v>
      </c>
      <c r="AV58" s="29">
        <v>455.94958008058359</v>
      </c>
      <c r="AW58" s="29">
        <v>11654.904687503717</v>
      </c>
      <c r="AX58" s="29">
        <v>1054743.631088495</v>
      </c>
      <c r="AY58" s="29">
        <v>1038638.7536919377</v>
      </c>
      <c r="AZ58" s="29">
        <v>60777.94308254138</v>
      </c>
      <c r="BA58" s="29">
        <v>4.4824402891025912</v>
      </c>
      <c r="BB58" s="29">
        <v>106342.11448604774</v>
      </c>
      <c r="BC58" s="29">
        <v>392369.62895074807</v>
      </c>
      <c r="BD58" s="29">
        <v>846237.07615122665</v>
      </c>
      <c r="BE58" s="29">
        <v>294941.83519975486</v>
      </c>
      <c r="BF58" s="29">
        <v>18228.276730791895</v>
      </c>
      <c r="BG58" s="29">
        <v>703736.07321042335</v>
      </c>
      <c r="BH58" s="29">
        <v>413080.53577455907</v>
      </c>
      <c r="BI58" s="29">
        <v>40851.069995293823</v>
      </c>
      <c r="BJ58" s="29">
        <v>451705.65858885983</v>
      </c>
      <c r="BK58" s="29">
        <v>13311.89536277725</v>
      </c>
      <c r="BL58" s="29">
        <v>300835.08367673872</v>
      </c>
      <c r="BM58" s="29">
        <v>320358.98664634285</v>
      </c>
      <c r="BN58" s="29">
        <v>250313.08402448188</v>
      </c>
      <c r="BO58" s="29">
        <v>244252.84416588864</v>
      </c>
      <c r="BP58" s="29">
        <v>177439.9076945438</v>
      </c>
      <c r="BQ58" s="29">
        <v>45647.143906334473</v>
      </c>
      <c r="BR58" s="29">
        <v>151269.24965293318</v>
      </c>
      <c r="BS58" s="29">
        <v>0</v>
      </c>
      <c r="BT58" s="59">
        <f t="shared" si="0"/>
        <v>27110585.179788411</v>
      </c>
      <c r="BU58" s="29">
        <v>3609806.0606349865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34436.899789823772</v>
      </c>
      <c r="CE58" s="29">
        <v>0</v>
      </c>
      <c r="CF58" s="29">
        <v>128012.00861856191</v>
      </c>
      <c r="CG58" s="29">
        <v>0</v>
      </c>
      <c r="CH58" s="29">
        <v>0</v>
      </c>
      <c r="CI58" s="29">
        <v>1937932.9179258293</v>
      </c>
      <c r="CJ58" s="38">
        <f t="shared" si="2"/>
        <v>32820773.066757616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19172.516806763964</v>
      </c>
      <c r="D59" s="29">
        <v>845.92323209166238</v>
      </c>
      <c r="E59" s="29">
        <v>323.07051103016511</v>
      </c>
      <c r="F59" s="29">
        <v>4946.1100521006283</v>
      </c>
      <c r="G59" s="29">
        <v>163443.90998360765</v>
      </c>
      <c r="H59" s="29">
        <v>3136.8419736651131</v>
      </c>
      <c r="I59" s="29">
        <v>9569.2623887745449</v>
      </c>
      <c r="J59" s="29">
        <v>782.27100767836691</v>
      </c>
      <c r="K59" s="29">
        <v>8130.5156615369633</v>
      </c>
      <c r="L59" s="29">
        <v>75522.793801222069</v>
      </c>
      <c r="M59" s="29">
        <v>45683.353880171984</v>
      </c>
      <c r="N59" s="29">
        <v>127911.24010595457</v>
      </c>
      <c r="O59" s="29">
        <v>4147.3025455226825</v>
      </c>
      <c r="P59" s="29">
        <v>14795.456354524727</v>
      </c>
      <c r="Q59" s="29">
        <v>28.947609747233859</v>
      </c>
      <c r="R59" s="29">
        <v>12007.428886003245</v>
      </c>
      <c r="S59" s="29">
        <v>55830.243152142219</v>
      </c>
      <c r="T59" s="29">
        <v>12339.165509426301</v>
      </c>
      <c r="U59" s="29">
        <v>62695.77397189659</v>
      </c>
      <c r="V59" s="29">
        <v>4658.9762826124479</v>
      </c>
      <c r="W59" s="29">
        <v>3487.8420541277146</v>
      </c>
      <c r="X59" s="29">
        <v>30112.148330506232</v>
      </c>
      <c r="Y59" s="29">
        <v>39027.20154797619</v>
      </c>
      <c r="Z59" s="29">
        <v>295952.57348422846</v>
      </c>
      <c r="AA59" s="29">
        <v>25991.737460486442</v>
      </c>
      <c r="AB59" s="29">
        <v>330655.96182576817</v>
      </c>
      <c r="AC59" s="29">
        <v>65530.489232543325</v>
      </c>
      <c r="AD59" s="29">
        <v>64163.075673898165</v>
      </c>
      <c r="AE59" s="29">
        <v>2849235.4733178886</v>
      </c>
      <c r="AF59" s="29">
        <v>566796.74296626425</v>
      </c>
      <c r="AG59" s="29">
        <v>99462.715721258806</v>
      </c>
      <c r="AH59" s="29">
        <v>59164.679335472196</v>
      </c>
      <c r="AI59" s="29">
        <v>1131.1303376457045</v>
      </c>
      <c r="AJ59" s="29">
        <v>335890.63207558997</v>
      </c>
      <c r="AK59" s="29">
        <v>61178.397482424101</v>
      </c>
      <c r="AL59" s="29">
        <v>79106.14918098526</v>
      </c>
      <c r="AM59" s="29">
        <v>246532.54547928961</v>
      </c>
      <c r="AN59" s="29">
        <v>120097.91220853872</v>
      </c>
      <c r="AO59" s="29">
        <v>112888.32731221602</v>
      </c>
      <c r="AP59" s="29">
        <v>1476781.8230173688</v>
      </c>
      <c r="AQ59" s="29">
        <v>200853.53303710671</v>
      </c>
      <c r="AR59" s="29">
        <v>11765.34494041958</v>
      </c>
      <c r="AS59" s="29">
        <v>69365.307645051769</v>
      </c>
      <c r="AT59" s="29">
        <v>250792.78934922582</v>
      </c>
      <c r="AU59" s="29">
        <v>30425.059407407625</v>
      </c>
      <c r="AV59" s="29">
        <v>1111.4325088001397</v>
      </c>
      <c r="AW59" s="29">
        <v>155.46021160086508</v>
      </c>
      <c r="AX59" s="29">
        <v>944712.02952211187</v>
      </c>
      <c r="AY59" s="29">
        <v>936566.79234620184</v>
      </c>
      <c r="AZ59" s="29">
        <v>43068.941118972092</v>
      </c>
      <c r="BA59" s="29">
        <v>284.20469193905944</v>
      </c>
      <c r="BB59" s="29">
        <v>129987.04700147681</v>
      </c>
      <c r="BC59" s="29">
        <v>390485.35560783785</v>
      </c>
      <c r="BD59" s="29">
        <v>925372.07895489701</v>
      </c>
      <c r="BE59" s="29">
        <v>346060.22925766598</v>
      </c>
      <c r="BF59" s="29">
        <v>1207.0663284317989</v>
      </c>
      <c r="BG59" s="29">
        <v>593257.83776504383</v>
      </c>
      <c r="BH59" s="29">
        <v>519952.1871366878</v>
      </c>
      <c r="BI59" s="29">
        <v>22575.021593230595</v>
      </c>
      <c r="BJ59" s="29">
        <v>164691.43819828395</v>
      </c>
      <c r="BK59" s="29">
        <v>29211.49462899056</v>
      </c>
      <c r="BL59" s="29">
        <v>2049162.3011954792</v>
      </c>
      <c r="BM59" s="29">
        <v>586700.7957039054</v>
      </c>
      <c r="BN59" s="29">
        <v>90592.465959961759</v>
      </c>
      <c r="BO59" s="29">
        <v>58624.988454243961</v>
      </c>
      <c r="BP59" s="29">
        <v>154896.6622841885</v>
      </c>
      <c r="BQ59" s="29">
        <v>32380.555297868246</v>
      </c>
      <c r="BR59" s="29">
        <v>70650.139507989254</v>
      </c>
      <c r="BS59" s="29">
        <v>0</v>
      </c>
      <c r="BT59" s="59">
        <f t="shared" si="0"/>
        <v>16144067.221415967</v>
      </c>
      <c r="BU59" s="29">
        <v>151499.92299637746</v>
      </c>
      <c r="BV59" s="29">
        <v>0</v>
      </c>
      <c r="BW59" s="29">
        <v>0</v>
      </c>
      <c r="BX59" s="29">
        <v>9948660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37816.998636663739</v>
      </c>
      <c r="CG59" s="29">
        <v>0</v>
      </c>
      <c r="CH59" s="29">
        <v>0</v>
      </c>
      <c r="CI59" s="29">
        <v>500202.99589482142</v>
      </c>
      <c r="CJ59" s="38">
        <f t="shared" si="2"/>
        <v>26782247.138943832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231.75346126983632</v>
      </c>
      <c r="D60" s="29">
        <v>46.06681395529904</v>
      </c>
      <c r="E60" s="29">
        <v>8.070318668509227</v>
      </c>
      <c r="F60" s="29">
        <v>169.65622650587483</v>
      </c>
      <c r="G60" s="29">
        <v>2466.3928008581656</v>
      </c>
      <c r="H60" s="29">
        <v>282.64911417264136</v>
      </c>
      <c r="I60" s="29">
        <v>415.52808926191261</v>
      </c>
      <c r="J60" s="29">
        <v>28.08903347757699</v>
      </c>
      <c r="K60" s="29">
        <v>199.56617514747816</v>
      </c>
      <c r="L60" s="29">
        <v>1091.3796655561478</v>
      </c>
      <c r="M60" s="29">
        <v>1756.1528940237915</v>
      </c>
      <c r="N60" s="29">
        <v>25894.088737795289</v>
      </c>
      <c r="O60" s="29">
        <v>294.61056232732932</v>
      </c>
      <c r="P60" s="29">
        <v>498.59523093962861</v>
      </c>
      <c r="Q60" s="29">
        <v>2.332447081652032</v>
      </c>
      <c r="R60" s="29">
        <v>498.1692788284779</v>
      </c>
      <c r="S60" s="29">
        <v>2049.5454915361202</v>
      </c>
      <c r="T60" s="29">
        <v>600.77877120463359</v>
      </c>
      <c r="U60" s="29">
        <v>3964.2056715638164</v>
      </c>
      <c r="V60" s="29">
        <v>230.68397140835788</v>
      </c>
      <c r="W60" s="29">
        <v>108.94934562248525</v>
      </c>
      <c r="X60" s="29">
        <v>817.54293651048579</v>
      </c>
      <c r="Y60" s="29">
        <v>2033.2529257801268</v>
      </c>
      <c r="Z60" s="29">
        <v>594.75743050324922</v>
      </c>
      <c r="AA60" s="29">
        <v>346.80969227531358</v>
      </c>
      <c r="AB60" s="29">
        <v>1999.8963928694216</v>
      </c>
      <c r="AC60" s="29">
        <v>6622.6539649003862</v>
      </c>
      <c r="AD60" s="29">
        <v>5349.4439579654872</v>
      </c>
      <c r="AE60" s="29">
        <v>84895.581702066353</v>
      </c>
      <c r="AF60" s="29">
        <v>8465.0183106674431</v>
      </c>
      <c r="AG60" s="29">
        <v>3336.19590026989</v>
      </c>
      <c r="AH60" s="29">
        <v>1406.409014974093</v>
      </c>
      <c r="AI60" s="29">
        <v>50.28973446134885</v>
      </c>
      <c r="AJ60" s="29">
        <v>4004.7861240650623</v>
      </c>
      <c r="AK60" s="29">
        <v>1800.4461687345165</v>
      </c>
      <c r="AL60" s="29">
        <v>1336.6946386743134</v>
      </c>
      <c r="AM60" s="29">
        <v>1723.3484849562947</v>
      </c>
      <c r="AN60" s="29">
        <v>120125.65793598467</v>
      </c>
      <c r="AO60" s="29">
        <v>2202.5822305845545</v>
      </c>
      <c r="AP60" s="29">
        <v>12938.277419946045</v>
      </c>
      <c r="AQ60" s="29">
        <v>1427.6929827054448</v>
      </c>
      <c r="AR60" s="29">
        <v>70.261040282588198</v>
      </c>
      <c r="AS60" s="29">
        <v>273.56431007459759</v>
      </c>
      <c r="AT60" s="29">
        <v>1267.6092502037675</v>
      </c>
      <c r="AU60" s="29">
        <v>80.344048323591664</v>
      </c>
      <c r="AV60" s="29">
        <v>17.195279744274512</v>
      </c>
      <c r="AW60" s="29">
        <v>0.39202720622521237</v>
      </c>
      <c r="AX60" s="29">
        <v>14152.104863070803</v>
      </c>
      <c r="AY60" s="29">
        <v>8142.46197850317</v>
      </c>
      <c r="AZ60" s="29">
        <v>2116.9512034976469</v>
      </c>
      <c r="BA60" s="29">
        <v>1.0085114463675973</v>
      </c>
      <c r="BB60" s="29">
        <v>17719.428644551517</v>
      </c>
      <c r="BC60" s="29">
        <v>11872.350366769013</v>
      </c>
      <c r="BD60" s="29">
        <v>6794.4770172933213</v>
      </c>
      <c r="BE60" s="29">
        <v>3079.0377742860387</v>
      </c>
      <c r="BF60" s="29">
        <v>16.738717545023476</v>
      </c>
      <c r="BG60" s="29">
        <v>5470.0088036326188</v>
      </c>
      <c r="BH60" s="29">
        <v>15532.671228937266</v>
      </c>
      <c r="BI60" s="29">
        <v>241.98308063102525</v>
      </c>
      <c r="BJ60" s="29">
        <v>55527.333620350939</v>
      </c>
      <c r="BK60" s="29">
        <v>445.45248759123564</v>
      </c>
      <c r="BL60" s="29">
        <v>8763.3683736515941</v>
      </c>
      <c r="BM60" s="29">
        <v>81802.546613557643</v>
      </c>
      <c r="BN60" s="29">
        <v>44480.983735870206</v>
      </c>
      <c r="BO60" s="29">
        <v>50419.921411029267</v>
      </c>
      <c r="BP60" s="29">
        <v>15471.451292440886</v>
      </c>
      <c r="BQ60" s="29">
        <v>621.94242236304069</v>
      </c>
      <c r="BR60" s="29">
        <v>685.80984704683146</v>
      </c>
      <c r="BS60" s="29">
        <v>0</v>
      </c>
      <c r="BT60" s="59">
        <f t="shared" si="0"/>
        <v>647382.00000000012</v>
      </c>
      <c r="BU60" s="29">
        <v>4216924.9639324807</v>
      </c>
      <c r="BV60" s="29">
        <v>0</v>
      </c>
      <c r="BW60" s="29">
        <v>0</v>
      </c>
      <c r="BX60" s="29">
        <v>0</v>
      </c>
      <c r="BY60" s="29">
        <v>317448</v>
      </c>
      <c r="BZ60" s="29">
        <v>0</v>
      </c>
      <c r="CA60" s="29">
        <v>0</v>
      </c>
      <c r="CB60" s="29">
        <v>0</v>
      </c>
      <c r="CC60" s="29">
        <v>0</v>
      </c>
      <c r="CD60" s="29">
        <v>609</v>
      </c>
      <c r="CE60" s="29">
        <v>0</v>
      </c>
      <c r="CF60" s="29">
        <v>147306.00857008691</v>
      </c>
      <c r="CG60" s="29">
        <v>0</v>
      </c>
      <c r="CH60" s="29">
        <v>0</v>
      </c>
      <c r="CI60" s="29">
        <v>291129</v>
      </c>
      <c r="CJ60" s="38">
        <f t="shared" si="2"/>
        <v>5620798.9725025678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179950.36995258398</v>
      </c>
      <c r="D61" s="29">
        <v>28746.525755880855</v>
      </c>
      <c r="E61" s="29">
        <v>3927.5607436785594</v>
      </c>
      <c r="F61" s="29">
        <v>18547.607351442508</v>
      </c>
      <c r="G61" s="29">
        <v>1347999.4102608517</v>
      </c>
      <c r="H61" s="29">
        <v>35190.208500847679</v>
      </c>
      <c r="I61" s="29">
        <v>62564.221095210916</v>
      </c>
      <c r="J61" s="29">
        <v>6673.7925469775591</v>
      </c>
      <c r="K61" s="29">
        <v>36490.626504129759</v>
      </c>
      <c r="L61" s="29">
        <v>195006.50273105403</v>
      </c>
      <c r="M61" s="29">
        <v>239584.14090179096</v>
      </c>
      <c r="N61" s="29">
        <v>388094.57971560326</v>
      </c>
      <c r="O61" s="29">
        <v>39833.238514317658</v>
      </c>
      <c r="P61" s="29">
        <v>69993.672845100955</v>
      </c>
      <c r="Q61" s="29">
        <v>4219.9324327633021</v>
      </c>
      <c r="R61" s="29">
        <v>64431.203444924402</v>
      </c>
      <c r="S61" s="29">
        <v>136887.02912665022</v>
      </c>
      <c r="T61" s="29">
        <v>74666.890634293159</v>
      </c>
      <c r="U61" s="29">
        <v>281280.43824830325</v>
      </c>
      <c r="V61" s="29">
        <v>21767.499807323187</v>
      </c>
      <c r="W61" s="29">
        <v>17484.584272231517</v>
      </c>
      <c r="X61" s="29">
        <v>82695.458646036714</v>
      </c>
      <c r="Y61" s="29">
        <v>201097.70022498164</v>
      </c>
      <c r="Z61" s="29">
        <v>267924.07653955661</v>
      </c>
      <c r="AA61" s="29">
        <v>110585.18603051768</v>
      </c>
      <c r="AB61" s="29">
        <v>1898303.7992852796</v>
      </c>
      <c r="AC61" s="29">
        <v>2570483.6103347582</v>
      </c>
      <c r="AD61" s="29">
        <v>177575.13237834003</v>
      </c>
      <c r="AE61" s="29">
        <v>6194267.2828972694</v>
      </c>
      <c r="AF61" s="29">
        <v>1890257.9246512449</v>
      </c>
      <c r="AG61" s="29">
        <v>397039.5363858997</v>
      </c>
      <c r="AH61" s="29">
        <v>276878.88352766429</v>
      </c>
      <c r="AI61" s="29">
        <v>267373.49323992821</v>
      </c>
      <c r="AJ61" s="29">
        <v>733821.5271580891</v>
      </c>
      <c r="AK61" s="29">
        <v>301952.53518661158</v>
      </c>
      <c r="AL61" s="29">
        <v>756629.2014341671</v>
      </c>
      <c r="AM61" s="29">
        <v>315451.39299975353</v>
      </c>
      <c r="AN61" s="29">
        <v>741378.27559688501</v>
      </c>
      <c r="AO61" s="29">
        <v>558723.80643928959</v>
      </c>
      <c r="AP61" s="29">
        <v>2468855.2779107662</v>
      </c>
      <c r="AQ61" s="29">
        <v>1406716.6255541942</v>
      </c>
      <c r="AR61" s="29">
        <v>23492.059720186644</v>
      </c>
      <c r="AS61" s="29">
        <v>318766.61403104605</v>
      </c>
      <c r="AT61" s="29">
        <v>709471.07034818595</v>
      </c>
      <c r="AU61" s="29">
        <v>856851.15664285689</v>
      </c>
      <c r="AV61" s="29">
        <v>11809.372093312248</v>
      </c>
      <c r="AW61" s="29">
        <v>5732.280852305772</v>
      </c>
      <c r="AX61" s="29">
        <v>1812231.5064605954</v>
      </c>
      <c r="AY61" s="29">
        <v>1570390.235621816</v>
      </c>
      <c r="AZ61" s="29">
        <v>1532350.4754925058</v>
      </c>
      <c r="BA61" s="29">
        <v>169.56055901040023</v>
      </c>
      <c r="BB61" s="29">
        <v>284925.40407596144</v>
      </c>
      <c r="BC61" s="29">
        <v>849174.07626899646</v>
      </c>
      <c r="BD61" s="29">
        <v>1662399.7722060618</v>
      </c>
      <c r="BE61" s="29">
        <v>651533.12763296999</v>
      </c>
      <c r="BF61" s="29">
        <v>8345.7410619110069</v>
      </c>
      <c r="BG61" s="29">
        <v>1790333.0825044608</v>
      </c>
      <c r="BH61" s="29">
        <v>3064111.5619343407</v>
      </c>
      <c r="BI61" s="29">
        <v>69835.765209030229</v>
      </c>
      <c r="BJ61" s="29">
        <v>2599979.0954893609</v>
      </c>
      <c r="BK61" s="29">
        <v>100374.98591188248</v>
      </c>
      <c r="BL61" s="29">
        <v>1425069.4882349335</v>
      </c>
      <c r="BM61" s="29">
        <v>2201352.6610045843</v>
      </c>
      <c r="BN61" s="29">
        <v>634772.56880921742</v>
      </c>
      <c r="BO61" s="29">
        <v>450244.9673857204</v>
      </c>
      <c r="BP61" s="29">
        <v>526165.00354000018</v>
      </c>
      <c r="BQ61" s="29">
        <v>67016.389290439954</v>
      </c>
      <c r="BR61" s="29">
        <v>173932.51383982203</v>
      </c>
      <c r="BS61" s="29">
        <v>0</v>
      </c>
      <c r="BT61" s="59">
        <f t="shared" si="0"/>
        <v>48272181.298028693</v>
      </c>
      <c r="BU61" s="29">
        <v>2417106.7871790351</v>
      </c>
      <c r="BV61" s="29">
        <v>0</v>
      </c>
      <c r="BW61" s="29">
        <v>0</v>
      </c>
      <c r="BX61" s="29">
        <v>1296291</v>
      </c>
      <c r="BY61" s="29">
        <v>236332</v>
      </c>
      <c r="BZ61" s="29">
        <v>0</v>
      </c>
      <c r="CA61" s="29">
        <v>0</v>
      </c>
      <c r="CB61" s="29">
        <v>0</v>
      </c>
      <c r="CC61" s="29">
        <v>0</v>
      </c>
      <c r="CD61" s="29">
        <v>59891</v>
      </c>
      <c r="CE61" s="29">
        <v>0</v>
      </c>
      <c r="CF61" s="29">
        <v>260942.99064619519</v>
      </c>
      <c r="CG61" s="29">
        <v>0</v>
      </c>
      <c r="CH61" s="29">
        <v>0</v>
      </c>
      <c r="CI61" s="29">
        <v>880564.98171543097</v>
      </c>
      <c r="CJ61" s="38">
        <f t="shared" si="2"/>
        <v>53423310.057569362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60742</v>
      </c>
      <c r="D62" s="29">
        <v>34644.458839714716</v>
      </c>
      <c r="E62" s="29">
        <v>6566</v>
      </c>
      <c r="F62" s="29">
        <v>7802</v>
      </c>
      <c r="G62" s="29">
        <v>47585</v>
      </c>
      <c r="H62" s="29">
        <v>1415.0000000000002</v>
      </c>
      <c r="I62" s="29">
        <v>2239</v>
      </c>
      <c r="J62" s="29">
        <v>354.99999999999994</v>
      </c>
      <c r="K62" s="29">
        <v>3123</v>
      </c>
      <c r="L62" s="29">
        <v>11836</v>
      </c>
      <c r="M62" s="29">
        <v>13341</v>
      </c>
      <c r="N62" s="29">
        <v>44199</v>
      </c>
      <c r="O62" s="29">
        <v>1861.9999999999995</v>
      </c>
      <c r="P62" s="29">
        <v>6025</v>
      </c>
      <c r="Q62" s="29">
        <v>27.999999999999996</v>
      </c>
      <c r="R62" s="29">
        <v>4336</v>
      </c>
      <c r="S62" s="29">
        <v>18687</v>
      </c>
      <c r="T62" s="29">
        <v>4740</v>
      </c>
      <c r="U62" s="29">
        <v>22803</v>
      </c>
      <c r="V62" s="29">
        <v>1836</v>
      </c>
      <c r="W62" s="29">
        <v>2841</v>
      </c>
      <c r="X62" s="29">
        <v>3781</v>
      </c>
      <c r="Y62" s="29">
        <v>19208</v>
      </c>
      <c r="Z62" s="29">
        <v>173783</v>
      </c>
      <c r="AA62" s="29">
        <v>35580</v>
      </c>
      <c r="AB62" s="29">
        <v>177837</v>
      </c>
      <c r="AC62" s="29">
        <v>149520.83972924089</v>
      </c>
      <c r="AD62" s="29">
        <v>43036</v>
      </c>
      <c r="AE62" s="29">
        <v>675917</v>
      </c>
      <c r="AF62" s="29">
        <v>208211</v>
      </c>
      <c r="AG62" s="29">
        <v>285949</v>
      </c>
      <c r="AH62" s="29">
        <v>33508.101472713999</v>
      </c>
      <c r="AI62" s="29">
        <v>66465</v>
      </c>
      <c r="AJ62" s="29">
        <v>299321.48147300025</v>
      </c>
      <c r="AK62" s="29">
        <v>81910</v>
      </c>
      <c r="AL62" s="29">
        <v>107917</v>
      </c>
      <c r="AM62" s="29">
        <v>97515</v>
      </c>
      <c r="AN62" s="29">
        <v>45968.348399192801</v>
      </c>
      <c r="AO62" s="29">
        <v>139007</v>
      </c>
      <c r="AP62" s="29">
        <v>514010.00000000006</v>
      </c>
      <c r="AQ62" s="29">
        <v>303881</v>
      </c>
      <c r="AR62" s="29">
        <v>58880</v>
      </c>
      <c r="AS62" s="29">
        <v>13236</v>
      </c>
      <c r="AT62" s="29">
        <v>110190</v>
      </c>
      <c r="AU62" s="29">
        <v>137494.10865191347</v>
      </c>
      <c r="AV62" s="29">
        <v>282</v>
      </c>
      <c r="AW62" s="29">
        <v>107</v>
      </c>
      <c r="AX62" s="29">
        <v>301401</v>
      </c>
      <c r="AY62" s="29">
        <v>341748.57870891388</v>
      </c>
      <c r="AZ62" s="29">
        <v>105429.81093808486</v>
      </c>
      <c r="BA62" s="29">
        <v>21732.175472941755</v>
      </c>
      <c r="BB62" s="29">
        <v>46370.000000000007</v>
      </c>
      <c r="BC62" s="29">
        <v>123503</v>
      </c>
      <c r="BD62" s="29">
        <v>1043221</v>
      </c>
      <c r="BE62" s="29">
        <v>109355.24356870266</v>
      </c>
      <c r="BF62" s="29">
        <v>1878.869697283455</v>
      </c>
      <c r="BG62" s="29">
        <v>301177.21253245138</v>
      </c>
      <c r="BH62" s="29">
        <v>4192820.3753916728</v>
      </c>
      <c r="BI62" s="29">
        <v>368</v>
      </c>
      <c r="BJ62" s="29">
        <v>738654.00134619232</v>
      </c>
      <c r="BK62" s="29">
        <v>27088</v>
      </c>
      <c r="BL62" s="29">
        <v>674125.59929035651</v>
      </c>
      <c r="BM62" s="29">
        <v>1246344.5631111541</v>
      </c>
      <c r="BN62" s="29">
        <v>184122.25164419998</v>
      </c>
      <c r="BO62" s="29">
        <v>79686.483908735012</v>
      </c>
      <c r="BP62" s="29">
        <v>91097.850605247149</v>
      </c>
      <c r="BQ62" s="29">
        <v>9523</v>
      </c>
      <c r="BR62" s="29">
        <v>55836</v>
      </c>
      <c r="BS62" s="29">
        <v>0</v>
      </c>
      <c r="BT62" s="59">
        <f t="shared" si="0"/>
        <v>13775003.354781711</v>
      </c>
      <c r="BU62" s="29">
        <v>1255632.8647066851</v>
      </c>
      <c r="BV62" s="29">
        <v>0</v>
      </c>
      <c r="BW62" s="29">
        <v>0</v>
      </c>
      <c r="BX62" s="29">
        <v>15646773</v>
      </c>
      <c r="BY62" s="29">
        <v>127648028.99999999</v>
      </c>
      <c r="BZ62" s="29">
        <v>212177</v>
      </c>
      <c r="CA62" s="29">
        <v>173898</v>
      </c>
      <c r="CB62" s="29">
        <v>0</v>
      </c>
      <c r="CC62" s="29">
        <v>0</v>
      </c>
      <c r="CD62" s="29">
        <v>0</v>
      </c>
      <c r="CE62" s="29">
        <v>0</v>
      </c>
      <c r="CF62" s="29">
        <v>1894485.2997267158</v>
      </c>
      <c r="CG62" s="29">
        <v>0</v>
      </c>
      <c r="CH62" s="29">
        <v>0</v>
      </c>
      <c r="CI62" s="29">
        <v>863996.3288127844</v>
      </c>
      <c r="CJ62" s="38">
        <f t="shared" si="2"/>
        <v>161469994.84802788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5783.197823097089</v>
      </c>
      <c r="D63" s="29">
        <v>7.8124928269838305</v>
      </c>
      <c r="E63" s="29">
        <v>74.218681874257257</v>
      </c>
      <c r="F63" s="29">
        <v>14243.150985541444</v>
      </c>
      <c r="G63" s="29">
        <v>62108.341482771866</v>
      </c>
      <c r="H63" s="29">
        <v>2201.1698557650161</v>
      </c>
      <c r="I63" s="29">
        <v>6956.0483036404494</v>
      </c>
      <c r="J63" s="29">
        <v>2093.748083488525</v>
      </c>
      <c r="K63" s="29">
        <v>1602.5376376512484</v>
      </c>
      <c r="L63" s="29">
        <v>6073.2366114473843</v>
      </c>
      <c r="M63" s="29">
        <v>40446.252229744539</v>
      </c>
      <c r="N63" s="29">
        <v>9759.7571657116805</v>
      </c>
      <c r="O63" s="29">
        <v>1355.4675242978906</v>
      </c>
      <c r="P63" s="29">
        <v>8119.1331857903997</v>
      </c>
      <c r="Q63" s="29">
        <v>3982.4182205686243</v>
      </c>
      <c r="R63" s="29">
        <v>11600.575345695375</v>
      </c>
      <c r="S63" s="29">
        <v>29003.879644378052</v>
      </c>
      <c r="T63" s="29">
        <v>9736.3191954293779</v>
      </c>
      <c r="U63" s="29">
        <v>42516.562708303187</v>
      </c>
      <c r="V63" s="29">
        <v>2143.5527207073833</v>
      </c>
      <c r="W63" s="29">
        <v>1143.5536385183027</v>
      </c>
      <c r="X63" s="29">
        <v>6162.1041137096699</v>
      </c>
      <c r="Y63" s="29">
        <v>3346.6766202830768</v>
      </c>
      <c r="Z63" s="29">
        <v>947.26476071289846</v>
      </c>
      <c r="AA63" s="29">
        <v>795.89770674897761</v>
      </c>
      <c r="AB63" s="29">
        <v>20379.864101575513</v>
      </c>
      <c r="AC63" s="29">
        <v>20526.348344397666</v>
      </c>
      <c r="AD63" s="29">
        <v>28358.372412461926</v>
      </c>
      <c r="AE63" s="29">
        <v>204007.62546569674</v>
      </c>
      <c r="AF63" s="29">
        <v>34846.647765831942</v>
      </c>
      <c r="AG63" s="29">
        <v>171699.0611050374</v>
      </c>
      <c r="AH63" s="29">
        <v>18638.654761976672</v>
      </c>
      <c r="AI63" s="29">
        <v>23.437478480951491</v>
      </c>
      <c r="AJ63" s="29">
        <v>64789.003014177164</v>
      </c>
      <c r="AK63" s="29">
        <v>15758.774595325052</v>
      </c>
      <c r="AL63" s="29">
        <v>12858.386678209616</v>
      </c>
      <c r="AM63" s="29">
        <v>4228.5117941831832</v>
      </c>
      <c r="AN63" s="29">
        <v>2751.9508670022124</v>
      </c>
      <c r="AO63" s="29">
        <v>18433.577187609026</v>
      </c>
      <c r="AP63" s="29">
        <v>69751.889129058181</v>
      </c>
      <c r="AQ63" s="29">
        <v>22274.393678847169</v>
      </c>
      <c r="AR63" s="29">
        <v>5297.8466992202766</v>
      </c>
      <c r="AS63" s="29">
        <v>371.09340932569501</v>
      </c>
      <c r="AT63" s="29">
        <v>8742.1794753998383</v>
      </c>
      <c r="AU63" s="29">
        <v>15666.001275175004</v>
      </c>
      <c r="AV63" s="29">
        <v>4404.2928314813398</v>
      </c>
      <c r="AW63" s="29">
        <v>3749.0199953488655</v>
      </c>
      <c r="AX63" s="29">
        <v>37818.324733607398</v>
      </c>
      <c r="AY63" s="29">
        <v>25895.484054251745</v>
      </c>
      <c r="AZ63" s="29">
        <v>9474.6006891746219</v>
      </c>
      <c r="BA63" s="29">
        <v>0</v>
      </c>
      <c r="BB63" s="29">
        <v>2181.6386240679863</v>
      </c>
      <c r="BC63" s="29">
        <v>16957.015683509308</v>
      </c>
      <c r="BD63" s="29">
        <v>37596.64528426672</v>
      </c>
      <c r="BE63" s="29">
        <v>12883.777237754904</v>
      </c>
      <c r="BF63" s="29">
        <v>114.25770759463852</v>
      </c>
      <c r="BG63" s="29">
        <v>23999.001430867207</v>
      </c>
      <c r="BH63" s="29">
        <v>197022.28004604494</v>
      </c>
      <c r="BI63" s="29">
        <v>0</v>
      </c>
      <c r="BJ63" s="29">
        <v>143285.0246963065</v>
      </c>
      <c r="BK63" s="29">
        <v>8628.8983274446182</v>
      </c>
      <c r="BL63" s="29">
        <v>2260267.4559924277</v>
      </c>
      <c r="BM63" s="29">
        <v>431297.45556899451</v>
      </c>
      <c r="BN63" s="29">
        <v>4549.8005196652794</v>
      </c>
      <c r="BO63" s="29">
        <v>2876.9504866264224</v>
      </c>
      <c r="BP63" s="29">
        <v>3591.7935779949803</v>
      </c>
      <c r="BQ63" s="29">
        <v>2158.2011436751836</v>
      </c>
      <c r="BR63" s="29">
        <v>11185.536605202351</v>
      </c>
      <c r="BS63" s="29">
        <v>0</v>
      </c>
      <c r="BT63" s="59">
        <f t="shared" si="0"/>
        <v>4251543.9512140034</v>
      </c>
      <c r="BU63" s="29">
        <v>280412.06493957993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3674.9998588403018</v>
      </c>
      <c r="CG63" s="29">
        <v>0</v>
      </c>
      <c r="CH63" s="29">
        <v>0</v>
      </c>
      <c r="CI63" s="29">
        <v>48693.996806546384</v>
      </c>
      <c r="CJ63" s="38">
        <f t="shared" si="2"/>
        <v>4584325.0128189698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6176.5660404473128</v>
      </c>
      <c r="D64" s="29">
        <v>26594.306704938135</v>
      </c>
      <c r="E64" s="29">
        <v>508.49960064999919</v>
      </c>
      <c r="F64" s="29">
        <v>4940.8960357803116</v>
      </c>
      <c r="G64" s="29">
        <v>7927.9568062019171</v>
      </c>
      <c r="H64" s="29">
        <v>403.79843311009853</v>
      </c>
      <c r="I64" s="29">
        <v>696.16868343318356</v>
      </c>
      <c r="J64" s="29">
        <v>105.05952854777716</v>
      </c>
      <c r="K64" s="29">
        <v>650.08274563274301</v>
      </c>
      <c r="L64" s="29">
        <v>937.33789509666326</v>
      </c>
      <c r="M64" s="29">
        <v>5381.9386290007442</v>
      </c>
      <c r="N64" s="29">
        <v>60848.066325374151</v>
      </c>
      <c r="O64" s="29">
        <v>573.63496226482846</v>
      </c>
      <c r="P64" s="29">
        <v>2177.9871055130861</v>
      </c>
      <c r="Q64" s="29">
        <v>13.409670665705491</v>
      </c>
      <c r="R64" s="29">
        <v>1582.2198032768868</v>
      </c>
      <c r="S64" s="29">
        <v>6414.1401985229541</v>
      </c>
      <c r="T64" s="29">
        <v>1725.4719324135033</v>
      </c>
      <c r="U64" s="29">
        <v>6396.4558571518537</v>
      </c>
      <c r="V64" s="29">
        <v>540.46566599730625</v>
      </c>
      <c r="W64" s="29">
        <v>628.46721210842202</v>
      </c>
      <c r="X64" s="29">
        <v>1356.5639327907463</v>
      </c>
      <c r="Y64" s="29">
        <v>4525.2953479005018</v>
      </c>
      <c r="Z64" s="29">
        <v>7085.6083373273814</v>
      </c>
      <c r="AA64" s="29">
        <v>4661.5958996282643</v>
      </c>
      <c r="AB64" s="29">
        <v>18805.932729051256</v>
      </c>
      <c r="AC64" s="29">
        <v>80513.898672333467</v>
      </c>
      <c r="AD64" s="29">
        <v>7714.8088210223077</v>
      </c>
      <c r="AE64" s="29">
        <v>265998.28084412706</v>
      </c>
      <c r="AF64" s="29">
        <v>66454.642663412582</v>
      </c>
      <c r="AG64" s="29">
        <v>100714.55555608567</v>
      </c>
      <c r="AH64" s="29">
        <v>4506.0826758983321</v>
      </c>
      <c r="AI64" s="29">
        <v>299.46884282358036</v>
      </c>
      <c r="AJ64" s="29">
        <v>63828.48519826858</v>
      </c>
      <c r="AK64" s="29">
        <v>44404.301888734866</v>
      </c>
      <c r="AL64" s="29">
        <v>36220.921807644132</v>
      </c>
      <c r="AM64" s="29">
        <v>30427.195411812132</v>
      </c>
      <c r="AN64" s="29">
        <v>14839.375101213182</v>
      </c>
      <c r="AO64" s="29">
        <v>40917.776554348391</v>
      </c>
      <c r="AP64" s="29">
        <v>147838.01245258813</v>
      </c>
      <c r="AQ64" s="29">
        <v>136397.3770383888</v>
      </c>
      <c r="AR64" s="29">
        <v>25637.524038139025</v>
      </c>
      <c r="AS64" s="29">
        <v>3050.8948486914073</v>
      </c>
      <c r="AT64" s="29">
        <v>23304.109970242986</v>
      </c>
      <c r="AU64" s="29">
        <v>13569.821219499452</v>
      </c>
      <c r="AV64" s="29">
        <v>77.672615999360673</v>
      </c>
      <c r="AW64" s="29">
        <v>7.6623074265774083</v>
      </c>
      <c r="AX64" s="29">
        <v>192160.32898358055</v>
      </c>
      <c r="AY64" s="29">
        <v>206837.67759859771</v>
      </c>
      <c r="AZ64" s="29">
        <v>88486.244812315665</v>
      </c>
      <c r="BA64" s="29">
        <v>1346.1291398813371</v>
      </c>
      <c r="BB64" s="29">
        <v>11753.132452625952</v>
      </c>
      <c r="BC64" s="29">
        <v>76773.164534750351</v>
      </c>
      <c r="BD64" s="29">
        <v>292664.44477134885</v>
      </c>
      <c r="BE64" s="29">
        <v>89691.78982813422</v>
      </c>
      <c r="BF64" s="29">
        <v>2651.2704343449304</v>
      </c>
      <c r="BG64" s="29">
        <v>170769.75907409936</v>
      </c>
      <c r="BH64" s="29">
        <v>1243482.8963588655</v>
      </c>
      <c r="BI64" s="29">
        <v>3308.0908299459156</v>
      </c>
      <c r="BJ64" s="29">
        <v>2308220.0283793276</v>
      </c>
      <c r="BK64" s="29">
        <v>6445.8481107366151</v>
      </c>
      <c r="BL64" s="29">
        <v>909872.94134295208</v>
      </c>
      <c r="BM64" s="29">
        <v>321690.75517113984</v>
      </c>
      <c r="BN64" s="29">
        <v>48534.56905995823</v>
      </c>
      <c r="BO64" s="29">
        <v>35175.049291043499</v>
      </c>
      <c r="BP64" s="29">
        <v>57339.682861211244</v>
      </c>
      <c r="BQ64" s="29">
        <v>2750.7241448380078</v>
      </c>
      <c r="BR64" s="29">
        <v>7499.2611414619487</v>
      </c>
      <c r="BS64" s="29">
        <v>0</v>
      </c>
      <c r="BT64" s="59">
        <f t="shared" si="0"/>
        <v>7355834.5829326855</v>
      </c>
      <c r="BU64" s="29">
        <v>5659682</v>
      </c>
      <c r="BV64" s="29">
        <v>13934076</v>
      </c>
      <c r="BW64" s="29">
        <v>0</v>
      </c>
      <c r="BX64" s="29">
        <v>98545267</v>
      </c>
      <c r="BY64" s="29">
        <v>11841001.000000002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16501278.408519564</v>
      </c>
      <c r="CG64" s="29">
        <v>0</v>
      </c>
      <c r="CH64" s="29">
        <v>0</v>
      </c>
      <c r="CI64" s="29">
        <v>323749.09324634483</v>
      </c>
      <c r="CJ64" s="38">
        <f t="shared" si="2"/>
        <v>154160888.08469859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879.44746650105378</v>
      </c>
      <c r="D65" s="29">
        <v>52.559570809406402</v>
      </c>
      <c r="E65" s="29">
        <v>26.649923227304651</v>
      </c>
      <c r="F65" s="29">
        <v>0</v>
      </c>
      <c r="G65" s="29">
        <v>10523.018296559325</v>
      </c>
      <c r="H65" s="29">
        <v>837.99203036969084</v>
      </c>
      <c r="I65" s="29">
        <v>1080.0621663510415</v>
      </c>
      <c r="J65" s="29">
        <v>333.86431598651109</v>
      </c>
      <c r="K65" s="29">
        <v>1746.3102470336576</v>
      </c>
      <c r="L65" s="29">
        <v>2164.5659865733005</v>
      </c>
      <c r="M65" s="29">
        <v>6424.1120490708281</v>
      </c>
      <c r="N65" s="29">
        <v>55653.923006354555</v>
      </c>
      <c r="O65" s="29">
        <v>1787.7656831650206</v>
      </c>
      <c r="P65" s="29">
        <v>2494.7289243337973</v>
      </c>
      <c r="Q65" s="29">
        <v>13.324961613652327</v>
      </c>
      <c r="R65" s="29">
        <v>4421.6664287969643</v>
      </c>
      <c r="S65" s="29">
        <v>21335.484370392987</v>
      </c>
      <c r="T65" s="29">
        <v>4033.7619907106409</v>
      </c>
      <c r="U65" s="29">
        <v>23138.055566462066</v>
      </c>
      <c r="V65" s="29">
        <v>873.52526133943036</v>
      </c>
      <c r="W65" s="29">
        <v>407.15160486159891</v>
      </c>
      <c r="X65" s="29">
        <v>3497.0621479385331</v>
      </c>
      <c r="Y65" s="29">
        <v>12108.688728583951</v>
      </c>
      <c r="Z65" s="29">
        <v>0</v>
      </c>
      <c r="AA65" s="29">
        <v>453.04869486417914</v>
      </c>
      <c r="AB65" s="29">
        <v>0</v>
      </c>
      <c r="AC65" s="29">
        <v>4027.0995099038146</v>
      </c>
      <c r="AD65" s="29">
        <v>917.94180005160479</v>
      </c>
      <c r="AE65" s="29">
        <v>167158.68234068761</v>
      </c>
      <c r="AF65" s="29">
        <v>38153.806753757832</v>
      </c>
      <c r="AG65" s="29">
        <v>3319.3959930898354</v>
      </c>
      <c r="AH65" s="29">
        <v>0</v>
      </c>
      <c r="AI65" s="29">
        <v>34.052679679333728</v>
      </c>
      <c r="AJ65" s="29">
        <v>5441.025992241367</v>
      </c>
      <c r="AK65" s="29">
        <v>3726.5475979514345</v>
      </c>
      <c r="AL65" s="29">
        <v>3654.7408603667527</v>
      </c>
      <c r="AM65" s="29">
        <v>2925.5693498418891</v>
      </c>
      <c r="AN65" s="29">
        <v>13575.174781730911</v>
      </c>
      <c r="AO65" s="29">
        <v>2892.2569458077583</v>
      </c>
      <c r="AP65" s="29">
        <v>19205.711339144222</v>
      </c>
      <c r="AQ65" s="29">
        <v>83600.0688884095</v>
      </c>
      <c r="AR65" s="29">
        <v>64453.579600881516</v>
      </c>
      <c r="AS65" s="29">
        <v>1290.3004495886671</v>
      </c>
      <c r="AT65" s="29">
        <v>923.12372956802517</v>
      </c>
      <c r="AU65" s="29">
        <v>0</v>
      </c>
      <c r="AV65" s="29">
        <v>0</v>
      </c>
      <c r="AW65" s="29">
        <v>0</v>
      </c>
      <c r="AX65" s="29">
        <v>12820.093623623947</v>
      </c>
      <c r="AY65" s="29">
        <v>220482.95789158865</v>
      </c>
      <c r="AZ65" s="29">
        <v>12519.541711671565</v>
      </c>
      <c r="BA65" s="29">
        <v>0</v>
      </c>
      <c r="BB65" s="29">
        <v>19441.118994318746</v>
      </c>
      <c r="BC65" s="29">
        <v>12512.138955219536</v>
      </c>
      <c r="BD65" s="29">
        <v>4568.2410065471395</v>
      </c>
      <c r="BE65" s="29">
        <v>3481.5163593892726</v>
      </c>
      <c r="BF65" s="29">
        <v>146.57457775017562</v>
      </c>
      <c r="BG65" s="29">
        <v>6517.3867803663943</v>
      </c>
      <c r="BH65" s="29">
        <v>166456.16075339005</v>
      </c>
      <c r="BI65" s="29">
        <v>9148.3264234175258</v>
      </c>
      <c r="BJ65" s="29">
        <v>208174.39473879992</v>
      </c>
      <c r="BK65" s="29">
        <v>885.36967166267686</v>
      </c>
      <c r="BL65" s="29">
        <v>53445.680756714297</v>
      </c>
      <c r="BM65" s="29">
        <v>89208.397176466737</v>
      </c>
      <c r="BN65" s="29">
        <v>31007.925950614172</v>
      </c>
      <c r="BO65" s="29">
        <v>14328.035112902266</v>
      </c>
      <c r="BP65" s="29">
        <v>43818.395990850477</v>
      </c>
      <c r="BQ65" s="29">
        <v>1238.4811544244635</v>
      </c>
      <c r="BR65" s="29">
        <v>1772.2198946157594</v>
      </c>
      <c r="BS65" s="29">
        <v>0</v>
      </c>
      <c r="BT65" s="59">
        <f t="shared" si="0"/>
        <v>1481558.805558935</v>
      </c>
      <c r="BU65" s="29">
        <v>3104913.4756261026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38626.998516305954</v>
      </c>
      <c r="CG65" s="29">
        <v>0</v>
      </c>
      <c r="CH65" s="29">
        <v>0</v>
      </c>
      <c r="CI65" s="29">
        <v>286952</v>
      </c>
      <c r="CJ65" s="38">
        <f t="shared" si="2"/>
        <v>4912051.2797013437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300.11201710651</v>
      </c>
      <c r="D66" s="29">
        <v>38.251053057099419</v>
      </c>
      <c r="E66" s="29">
        <v>38.277511295465857</v>
      </c>
      <c r="F66" s="29">
        <v>12734.22573757144</v>
      </c>
      <c r="G66" s="29">
        <v>120521.10807667284</v>
      </c>
      <c r="H66" s="29">
        <v>6023.4363176160523</v>
      </c>
      <c r="I66" s="29">
        <v>6923.1146263990313</v>
      </c>
      <c r="J66" s="29">
        <v>4087.5174565730726</v>
      </c>
      <c r="K66" s="29">
        <v>3211.1195569223969</v>
      </c>
      <c r="L66" s="29">
        <v>30110.247474351676</v>
      </c>
      <c r="M66" s="29">
        <v>18573.8364144142</v>
      </c>
      <c r="N66" s="29">
        <v>1231323.7090162796</v>
      </c>
      <c r="O66" s="29">
        <v>10769.145277076685</v>
      </c>
      <c r="P66" s="29">
        <v>12366.989364477549</v>
      </c>
      <c r="Q66" s="29">
        <v>4065.5097528979809</v>
      </c>
      <c r="R66" s="29">
        <v>22869.576389487749</v>
      </c>
      <c r="S66" s="29">
        <v>16247.304492121748</v>
      </c>
      <c r="T66" s="29">
        <v>10201.556437750358</v>
      </c>
      <c r="U66" s="29">
        <v>66617.053381746722</v>
      </c>
      <c r="V66" s="29">
        <v>3258.6008054350878</v>
      </c>
      <c r="W66" s="29">
        <v>2695.4629067667497</v>
      </c>
      <c r="X66" s="29">
        <v>20793.129073147786</v>
      </c>
      <c r="Y66" s="29">
        <v>9990.8558591690053</v>
      </c>
      <c r="Z66" s="29">
        <v>40691.938663329085</v>
      </c>
      <c r="AA66" s="29">
        <v>1864.0566089474059</v>
      </c>
      <c r="AB66" s="29">
        <v>24491.102251865595</v>
      </c>
      <c r="AC66" s="29">
        <v>16619.288527113447</v>
      </c>
      <c r="AD66" s="29">
        <v>1226.3431241122951</v>
      </c>
      <c r="AE66" s="29">
        <v>12000.277603919774</v>
      </c>
      <c r="AF66" s="29">
        <v>7526.8207276723806</v>
      </c>
      <c r="AG66" s="29">
        <v>8083.723802103209</v>
      </c>
      <c r="AH66" s="29">
        <v>48249.406100810083</v>
      </c>
      <c r="AI66" s="29">
        <v>19052.736631687261</v>
      </c>
      <c r="AJ66" s="29">
        <v>43287.842733979691</v>
      </c>
      <c r="AK66" s="29">
        <v>8682.5948422298097</v>
      </c>
      <c r="AL66" s="29">
        <v>2549.3684307574304</v>
      </c>
      <c r="AM66" s="29">
        <v>24001.142452437547</v>
      </c>
      <c r="AN66" s="29">
        <v>26317.537907766469</v>
      </c>
      <c r="AO66" s="29">
        <v>46069.680509931452</v>
      </c>
      <c r="AP66" s="29">
        <v>93849.935048132465</v>
      </c>
      <c r="AQ66" s="29">
        <v>63730.391171330251</v>
      </c>
      <c r="AR66" s="29">
        <v>37766.930508497746</v>
      </c>
      <c r="AS66" s="29">
        <v>15144.558610633198</v>
      </c>
      <c r="AT66" s="29">
        <v>15082.234032312723</v>
      </c>
      <c r="AU66" s="29">
        <v>27688.211372647114</v>
      </c>
      <c r="AV66" s="29">
        <v>122.26351909595355</v>
      </c>
      <c r="AW66" s="29">
        <v>2.9595429391016648</v>
      </c>
      <c r="AX66" s="29">
        <v>42921.844139589928</v>
      </c>
      <c r="AY66" s="29">
        <v>77117.513212406498</v>
      </c>
      <c r="AZ66" s="29">
        <v>67002.594241337356</v>
      </c>
      <c r="BA66" s="29">
        <v>5098.5350582958072</v>
      </c>
      <c r="BB66" s="29">
        <v>19364.254298621523</v>
      </c>
      <c r="BC66" s="29">
        <v>26862.665281702539</v>
      </c>
      <c r="BD66" s="29">
        <v>36873.618413044343</v>
      </c>
      <c r="BE66" s="29">
        <v>14669.226902531123</v>
      </c>
      <c r="BF66" s="29">
        <v>7390.3234753103234</v>
      </c>
      <c r="BG66" s="29">
        <v>64696.450004889128</v>
      </c>
      <c r="BH66" s="29">
        <v>1256681.0510635991</v>
      </c>
      <c r="BI66" s="29">
        <v>2455.8162444615095</v>
      </c>
      <c r="BJ66" s="29">
        <v>813797.98815241188</v>
      </c>
      <c r="BK66" s="29">
        <v>3256.5438843885458</v>
      </c>
      <c r="BL66" s="29">
        <v>1156519.9810761104</v>
      </c>
      <c r="BM66" s="29">
        <v>2143108.1575341951</v>
      </c>
      <c r="BN66" s="29">
        <v>48011.496663979568</v>
      </c>
      <c r="BO66" s="29">
        <v>18715.687022381811</v>
      </c>
      <c r="BP66" s="29">
        <v>7148.2409888624197</v>
      </c>
      <c r="BQ66" s="29">
        <v>218.49591147059871</v>
      </c>
      <c r="BR66" s="29">
        <v>723.30019912261059</v>
      </c>
      <c r="BS66" s="29">
        <v>0</v>
      </c>
      <c r="BT66" s="59">
        <f t="shared" si="0"/>
        <v>8010495.2674912978</v>
      </c>
      <c r="BU66" s="29">
        <v>15098467.923516162</v>
      </c>
      <c r="BV66" s="29">
        <v>0</v>
      </c>
      <c r="BW66" s="29">
        <v>16583426.933297021</v>
      </c>
      <c r="BX66" s="29">
        <v>100123532.99999999</v>
      </c>
      <c r="BY66" s="29">
        <v>1751406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2125586.4476704109</v>
      </c>
      <c r="CG66" s="29">
        <v>0</v>
      </c>
      <c r="CH66" s="29">
        <v>0</v>
      </c>
      <c r="CI66" s="29">
        <v>127406.99998469716</v>
      </c>
      <c r="CJ66" s="38">
        <f t="shared" si="2"/>
        <v>143820322.57195958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5746.8444167107964</v>
      </c>
      <c r="AD67" s="29">
        <v>0</v>
      </c>
      <c r="AE67" s="29">
        <v>0</v>
      </c>
      <c r="AF67" s="29">
        <v>0</v>
      </c>
      <c r="AG67" s="29">
        <v>0</v>
      </c>
      <c r="AH67" s="29">
        <v>408.74646591575902</v>
      </c>
      <c r="AI67" s="29">
        <v>0</v>
      </c>
      <c r="AJ67" s="29">
        <v>4634.6415147915441</v>
      </c>
      <c r="AK67" s="29">
        <v>0</v>
      </c>
      <c r="AL67" s="29">
        <v>0</v>
      </c>
      <c r="AM67" s="29">
        <v>0</v>
      </c>
      <c r="AN67" s="29">
        <v>9.9162170285239923E-2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9855.579361394568</v>
      </c>
      <c r="AV67" s="29">
        <v>0</v>
      </c>
      <c r="AW67" s="29">
        <v>0</v>
      </c>
      <c r="AX67" s="29">
        <v>0</v>
      </c>
      <c r="AY67" s="29">
        <v>5012.7468700891641</v>
      </c>
      <c r="AZ67" s="29">
        <v>3.4681249100590013E-2</v>
      </c>
      <c r="BA67" s="29">
        <v>1598.1471174020694</v>
      </c>
      <c r="BB67" s="29">
        <v>0</v>
      </c>
      <c r="BC67" s="29">
        <v>0</v>
      </c>
      <c r="BD67" s="29">
        <v>0</v>
      </c>
      <c r="BE67" s="29">
        <v>647.92562064375772</v>
      </c>
      <c r="BF67" s="29">
        <v>0</v>
      </c>
      <c r="BG67" s="29">
        <v>6701.87527872794</v>
      </c>
      <c r="BH67" s="29">
        <v>298608.7959002101</v>
      </c>
      <c r="BI67" s="29">
        <v>0</v>
      </c>
      <c r="BJ67" s="29">
        <v>44015.73960446901</v>
      </c>
      <c r="BK67" s="29">
        <v>0</v>
      </c>
      <c r="BL67" s="29">
        <v>37938.923746637345</v>
      </c>
      <c r="BM67" s="29">
        <v>89451.007499865489</v>
      </c>
      <c r="BN67" s="29">
        <v>10291.499507839193</v>
      </c>
      <c r="BO67" s="29">
        <v>3728.5967648953069</v>
      </c>
      <c r="BP67" s="29">
        <v>1001.1908522849249</v>
      </c>
      <c r="BQ67" s="29">
        <v>0</v>
      </c>
      <c r="BR67" s="29">
        <v>0</v>
      </c>
      <c r="BS67" s="29">
        <v>0</v>
      </c>
      <c r="BT67" s="59">
        <f t="shared" si="0"/>
        <v>519642.39436529635</v>
      </c>
      <c r="BU67" s="29">
        <v>16467875.135292411</v>
      </c>
      <c r="BV67" s="29">
        <v>4581427</v>
      </c>
      <c r="BW67" s="29">
        <v>0</v>
      </c>
      <c r="BX67" s="29">
        <v>113435015</v>
      </c>
      <c r="BY67" s="29">
        <v>954328.99999999988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216075.00598719795</v>
      </c>
      <c r="CG67" s="29">
        <v>0</v>
      </c>
      <c r="CH67" s="29">
        <v>0</v>
      </c>
      <c r="CI67" s="29">
        <v>594078.49687405059</v>
      </c>
      <c r="CJ67" s="38">
        <f t="shared" si="2"/>
        <v>136768442.03251898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69.1522053013516</v>
      </c>
      <c r="D68" s="29">
        <v>8.8138574412908657</v>
      </c>
      <c r="E68" s="29">
        <v>8.8199539912229152</v>
      </c>
      <c r="F68" s="29">
        <v>204.6661309173748</v>
      </c>
      <c r="G68" s="29">
        <v>799.12600986498501</v>
      </c>
      <c r="H68" s="29">
        <v>37.659209876490749</v>
      </c>
      <c r="I68" s="29">
        <v>58.323003013058639</v>
      </c>
      <c r="J68" s="29">
        <v>12.331564696171926</v>
      </c>
      <c r="K68" s="29">
        <v>13.161583971471394</v>
      </c>
      <c r="L68" s="29">
        <v>49.367181983577126</v>
      </c>
      <c r="M68" s="29">
        <v>306.42277652809599</v>
      </c>
      <c r="N68" s="29">
        <v>548.10545792815788</v>
      </c>
      <c r="O68" s="29">
        <v>37.592155747856538</v>
      </c>
      <c r="P68" s="29">
        <v>141.93707829811291</v>
      </c>
      <c r="Q68" s="29">
        <v>0.57830145230580665</v>
      </c>
      <c r="R68" s="29">
        <v>134.23803720224285</v>
      </c>
      <c r="S68" s="29">
        <v>166.20393116599445</v>
      </c>
      <c r="T68" s="29">
        <v>60.498600676024886</v>
      </c>
      <c r="U68" s="29">
        <v>388.27227733257735</v>
      </c>
      <c r="V68" s="29">
        <v>34.240791636561127</v>
      </c>
      <c r="W68" s="29">
        <v>55.859082772427207</v>
      </c>
      <c r="X68" s="29">
        <v>133.14865292761993</v>
      </c>
      <c r="Y68" s="29">
        <v>139.60209831337335</v>
      </c>
      <c r="Z68" s="29">
        <v>467.5106906035216</v>
      </c>
      <c r="AA68" s="29">
        <v>17.06422024181936</v>
      </c>
      <c r="AB68" s="29">
        <v>559.94732478295509</v>
      </c>
      <c r="AC68" s="29">
        <v>2839.8757933813681</v>
      </c>
      <c r="AD68" s="29">
        <v>282.57558468104969</v>
      </c>
      <c r="AE68" s="29">
        <v>2765.1197134699578</v>
      </c>
      <c r="AF68" s="29">
        <v>1734.3398639014699</v>
      </c>
      <c r="AG68" s="29">
        <v>273.4464433780546</v>
      </c>
      <c r="AH68" s="29">
        <v>335.25207509991969</v>
      </c>
      <c r="AI68" s="29">
        <v>2.2435273486922203</v>
      </c>
      <c r="AJ68" s="29">
        <v>2652.703638501584</v>
      </c>
      <c r="AK68" s="29">
        <v>61.659552682636551</v>
      </c>
      <c r="AL68" s="29">
        <v>43675.428813969971</v>
      </c>
      <c r="AM68" s="29">
        <v>343649.0950771856</v>
      </c>
      <c r="AN68" s="29">
        <v>485281.50715915242</v>
      </c>
      <c r="AO68" s="29">
        <v>169.74704808759236</v>
      </c>
      <c r="AP68" s="29">
        <v>1193.7978197374077</v>
      </c>
      <c r="AQ68" s="29">
        <v>236.04157819133127</v>
      </c>
      <c r="AR68" s="29">
        <v>104.82568042660544</v>
      </c>
      <c r="AS68" s="29">
        <v>134.92517737243637</v>
      </c>
      <c r="AT68" s="29">
        <v>41.06891867194048</v>
      </c>
      <c r="AU68" s="29">
        <v>4682.8989363053079</v>
      </c>
      <c r="AV68" s="29">
        <v>28.172119358133124</v>
      </c>
      <c r="AW68" s="29">
        <v>0.68194173681133863</v>
      </c>
      <c r="AX68" s="29">
        <v>513.34278416749532</v>
      </c>
      <c r="AY68" s="29">
        <v>3501.3717734428865</v>
      </c>
      <c r="AZ68" s="29">
        <v>1657.0888880093703</v>
      </c>
      <c r="BA68" s="29">
        <v>811.36173831943358</v>
      </c>
      <c r="BB68" s="29">
        <v>54922.537504202206</v>
      </c>
      <c r="BC68" s="29">
        <v>22112.185085397516</v>
      </c>
      <c r="BD68" s="29">
        <v>865.37453699907235</v>
      </c>
      <c r="BE68" s="29">
        <v>458.77721024381151</v>
      </c>
      <c r="BF68" s="29">
        <v>9.9826515802446529</v>
      </c>
      <c r="BG68" s="29">
        <v>56087.199277357075</v>
      </c>
      <c r="BH68" s="29">
        <v>176686.23869869125</v>
      </c>
      <c r="BI68" s="29">
        <v>996.6263073331661</v>
      </c>
      <c r="BJ68" s="29">
        <v>953412.74938519136</v>
      </c>
      <c r="BK68" s="29">
        <v>58.191490625519172</v>
      </c>
      <c r="BL68" s="29">
        <v>33269.551097363023</v>
      </c>
      <c r="BM68" s="29">
        <v>315314.30679100979</v>
      </c>
      <c r="BN68" s="29">
        <v>1237506.1513360902</v>
      </c>
      <c r="BO68" s="29">
        <v>68781.287667867407</v>
      </c>
      <c r="BP68" s="29">
        <v>16712.232614118053</v>
      </c>
      <c r="BQ68" s="29">
        <v>50.346112463944849</v>
      </c>
      <c r="BR68" s="29">
        <v>166.66377356344833</v>
      </c>
      <c r="BS68" s="29">
        <v>0</v>
      </c>
      <c r="BT68" s="59">
        <f t="shared" si="0"/>
        <v>3838491.6153653432</v>
      </c>
      <c r="BU68" s="29">
        <v>11624524.848160919</v>
      </c>
      <c r="BV68" s="29">
        <v>1302018</v>
      </c>
      <c r="BW68" s="29">
        <v>0</v>
      </c>
      <c r="BX68" s="29">
        <v>5385137</v>
      </c>
      <c r="BY68" s="29">
        <v>1055007</v>
      </c>
      <c r="BZ68" s="29">
        <v>0</v>
      </c>
      <c r="CA68" s="29">
        <v>0</v>
      </c>
      <c r="CB68" s="29">
        <v>0</v>
      </c>
      <c r="CC68" s="29">
        <v>0</v>
      </c>
      <c r="CD68" s="29">
        <v>5361</v>
      </c>
      <c r="CE68" s="29">
        <v>0</v>
      </c>
      <c r="CF68" s="29">
        <v>3792490.5665871054</v>
      </c>
      <c r="CG68" s="29">
        <v>796772.4493536317</v>
      </c>
      <c r="CH68" s="29">
        <v>-2.1255509180316903</v>
      </c>
      <c r="CI68" s="29">
        <v>364520.3953774203</v>
      </c>
      <c r="CJ68" s="38">
        <f t="shared" si="2"/>
        <v>28164320.749293502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417.81139690826018</v>
      </c>
      <c r="D69" s="29">
        <v>53.2525351702131</v>
      </c>
      <c r="E69" s="29">
        <v>4895.2893699376164</v>
      </c>
      <c r="F69" s="29">
        <v>1236.5743830822835</v>
      </c>
      <c r="G69" s="29">
        <v>4828.247434301059</v>
      </c>
      <c r="H69" s="29">
        <v>227.53356033513734</v>
      </c>
      <c r="I69" s="29">
        <v>352.38234050505486</v>
      </c>
      <c r="J69" s="29">
        <v>74.506193492990633</v>
      </c>
      <c r="K69" s="29">
        <v>79.521005039031365</v>
      </c>
      <c r="L69" s="29">
        <v>298.27208018264122</v>
      </c>
      <c r="M69" s="29">
        <v>1851.3782256434213</v>
      </c>
      <c r="N69" s="29">
        <v>3311.6028415996984</v>
      </c>
      <c r="O69" s="29">
        <v>227.12838740345663</v>
      </c>
      <c r="P69" s="29">
        <v>857.57104692140251</v>
      </c>
      <c r="Q69" s="29">
        <v>3.4940409670467374</v>
      </c>
      <c r="R69" s="29">
        <v>811.05403446024434</v>
      </c>
      <c r="S69" s="29">
        <v>1004.1891730910825</v>
      </c>
      <c r="T69" s="29">
        <v>365.52709068576098</v>
      </c>
      <c r="U69" s="29">
        <v>2345.9058274227718</v>
      </c>
      <c r="V69" s="29">
        <v>206.87978532509214</v>
      </c>
      <c r="W69" s="29">
        <v>73.038062605319851</v>
      </c>
      <c r="X69" s="29">
        <v>804.47132296337156</v>
      </c>
      <c r="Y69" s="29">
        <v>843.463329372516</v>
      </c>
      <c r="Z69" s="29">
        <v>2824.6575977711141</v>
      </c>
      <c r="AA69" s="29">
        <v>103.10048632312106</v>
      </c>
      <c r="AB69" s="29">
        <v>3383.1514509642225</v>
      </c>
      <c r="AC69" s="29">
        <v>1800.1101301279161</v>
      </c>
      <c r="AD69" s="29">
        <v>1707.2962802462368</v>
      </c>
      <c r="AE69" s="29">
        <v>174855.43138284772</v>
      </c>
      <c r="AF69" s="29">
        <v>22572.941461764411</v>
      </c>
      <c r="AG69" s="29">
        <v>1652.1388552231372</v>
      </c>
      <c r="AH69" s="29">
        <v>30376.207726212695</v>
      </c>
      <c r="AI69" s="29">
        <v>13.555190770599697</v>
      </c>
      <c r="AJ69" s="29">
        <v>5716.5413703289423</v>
      </c>
      <c r="AK69" s="29">
        <v>372.54147647264892</v>
      </c>
      <c r="AL69" s="29">
        <v>3549.1920389424322</v>
      </c>
      <c r="AM69" s="29">
        <v>19094.378180971897</v>
      </c>
      <c r="AN69" s="29">
        <v>142727.13761203832</v>
      </c>
      <c r="AO69" s="29">
        <v>1025.5956157269923</v>
      </c>
      <c r="AP69" s="29">
        <v>218370.54806095589</v>
      </c>
      <c r="AQ69" s="29">
        <v>4456.5316788381297</v>
      </c>
      <c r="AR69" s="29">
        <v>633.3473456748743</v>
      </c>
      <c r="AS69" s="29">
        <v>815.20580521884108</v>
      </c>
      <c r="AT69" s="29">
        <v>248.13471414391731</v>
      </c>
      <c r="AU69" s="29">
        <v>1955.0945180855917</v>
      </c>
      <c r="AV69" s="29">
        <v>170.21341468900386</v>
      </c>
      <c r="AW69" s="29">
        <v>4.1202307350075937</v>
      </c>
      <c r="AX69" s="29">
        <v>206455.2146380982</v>
      </c>
      <c r="AY69" s="29">
        <v>94354.217628417711</v>
      </c>
      <c r="AZ69" s="29">
        <v>10005.067371494248</v>
      </c>
      <c r="BA69" s="29">
        <v>180.19247549975293</v>
      </c>
      <c r="BB69" s="29">
        <v>144636.92495559118</v>
      </c>
      <c r="BC69" s="29">
        <v>1433.0509809505832</v>
      </c>
      <c r="BD69" s="29">
        <v>90131.924390690023</v>
      </c>
      <c r="BE69" s="29">
        <v>1040.3407410318393</v>
      </c>
      <c r="BF69" s="29">
        <v>60.314284399306558</v>
      </c>
      <c r="BG69" s="29">
        <v>114553.03560567717</v>
      </c>
      <c r="BH69" s="29">
        <v>49048.608805568336</v>
      </c>
      <c r="BI69" s="29">
        <v>7576.8479158749369</v>
      </c>
      <c r="BJ69" s="29">
        <v>31470.98700202518</v>
      </c>
      <c r="BK69" s="29">
        <v>351.58776063501915</v>
      </c>
      <c r="BL69" s="29">
        <v>5845.3858820013356</v>
      </c>
      <c r="BM69" s="29">
        <v>795457.9378814582</v>
      </c>
      <c r="BN69" s="29">
        <v>138112.6062617657</v>
      </c>
      <c r="BO69" s="29">
        <v>159548.08069106386</v>
      </c>
      <c r="BP69" s="29">
        <v>38082.427934835694</v>
      </c>
      <c r="BQ69" s="29">
        <v>304.18668990285198</v>
      </c>
      <c r="BR69" s="29">
        <v>1006.9675529823088</v>
      </c>
      <c r="BS69" s="29">
        <v>0</v>
      </c>
      <c r="BT69" s="59">
        <f t="shared" ref="BT69:BT73" si="3">SUM(C69:BS69)</f>
        <v>2553252.1735424525</v>
      </c>
      <c r="BU69" s="29">
        <v>5669612.9027885599</v>
      </c>
      <c r="BV69" s="29">
        <v>2610045</v>
      </c>
      <c r="BW69" s="29">
        <v>0</v>
      </c>
      <c r="BX69" s="29">
        <v>3413963</v>
      </c>
      <c r="BY69" s="29">
        <v>2680</v>
      </c>
      <c r="BZ69" s="29">
        <v>0</v>
      </c>
      <c r="CA69" s="29">
        <v>0</v>
      </c>
      <c r="CB69" s="29">
        <v>0</v>
      </c>
      <c r="CC69" s="29">
        <v>0</v>
      </c>
      <c r="CD69" s="29">
        <v>4305</v>
      </c>
      <c r="CE69" s="29">
        <v>0</v>
      </c>
      <c r="CF69" s="29">
        <v>67757.924723575503</v>
      </c>
      <c r="CG69" s="29">
        <v>0</v>
      </c>
      <c r="CH69" s="29">
        <v>0</v>
      </c>
      <c r="CI69" s="29">
        <v>33632.998239573455</v>
      </c>
      <c r="CJ69" s="38">
        <f t="shared" ref="CJ69:CJ73" si="4">SUM(BT69:CI69)</f>
        <v>14355248.99929416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10135.064951395767</v>
      </c>
      <c r="D70" s="29">
        <v>5282.759700867472</v>
      </c>
      <c r="E70" s="29">
        <v>1124.3510014460321</v>
      </c>
      <c r="F70" s="29">
        <v>19065.255089065948</v>
      </c>
      <c r="G70" s="29">
        <v>155803.6345748142</v>
      </c>
      <c r="H70" s="29">
        <v>6488.6286352780317</v>
      </c>
      <c r="I70" s="29">
        <v>11892.671114408256</v>
      </c>
      <c r="J70" s="29">
        <v>2436.5908972226907</v>
      </c>
      <c r="K70" s="29">
        <v>7069.1953784214384</v>
      </c>
      <c r="L70" s="29">
        <v>17004.441980306809</v>
      </c>
      <c r="M70" s="29">
        <v>26549.993109439536</v>
      </c>
      <c r="N70" s="29">
        <v>39083.872361036956</v>
      </c>
      <c r="O70" s="29">
        <v>17258.936990971339</v>
      </c>
      <c r="P70" s="29">
        <v>29952.869738388639</v>
      </c>
      <c r="Q70" s="29">
        <v>3891.9842358383867</v>
      </c>
      <c r="R70" s="29">
        <v>23454.299893269206</v>
      </c>
      <c r="S70" s="29">
        <v>39220.066940688434</v>
      </c>
      <c r="T70" s="29">
        <v>20907.36154886011</v>
      </c>
      <c r="U70" s="29">
        <v>60733.842385526463</v>
      </c>
      <c r="V70" s="29">
        <v>3889.0018724161705</v>
      </c>
      <c r="W70" s="29">
        <v>4200.1617870404507</v>
      </c>
      <c r="X70" s="29">
        <v>24976.299358921584</v>
      </c>
      <c r="Y70" s="29">
        <v>29242.073127959011</v>
      </c>
      <c r="Z70" s="29">
        <v>49859.151305654937</v>
      </c>
      <c r="AA70" s="29">
        <v>12470.255492600973</v>
      </c>
      <c r="AB70" s="29">
        <v>159320.8351411855</v>
      </c>
      <c r="AC70" s="29">
        <v>29650.656913551138</v>
      </c>
      <c r="AD70" s="29">
        <v>64821.668478954329</v>
      </c>
      <c r="AE70" s="29">
        <v>499492.18681024987</v>
      </c>
      <c r="AF70" s="29">
        <v>317409.95420087868</v>
      </c>
      <c r="AG70" s="29">
        <v>80641.118068304029</v>
      </c>
      <c r="AH70" s="29">
        <v>96418.814570462026</v>
      </c>
      <c r="AI70" s="29">
        <v>4064.9613129181585</v>
      </c>
      <c r="AJ70" s="29">
        <v>227711.39848726033</v>
      </c>
      <c r="AK70" s="29">
        <v>93840.06435146385</v>
      </c>
      <c r="AL70" s="29">
        <v>121937.90405660149</v>
      </c>
      <c r="AM70" s="29">
        <v>92898.631640121166</v>
      </c>
      <c r="AN70" s="29">
        <v>36267.527183594662</v>
      </c>
      <c r="AO70" s="29">
        <v>140900.76467925424</v>
      </c>
      <c r="AP70" s="29">
        <v>620885.31247699528</v>
      </c>
      <c r="AQ70" s="29">
        <v>277322.01951168507</v>
      </c>
      <c r="AR70" s="29">
        <v>12551.773425538669</v>
      </c>
      <c r="AS70" s="29">
        <v>54516.608813676867</v>
      </c>
      <c r="AT70" s="29">
        <v>156743.07904330481</v>
      </c>
      <c r="AU70" s="29">
        <v>19824.763635786465</v>
      </c>
      <c r="AV70" s="29">
        <v>6000.5151589165835</v>
      </c>
      <c r="AW70" s="29">
        <v>1189.9629962247579</v>
      </c>
      <c r="AX70" s="29">
        <v>556399.65694253333</v>
      </c>
      <c r="AY70" s="29">
        <v>215915.15712342123</v>
      </c>
      <c r="AZ70" s="29">
        <v>249784.86412526522</v>
      </c>
      <c r="BA70" s="29">
        <v>0</v>
      </c>
      <c r="BB70" s="29">
        <v>39101.766525139246</v>
      </c>
      <c r="BC70" s="29">
        <v>167622.74072309153</v>
      </c>
      <c r="BD70" s="29">
        <v>246409.82288201476</v>
      </c>
      <c r="BE70" s="29">
        <v>127368.78780491429</v>
      </c>
      <c r="BF70" s="29">
        <v>1161.1334833671824</v>
      </c>
      <c r="BG70" s="29">
        <v>250639.80830014264</v>
      </c>
      <c r="BH70" s="29">
        <v>25631.425172779363</v>
      </c>
      <c r="BI70" s="29">
        <v>2991.3104892567226</v>
      </c>
      <c r="BJ70" s="29">
        <v>9.8168436191321306E-8</v>
      </c>
      <c r="BK70" s="29">
        <v>17487.584850953481</v>
      </c>
      <c r="BL70" s="29">
        <v>70871.889694118465</v>
      </c>
      <c r="BM70" s="29">
        <v>3.0070169318477772E-8</v>
      </c>
      <c r="BN70" s="29">
        <v>39434.79710494286</v>
      </c>
      <c r="BO70" s="29">
        <v>19437.056392904848</v>
      </c>
      <c r="BP70" s="29">
        <v>47955.409335770186</v>
      </c>
      <c r="BQ70" s="29">
        <v>21682.776032303111</v>
      </c>
      <c r="BR70" s="29">
        <v>31663.752207820664</v>
      </c>
      <c r="BS70" s="29">
        <v>0</v>
      </c>
      <c r="BT70" s="59">
        <f t="shared" si="3"/>
        <v>5867963.0236196341</v>
      </c>
      <c r="BU70" s="29">
        <v>4707541.9789081635</v>
      </c>
      <c r="BV70" s="29">
        <v>10647671</v>
      </c>
      <c r="BW70" s="29">
        <v>0</v>
      </c>
      <c r="BX70" s="29">
        <v>0</v>
      </c>
      <c r="BY70" s="29">
        <v>6814949.9999999981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524440.22887142294</v>
      </c>
      <c r="CG70" s="29">
        <v>0</v>
      </c>
      <c r="CH70" s="29">
        <v>0</v>
      </c>
      <c r="CI70" s="29">
        <v>140362.99989583355</v>
      </c>
      <c r="CJ70" s="38">
        <f t="shared" si="4"/>
        <v>28702929.231295053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140970.72342453545</v>
      </c>
      <c r="D71" s="29">
        <v>1274.436952856322</v>
      </c>
      <c r="E71" s="29">
        <v>3651.1797040839083</v>
      </c>
      <c r="F71" s="29">
        <v>31907.914764767258</v>
      </c>
      <c r="G71" s="29">
        <v>124073.77866172786</v>
      </c>
      <c r="H71" s="29">
        <v>7503.9216356050847</v>
      </c>
      <c r="I71" s="29">
        <v>16678.073871810037</v>
      </c>
      <c r="J71" s="29">
        <v>4747.3767152954388</v>
      </c>
      <c r="K71" s="29">
        <v>3666.1433294108874</v>
      </c>
      <c r="L71" s="29">
        <v>7613.022076552199</v>
      </c>
      <c r="M71" s="29">
        <v>39763.649049223342</v>
      </c>
      <c r="N71" s="29">
        <v>147240.59291684895</v>
      </c>
      <c r="O71" s="29">
        <v>25539.832573796361</v>
      </c>
      <c r="P71" s="29">
        <v>44440.730221446662</v>
      </c>
      <c r="Q71" s="29">
        <v>29768.172593697858</v>
      </c>
      <c r="R71" s="29">
        <v>40498.988240049039</v>
      </c>
      <c r="S71" s="29">
        <v>18430.548562672611</v>
      </c>
      <c r="T71" s="29">
        <v>11775.198319891322</v>
      </c>
      <c r="U71" s="29">
        <v>94309.123643147221</v>
      </c>
      <c r="V71" s="29">
        <v>3497.802574393379</v>
      </c>
      <c r="W71" s="29">
        <v>1739.1302651160647</v>
      </c>
      <c r="X71" s="29">
        <v>99642.777970921336</v>
      </c>
      <c r="Y71" s="29">
        <v>9334.2294956961268</v>
      </c>
      <c r="Z71" s="29">
        <v>37276.672651191373</v>
      </c>
      <c r="AA71" s="29">
        <v>3200.7076680462096</v>
      </c>
      <c r="AB71" s="29">
        <v>51865.981169518389</v>
      </c>
      <c r="AC71" s="29">
        <v>44734.02838692956</v>
      </c>
      <c r="AD71" s="29">
        <v>19920.277499420881</v>
      </c>
      <c r="AE71" s="29">
        <v>67388.059392193609</v>
      </c>
      <c r="AF71" s="29">
        <v>38104.417813337241</v>
      </c>
      <c r="AG71" s="29">
        <v>47141.664066697471</v>
      </c>
      <c r="AH71" s="29">
        <v>3708.9124860934244</v>
      </c>
      <c r="AI71" s="29">
        <v>2002.5011864714756</v>
      </c>
      <c r="AJ71" s="29">
        <v>879.05698256817266</v>
      </c>
      <c r="AK71" s="29">
        <v>6281.4271848050457</v>
      </c>
      <c r="AL71" s="29">
        <v>44425.920489479176</v>
      </c>
      <c r="AM71" s="29">
        <v>20630.145225226639</v>
      </c>
      <c r="AN71" s="29">
        <v>6744.7790521125135</v>
      </c>
      <c r="AO71" s="29">
        <v>30416.465974012099</v>
      </c>
      <c r="AP71" s="29">
        <v>107121.15856742738</v>
      </c>
      <c r="AQ71" s="29">
        <v>10794.969386386707</v>
      </c>
      <c r="AR71" s="29">
        <v>4671.0510737790746</v>
      </c>
      <c r="AS71" s="29">
        <v>8908.7712758937087</v>
      </c>
      <c r="AT71" s="29">
        <v>15481.60665901528</v>
      </c>
      <c r="AU71" s="29">
        <v>66.777958874680408</v>
      </c>
      <c r="AV71" s="29">
        <v>15.521966553558473</v>
      </c>
      <c r="AW71" s="29">
        <v>6.5884606163009645</v>
      </c>
      <c r="AX71" s="29">
        <v>45032.207116597951</v>
      </c>
      <c r="AY71" s="29">
        <v>21979.216285906248</v>
      </c>
      <c r="AZ71" s="29">
        <v>15376.908735155732</v>
      </c>
      <c r="BA71" s="29">
        <v>393.05418283377219</v>
      </c>
      <c r="BB71" s="29">
        <v>13715.595776478141</v>
      </c>
      <c r="BC71" s="29">
        <v>4068.653602784892</v>
      </c>
      <c r="BD71" s="29">
        <v>94288.211666447984</v>
      </c>
      <c r="BE71" s="29">
        <v>2.7884772224941444E-7</v>
      </c>
      <c r="BF71" s="29">
        <v>2265.5371014154907</v>
      </c>
      <c r="BG71" s="29">
        <v>52497.039226865883</v>
      </c>
      <c r="BH71" s="29">
        <v>49819.684776089714</v>
      </c>
      <c r="BI71" s="29">
        <v>614.51353850007126</v>
      </c>
      <c r="BJ71" s="29">
        <v>38774.58821325258</v>
      </c>
      <c r="BK71" s="29">
        <v>1965.3713024923438</v>
      </c>
      <c r="BL71" s="29">
        <v>36413.19222548182</v>
      </c>
      <c r="BM71" s="29">
        <v>36773.459220650417</v>
      </c>
      <c r="BN71" s="29">
        <v>13637.855880261872</v>
      </c>
      <c r="BO71" s="29">
        <v>14903.031437070766</v>
      </c>
      <c r="BP71" s="29">
        <v>25343.052470782524</v>
      </c>
      <c r="BQ71" s="29">
        <v>5268.3280022149738</v>
      </c>
      <c r="BR71" s="29">
        <v>5621.2410971913123</v>
      </c>
      <c r="BS71" s="29">
        <v>0</v>
      </c>
      <c r="BT71" s="59">
        <f t="shared" si="3"/>
        <v>1958605.551998948</v>
      </c>
      <c r="BU71" s="29">
        <v>3108200.6941697001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8334.7550851860924</v>
      </c>
      <c r="CE71" s="29">
        <v>0</v>
      </c>
      <c r="CF71" s="29">
        <v>21533.99917286179</v>
      </c>
      <c r="CG71" s="29">
        <v>0</v>
      </c>
      <c r="CH71" s="29">
        <v>0</v>
      </c>
      <c r="CI71" s="29">
        <v>22590.961460553324</v>
      </c>
      <c r="CJ71" s="38">
        <f t="shared" si="4"/>
        <v>5119265.9618872488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5860.3901625286462</v>
      </c>
      <c r="D72" s="29">
        <v>2684.5696277492048</v>
      </c>
      <c r="E72" s="29">
        <v>283.57486365806261</v>
      </c>
      <c r="F72" s="29">
        <v>1553.7739370175736</v>
      </c>
      <c r="G72" s="29">
        <v>102520.31541052724</v>
      </c>
      <c r="H72" s="29">
        <v>769.34295496145887</v>
      </c>
      <c r="I72" s="29">
        <v>2287.0896929236419</v>
      </c>
      <c r="J72" s="29">
        <v>162.59074707630157</v>
      </c>
      <c r="K72" s="29">
        <v>1161.3035793845049</v>
      </c>
      <c r="L72" s="29">
        <v>3991.3981432531232</v>
      </c>
      <c r="M72" s="29">
        <v>6467.1657438453676</v>
      </c>
      <c r="N72" s="29">
        <v>21978.730625155396</v>
      </c>
      <c r="O72" s="29">
        <v>7126.2853602874302</v>
      </c>
      <c r="P72" s="29">
        <v>5720.900178540257</v>
      </c>
      <c r="Q72" s="29">
        <v>162.49666336042512</v>
      </c>
      <c r="R72" s="29">
        <v>5785.2879748863197</v>
      </c>
      <c r="S72" s="29">
        <v>6782.7413385852906</v>
      </c>
      <c r="T72" s="29">
        <v>2703.9581644100981</v>
      </c>
      <c r="U72" s="29">
        <v>13810.460805442539</v>
      </c>
      <c r="V72" s="29">
        <v>1234.4071062457829</v>
      </c>
      <c r="W72" s="29">
        <v>433.38205863070323</v>
      </c>
      <c r="X72" s="29">
        <v>3751.3522495562979</v>
      </c>
      <c r="Y72" s="29">
        <v>5289.8948253920971</v>
      </c>
      <c r="Z72" s="29">
        <v>30213.513401164368</v>
      </c>
      <c r="AA72" s="29">
        <v>6352.6553079535734</v>
      </c>
      <c r="AB72" s="29">
        <v>128843.90099407727</v>
      </c>
      <c r="AC72" s="29">
        <v>18697.818861939217</v>
      </c>
      <c r="AD72" s="29">
        <v>8090.6851082169469</v>
      </c>
      <c r="AE72" s="29">
        <v>119642.77473888615</v>
      </c>
      <c r="AF72" s="29">
        <v>63182.507517816739</v>
      </c>
      <c r="AG72" s="29">
        <v>19213.844708971352</v>
      </c>
      <c r="AH72" s="29">
        <v>11196.103864808909</v>
      </c>
      <c r="AI72" s="29">
        <v>181.92681433616119</v>
      </c>
      <c r="AJ72" s="29">
        <v>43915.38720547501</v>
      </c>
      <c r="AK72" s="29">
        <v>6644.9552308381499</v>
      </c>
      <c r="AL72" s="29">
        <v>305163.50297458022</v>
      </c>
      <c r="AM72" s="29">
        <v>9076.7236144899325</v>
      </c>
      <c r="AN72" s="29">
        <v>10497.0180140587</v>
      </c>
      <c r="AO72" s="29">
        <v>13730.784155762844</v>
      </c>
      <c r="AP72" s="29">
        <v>30634.272420090339</v>
      </c>
      <c r="AQ72" s="29">
        <v>33085.720167492684</v>
      </c>
      <c r="AR72" s="29">
        <v>1096.0277071214598</v>
      </c>
      <c r="AS72" s="29">
        <v>2167.8781354659213</v>
      </c>
      <c r="AT72" s="29">
        <v>16636.271323803769</v>
      </c>
      <c r="AU72" s="29">
        <v>7504.030959545008</v>
      </c>
      <c r="AV72" s="29">
        <v>59.195133286027463</v>
      </c>
      <c r="AW72" s="29">
        <v>8.5856737675521</v>
      </c>
      <c r="AX72" s="29">
        <v>48653.875466883976</v>
      </c>
      <c r="AY72" s="29">
        <v>59776.560218933504</v>
      </c>
      <c r="AZ72" s="29">
        <v>141489.17896901601</v>
      </c>
      <c r="BA72" s="29">
        <v>10.012715777839572</v>
      </c>
      <c r="BB72" s="29">
        <v>6384.9037484844021</v>
      </c>
      <c r="BC72" s="29">
        <v>37440.70227311601</v>
      </c>
      <c r="BD72" s="29">
        <v>183007.21178534225</v>
      </c>
      <c r="BE72" s="29">
        <v>21067.500941771348</v>
      </c>
      <c r="BF72" s="29">
        <v>136.57342621159918</v>
      </c>
      <c r="BG72" s="29">
        <v>408615.39613154088</v>
      </c>
      <c r="BH72" s="29">
        <v>145088.867655496</v>
      </c>
      <c r="BI72" s="29">
        <v>8041.4203815292722</v>
      </c>
      <c r="BJ72" s="29">
        <v>40063.882545008542</v>
      </c>
      <c r="BK72" s="29">
        <v>4285.976746844949</v>
      </c>
      <c r="BL72" s="29">
        <v>708372.15068128076</v>
      </c>
      <c r="BM72" s="29">
        <v>675707.0920655852</v>
      </c>
      <c r="BN72" s="29">
        <v>15592.226996033451</v>
      </c>
      <c r="BO72" s="29">
        <v>7333.435782607683</v>
      </c>
      <c r="BP72" s="29">
        <v>17623.160125237006</v>
      </c>
      <c r="BQ72" s="29">
        <v>3104.2388805672117</v>
      </c>
      <c r="BR72" s="29">
        <v>23361.136275234705</v>
      </c>
      <c r="BS72" s="29">
        <v>0</v>
      </c>
      <c r="BT72" s="59">
        <f t="shared" si="3"/>
        <v>3643513.0000598687</v>
      </c>
      <c r="BU72" s="29">
        <v>10190440.959603399</v>
      </c>
      <c r="BV72" s="29">
        <v>0</v>
      </c>
      <c r="BW72" s="29">
        <v>0</v>
      </c>
      <c r="BX72" s="29">
        <v>0</v>
      </c>
      <c r="BY72" s="29">
        <v>13104</v>
      </c>
      <c r="BZ72" s="29">
        <v>0</v>
      </c>
      <c r="CA72" s="29">
        <v>0</v>
      </c>
      <c r="CB72" s="29">
        <v>0</v>
      </c>
      <c r="CC72" s="29">
        <v>0</v>
      </c>
      <c r="CD72" s="29">
        <v>3.0000000000000004</v>
      </c>
      <c r="CE72" s="29">
        <v>0</v>
      </c>
      <c r="CF72" s="29">
        <v>16899.999350857444</v>
      </c>
      <c r="CG72" s="29">
        <v>0</v>
      </c>
      <c r="CH72" s="29">
        <v>0</v>
      </c>
      <c r="CI72" s="29">
        <v>891.99994013113451</v>
      </c>
      <c r="CJ72" s="38">
        <f t="shared" si="4"/>
        <v>13864852.958954256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3"/>
        <v>0</v>
      </c>
      <c r="BU73" s="29">
        <v>842985</v>
      </c>
      <c r="BV73" s="29">
        <v>0</v>
      </c>
      <c r="BW73" s="29">
        <v>3969819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4"/>
        <v>4812804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15.75" x14ac:dyDescent="0.25">
      <c r="A74" s="78" t="s">
        <v>193</v>
      </c>
      <c r="B74" s="79"/>
      <c r="C74" s="11"/>
      <c r="D74" s="12"/>
      <c r="E74" s="11"/>
      <c r="F74" s="12"/>
      <c r="G74" s="11"/>
      <c r="H74" s="12"/>
      <c r="I74" s="11"/>
      <c r="J74" s="12"/>
      <c r="K74" s="11"/>
      <c r="L74" s="12"/>
      <c r="M74" s="11"/>
      <c r="N74" s="12"/>
      <c r="O74" s="11"/>
      <c r="P74" s="12"/>
      <c r="Q74" s="11"/>
      <c r="R74" s="12"/>
      <c r="S74" s="11"/>
      <c r="T74" s="12"/>
      <c r="U74" s="11"/>
      <c r="V74" s="12"/>
      <c r="W74" s="11"/>
      <c r="X74" s="12"/>
      <c r="Y74" s="11"/>
      <c r="Z74" s="12"/>
      <c r="AA74" s="11"/>
      <c r="AB74" s="12"/>
      <c r="AC74" s="11"/>
      <c r="AD74" s="12"/>
      <c r="AE74" s="11"/>
      <c r="AF74" s="12"/>
      <c r="AG74" s="11"/>
      <c r="AH74" s="12"/>
      <c r="AI74" s="11"/>
      <c r="AJ74" s="12"/>
      <c r="AK74" s="11"/>
      <c r="AL74" s="12"/>
      <c r="AM74" s="11"/>
      <c r="AN74" s="12"/>
      <c r="AO74" s="11"/>
      <c r="AP74" s="12"/>
      <c r="AQ74" s="11"/>
      <c r="AR74" s="12"/>
      <c r="AS74" s="11"/>
      <c r="AT74" s="12"/>
      <c r="AU74" s="11"/>
      <c r="AV74" s="12"/>
      <c r="AW74" s="11"/>
      <c r="AX74" s="12"/>
      <c r="AY74" s="11"/>
      <c r="AZ74" s="12"/>
      <c r="BA74" s="11"/>
      <c r="BB74" s="12"/>
      <c r="BC74" s="11"/>
      <c r="BD74" s="12"/>
      <c r="BE74" s="11"/>
      <c r="BF74" s="12"/>
      <c r="BG74" s="11"/>
      <c r="BH74" s="11"/>
      <c r="BI74" s="12"/>
      <c r="BJ74" s="11"/>
      <c r="BK74" s="12"/>
      <c r="BL74" s="12"/>
      <c r="BM74" s="11"/>
      <c r="BN74" s="12"/>
      <c r="BO74" s="11"/>
      <c r="BP74" s="12"/>
      <c r="BQ74" s="11"/>
      <c r="BR74" s="12"/>
      <c r="BS74" s="11"/>
      <c r="BT74" s="60"/>
      <c r="BU74" s="11"/>
      <c r="BV74" s="12"/>
      <c r="BW74" s="12"/>
      <c r="BX74" s="12"/>
      <c r="BY74" s="12"/>
      <c r="BZ74" s="12"/>
      <c r="CA74" s="12"/>
      <c r="CB74" s="12"/>
      <c r="CC74" s="11"/>
      <c r="CD74" s="11"/>
      <c r="CE74" s="11"/>
      <c r="CF74" s="11"/>
      <c r="CG74" s="11"/>
      <c r="CH74" s="12"/>
      <c r="CI74" s="11"/>
      <c r="CJ74" s="11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 t="s">
        <v>7</v>
      </c>
      <c r="B75" s="29" t="s">
        <v>124</v>
      </c>
      <c r="C75" s="29">
        <v>631365.86971514497</v>
      </c>
      <c r="D75" s="29">
        <v>5395.5126960340531</v>
      </c>
      <c r="E75" s="29">
        <v>37.906539117352878</v>
      </c>
      <c r="F75" s="29">
        <v>401.40137667872682</v>
      </c>
      <c r="G75" s="29">
        <v>2356662.3710176675</v>
      </c>
      <c r="H75" s="29">
        <v>20686.581125420464</v>
      </c>
      <c r="I75" s="29">
        <v>2530.0589821928083</v>
      </c>
      <c r="J75" s="29">
        <v>83.088396766182598</v>
      </c>
      <c r="K75" s="29">
        <v>586.90890950106768</v>
      </c>
      <c r="L75" s="29">
        <v>181.73370964114409</v>
      </c>
      <c r="M75" s="29">
        <v>6489.2891594798994</v>
      </c>
      <c r="N75" s="29">
        <v>8885.8183354294524</v>
      </c>
      <c r="O75" s="29">
        <v>310.38351598555471</v>
      </c>
      <c r="P75" s="29">
        <v>421.82589049605178</v>
      </c>
      <c r="Q75" s="29">
        <v>24.277008149069282</v>
      </c>
      <c r="R75" s="29">
        <v>848.67421237236874</v>
      </c>
      <c r="S75" s="29">
        <v>634.82721648346978</v>
      </c>
      <c r="T75" s="29">
        <v>256.26436759418908</v>
      </c>
      <c r="U75" s="29">
        <v>2928.7693303233023</v>
      </c>
      <c r="V75" s="29">
        <v>75.263163229182936</v>
      </c>
      <c r="W75" s="29">
        <v>48.178058282528667</v>
      </c>
      <c r="X75" s="29">
        <v>13680.111725309715</v>
      </c>
      <c r="Y75" s="29">
        <v>474.17478633955699</v>
      </c>
      <c r="Z75" s="29">
        <v>657.99007242329901</v>
      </c>
      <c r="AA75" s="29">
        <v>32.097837348886451</v>
      </c>
      <c r="AB75" s="29">
        <v>1035.8491285822108</v>
      </c>
      <c r="AC75" s="29">
        <v>391.39822060949865</v>
      </c>
      <c r="AD75" s="29">
        <v>1308.5567267145682</v>
      </c>
      <c r="AE75" s="29">
        <v>16434.557166225455</v>
      </c>
      <c r="AF75" s="29">
        <v>4205.4245292779788</v>
      </c>
      <c r="AG75" s="29">
        <v>1454.5892780413292</v>
      </c>
      <c r="AH75" s="29">
        <v>391.96652640619391</v>
      </c>
      <c r="AI75" s="29">
        <v>133.81425464551313</v>
      </c>
      <c r="AJ75" s="29">
        <v>1037.1521006811743</v>
      </c>
      <c r="AK75" s="29">
        <v>224.266991178399</v>
      </c>
      <c r="AL75" s="29">
        <v>573933.23224310018</v>
      </c>
      <c r="AM75" s="29">
        <v>1208.1888831367539</v>
      </c>
      <c r="AN75" s="29">
        <v>10149.782156302419</v>
      </c>
      <c r="AO75" s="29">
        <v>4475.364885850423</v>
      </c>
      <c r="AP75" s="29">
        <v>4104.8002513949777</v>
      </c>
      <c r="AQ75" s="29">
        <v>5589.329993956836</v>
      </c>
      <c r="AR75" s="29">
        <v>2835.2862419142853</v>
      </c>
      <c r="AS75" s="29">
        <v>1081.3942323662427</v>
      </c>
      <c r="AT75" s="29">
        <v>1262.761434050889</v>
      </c>
      <c r="AU75" s="29">
        <v>611.08040524594162</v>
      </c>
      <c r="AV75" s="29">
        <v>27.870037876718751</v>
      </c>
      <c r="AW75" s="29">
        <v>0.56246608744201343</v>
      </c>
      <c r="AX75" s="29">
        <v>5490.7045794139403</v>
      </c>
      <c r="AY75" s="29">
        <v>2069.792514821233</v>
      </c>
      <c r="AZ75" s="29">
        <v>1915.2623628729186</v>
      </c>
      <c r="BA75" s="29">
        <v>119.57133403969786</v>
      </c>
      <c r="BB75" s="29">
        <v>732.13358682274713</v>
      </c>
      <c r="BC75" s="29">
        <v>1812.902772284237</v>
      </c>
      <c r="BD75" s="29">
        <v>2417.4431370101747</v>
      </c>
      <c r="BE75" s="29">
        <v>820.44636842750265</v>
      </c>
      <c r="BF75" s="29">
        <v>19.178995473763408</v>
      </c>
      <c r="BG75" s="29">
        <v>355716.79379189981</v>
      </c>
      <c r="BH75" s="29">
        <v>59258.733486298661</v>
      </c>
      <c r="BI75" s="29">
        <v>102.39289791944269</v>
      </c>
      <c r="BJ75" s="29">
        <v>31361.45865275809</v>
      </c>
      <c r="BK75" s="29">
        <v>478.35767093248108</v>
      </c>
      <c r="BL75" s="29">
        <v>28036.328040079763</v>
      </c>
      <c r="BM75" s="29">
        <v>169080.69128529012</v>
      </c>
      <c r="BN75" s="29">
        <v>8870.7676386868097</v>
      </c>
      <c r="BO75" s="29">
        <v>10009.410334019443</v>
      </c>
      <c r="BP75" s="29">
        <v>12955.576767439878</v>
      </c>
      <c r="BQ75" s="29">
        <v>161.15507333292456</v>
      </c>
      <c r="BR75" s="29">
        <v>599.59316272456681</v>
      </c>
      <c r="BS75" s="29">
        <v>0</v>
      </c>
      <c r="BT75" s="59">
        <f t="shared" ref="BT75:BT138" si="5">SUM(C75:BS75)</f>
        <v>4377625.2997536035</v>
      </c>
      <c r="BU75" s="29">
        <v>4999605.8589381631</v>
      </c>
      <c r="BV75" s="29">
        <v>0</v>
      </c>
      <c r="BW75" s="29">
        <v>37.659960220549628</v>
      </c>
      <c r="BX75" s="29">
        <v>0</v>
      </c>
      <c r="BY75" s="29">
        <v>0</v>
      </c>
      <c r="BZ75" s="29">
        <v>0</v>
      </c>
      <c r="CA75" s="29">
        <v>0</v>
      </c>
      <c r="CB75" s="29">
        <v>0</v>
      </c>
      <c r="CC75" s="29">
        <v>0</v>
      </c>
      <c r="CD75" s="29">
        <v>0</v>
      </c>
      <c r="CE75" s="29">
        <v>-11948.355502864677</v>
      </c>
      <c r="CF75" s="29">
        <v>0</v>
      </c>
      <c r="CG75" s="29">
        <v>0</v>
      </c>
      <c r="CH75" s="29">
        <v>241396.05422641311</v>
      </c>
      <c r="CI75" s="29">
        <v>2774853.5013783565</v>
      </c>
      <c r="CJ75" s="38">
        <f t="shared" ref="CJ75:CJ106" si="6">SUM(BT75:CI75)</f>
        <v>12381570.018753894</v>
      </c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  <c r="FV75" s="29"/>
      <c r="FW75" s="29"/>
      <c r="FX75" s="29"/>
    </row>
    <row r="76" spans="1:180" x14ac:dyDescent="0.2">
      <c r="A76" s="1" t="s">
        <v>8</v>
      </c>
      <c r="B76" s="29" t="s">
        <v>125</v>
      </c>
      <c r="C76" s="29">
        <v>850.83761615063543</v>
      </c>
      <c r="D76" s="29">
        <v>3059.3743634262801</v>
      </c>
      <c r="E76" s="29">
        <v>0</v>
      </c>
      <c r="F76" s="29">
        <v>11751.220865399462</v>
      </c>
      <c r="G76" s="29">
        <v>6797.8459625294408</v>
      </c>
      <c r="H76" s="29">
        <v>0</v>
      </c>
      <c r="I76" s="29">
        <v>210142.32977796841</v>
      </c>
      <c r="J76" s="29">
        <v>8202.0958327233147</v>
      </c>
      <c r="K76" s="29">
        <v>0</v>
      </c>
      <c r="L76" s="29">
        <v>0</v>
      </c>
      <c r="M76" s="29">
        <v>12903.698662907065</v>
      </c>
      <c r="N76" s="29">
        <v>0</v>
      </c>
      <c r="O76" s="29">
        <v>0</v>
      </c>
      <c r="P76" s="29">
        <v>5310.0595267381095</v>
      </c>
      <c r="Q76" s="29">
        <v>31.734972112437113</v>
      </c>
      <c r="R76" s="29">
        <v>12535.496742237343</v>
      </c>
      <c r="S76" s="29">
        <v>43.55353091839941</v>
      </c>
      <c r="T76" s="29">
        <v>0</v>
      </c>
      <c r="U76" s="29">
        <v>1267.4722854347312</v>
      </c>
      <c r="V76" s="29">
        <v>0</v>
      </c>
      <c r="W76" s="29">
        <v>0</v>
      </c>
      <c r="X76" s="29">
        <v>42574.174134766792</v>
      </c>
      <c r="Y76" s="29">
        <v>242.59496613259751</v>
      </c>
      <c r="Z76" s="29">
        <v>551341.83224210469</v>
      </c>
      <c r="AA76" s="29">
        <v>0</v>
      </c>
      <c r="AB76" s="29">
        <v>200.10054066615461</v>
      </c>
      <c r="AC76" s="29">
        <v>52827.735238488094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0</v>
      </c>
      <c r="AX76" s="29">
        <v>0</v>
      </c>
      <c r="AY76" s="29">
        <v>0</v>
      </c>
      <c r="AZ76" s="29">
        <v>0</v>
      </c>
      <c r="BA76" s="29">
        <v>0</v>
      </c>
      <c r="BB76" s="29">
        <v>0</v>
      </c>
      <c r="BC76" s="29">
        <v>0</v>
      </c>
      <c r="BD76" s="29">
        <v>0</v>
      </c>
      <c r="BE76" s="29">
        <v>0</v>
      </c>
      <c r="BF76" s="29">
        <v>0</v>
      </c>
      <c r="BG76" s="29">
        <v>0</v>
      </c>
      <c r="BH76" s="29">
        <v>249.74573809725121</v>
      </c>
      <c r="BI76" s="29">
        <v>22.289680479267854</v>
      </c>
      <c r="BJ76" s="29">
        <v>669.19699802529169</v>
      </c>
      <c r="BK76" s="29">
        <v>0</v>
      </c>
      <c r="BL76" s="29">
        <v>418.43809263352836</v>
      </c>
      <c r="BM76" s="29">
        <v>732.01337028504668</v>
      </c>
      <c r="BN76" s="29">
        <v>0</v>
      </c>
      <c r="BO76" s="29">
        <v>0</v>
      </c>
      <c r="BP76" s="29">
        <v>0</v>
      </c>
      <c r="BQ76" s="29">
        <v>0</v>
      </c>
      <c r="BR76" s="29">
        <v>0</v>
      </c>
      <c r="BS76" s="29">
        <v>0</v>
      </c>
      <c r="BT76" s="59">
        <f t="shared" si="5"/>
        <v>922173.84114022413</v>
      </c>
      <c r="BU76" s="29">
        <v>49935.518686701304</v>
      </c>
      <c r="BV76" s="29">
        <v>0</v>
      </c>
      <c r="BW76" s="29">
        <v>0</v>
      </c>
      <c r="BX76" s="29">
        <v>0</v>
      </c>
      <c r="BY76" s="29">
        <v>0</v>
      </c>
      <c r="BZ76" s="29">
        <v>0</v>
      </c>
      <c r="CA76" s="29">
        <v>0</v>
      </c>
      <c r="CB76" s="29">
        <v>0</v>
      </c>
      <c r="CC76" s="29">
        <v>0</v>
      </c>
      <c r="CD76" s="29">
        <v>0</v>
      </c>
      <c r="CE76" s="29">
        <v>0</v>
      </c>
      <c r="CF76" s="29">
        <v>0</v>
      </c>
      <c r="CG76" s="29">
        <v>0</v>
      </c>
      <c r="CH76" s="29">
        <v>-58922.208250381693</v>
      </c>
      <c r="CI76" s="29">
        <v>49814.657704826663</v>
      </c>
      <c r="CJ76" s="38">
        <f t="shared" si="6"/>
        <v>963001.80928137037</v>
      </c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  <c r="FV76" s="29"/>
      <c r="FW76" s="29"/>
      <c r="FX76" s="29"/>
    </row>
    <row r="77" spans="1:180" x14ac:dyDescent="0.2">
      <c r="A77" s="1" t="s">
        <v>9</v>
      </c>
      <c r="B77" s="29" t="s">
        <v>126</v>
      </c>
      <c r="C77" s="29">
        <v>31868.988218367216</v>
      </c>
      <c r="D77" s="29">
        <v>26.249221526605695</v>
      </c>
      <c r="E77" s="29">
        <v>8.7278628854736855</v>
      </c>
      <c r="F77" s="29">
        <v>60.546143285696679</v>
      </c>
      <c r="G77" s="29">
        <v>3354881.5295881229</v>
      </c>
      <c r="H77" s="29">
        <v>11.873497701950091</v>
      </c>
      <c r="I77" s="29">
        <v>18.240165713003883</v>
      </c>
      <c r="J77" s="29">
        <v>1.6520489072688898</v>
      </c>
      <c r="K77" s="29">
        <v>12.308247414389273</v>
      </c>
      <c r="L77" s="29">
        <v>37.127625442306105</v>
      </c>
      <c r="M77" s="29">
        <v>31716.494053399714</v>
      </c>
      <c r="N77" s="29">
        <v>58.079907785600881</v>
      </c>
      <c r="O77" s="29">
        <v>17.25473303147507</v>
      </c>
      <c r="P77" s="29">
        <v>34.432177225183175</v>
      </c>
      <c r="Q77" s="29">
        <v>0.2318665133008968</v>
      </c>
      <c r="R77" s="29">
        <v>16.858627737919374</v>
      </c>
      <c r="S77" s="29">
        <v>58.845788854823432</v>
      </c>
      <c r="T77" s="29">
        <v>25.099550064822076</v>
      </c>
      <c r="U77" s="29">
        <v>141.30331764745489</v>
      </c>
      <c r="V77" s="29">
        <v>8.5210943638079595</v>
      </c>
      <c r="W77" s="29">
        <v>7.1975230170486704</v>
      </c>
      <c r="X77" s="29">
        <v>1048.4464418980949</v>
      </c>
      <c r="Y77" s="29">
        <v>78.419187019307486</v>
      </c>
      <c r="Z77" s="29">
        <v>55.725252029982194</v>
      </c>
      <c r="AA77" s="29">
        <v>4.7725857321101257</v>
      </c>
      <c r="AB77" s="29">
        <v>149.63118991684539</v>
      </c>
      <c r="AC77" s="29">
        <v>52.633698519303579</v>
      </c>
      <c r="AD77" s="29">
        <v>248.27106911693522</v>
      </c>
      <c r="AE77" s="29">
        <v>2919.9336464170774</v>
      </c>
      <c r="AF77" s="29">
        <v>515.7194311047989</v>
      </c>
      <c r="AG77" s="29">
        <v>325.45363473197131</v>
      </c>
      <c r="AH77" s="29">
        <v>71.724041447744085</v>
      </c>
      <c r="AI77" s="29">
        <v>34.944215775389331</v>
      </c>
      <c r="AJ77" s="29">
        <v>161.88147070290947</v>
      </c>
      <c r="AK77" s="29">
        <v>40.808506340957841</v>
      </c>
      <c r="AL77" s="29">
        <v>266118.7593106628</v>
      </c>
      <c r="AM77" s="29">
        <v>114.15561338180821</v>
      </c>
      <c r="AN77" s="29">
        <v>522.76237644631362</v>
      </c>
      <c r="AO77" s="29">
        <v>55.667285401656976</v>
      </c>
      <c r="AP77" s="29">
        <v>685.91911297237789</v>
      </c>
      <c r="AQ77" s="29">
        <v>1224.9797730828004</v>
      </c>
      <c r="AR77" s="29">
        <v>725.11421482495052</v>
      </c>
      <c r="AS77" s="29">
        <v>256.75351906185972</v>
      </c>
      <c r="AT77" s="29">
        <v>319.36713875782277</v>
      </c>
      <c r="AU77" s="29">
        <v>29.195858466471261</v>
      </c>
      <c r="AV77" s="29">
        <v>0.41542750299744013</v>
      </c>
      <c r="AW77" s="29">
        <v>0</v>
      </c>
      <c r="AX77" s="29">
        <v>1096.4774191904994</v>
      </c>
      <c r="AY77" s="29">
        <v>234.94840570685457</v>
      </c>
      <c r="AZ77" s="29">
        <v>105.54756907551241</v>
      </c>
      <c r="BA77" s="29">
        <v>31.659440170293287</v>
      </c>
      <c r="BB77" s="29">
        <v>140.92653456334091</v>
      </c>
      <c r="BC77" s="29">
        <v>420.59619402310591</v>
      </c>
      <c r="BD77" s="29">
        <v>101.40295515025888</v>
      </c>
      <c r="BE77" s="29">
        <v>168.85678831137812</v>
      </c>
      <c r="BF77" s="29">
        <v>2.8983314162612106</v>
      </c>
      <c r="BG77" s="29">
        <v>532.98382524099486</v>
      </c>
      <c r="BH77" s="29">
        <v>5936.4783400428614</v>
      </c>
      <c r="BI77" s="29">
        <v>17.602532801426417</v>
      </c>
      <c r="BJ77" s="29">
        <v>4347.8545852664874</v>
      </c>
      <c r="BK77" s="29">
        <v>113.83679692601947</v>
      </c>
      <c r="BL77" s="29">
        <v>5378.34665921344</v>
      </c>
      <c r="BM77" s="29">
        <v>22499.22508478085</v>
      </c>
      <c r="BN77" s="29">
        <v>276.8486168812708</v>
      </c>
      <c r="BO77" s="29">
        <v>342.97887869563073</v>
      </c>
      <c r="BP77" s="29">
        <v>2634.2644409256513</v>
      </c>
      <c r="BQ77" s="29">
        <v>32.012146153994948</v>
      </c>
      <c r="BR77" s="29">
        <v>121.86517494906303</v>
      </c>
      <c r="BS77" s="29">
        <v>0</v>
      </c>
      <c r="BT77" s="59">
        <f t="shared" si="5"/>
        <v>3739310.6259798082</v>
      </c>
      <c r="BU77" s="29">
        <v>620699.21541042009</v>
      </c>
      <c r="BV77" s="29">
        <v>0</v>
      </c>
      <c r="BW77" s="29">
        <v>0</v>
      </c>
      <c r="BX77" s="29">
        <v>0</v>
      </c>
      <c r="BY77" s="29">
        <v>0</v>
      </c>
      <c r="BZ77" s="29">
        <v>0</v>
      </c>
      <c r="CA77" s="29">
        <v>0</v>
      </c>
      <c r="CB77" s="29">
        <v>0</v>
      </c>
      <c r="CC77" s="29">
        <v>0</v>
      </c>
      <c r="CD77" s="29">
        <v>0</v>
      </c>
      <c r="CE77" s="29">
        <v>0</v>
      </c>
      <c r="CF77" s="29">
        <v>0</v>
      </c>
      <c r="CG77" s="29">
        <v>0</v>
      </c>
      <c r="CH77" s="29">
        <v>-11007.408266803046</v>
      </c>
      <c r="CI77" s="29">
        <v>2495198.6041401736</v>
      </c>
      <c r="CJ77" s="38">
        <f t="shared" si="6"/>
        <v>6844201.0372635983</v>
      </c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  <c r="FV77" s="29"/>
      <c r="FW77" s="29"/>
      <c r="FX77" s="29"/>
    </row>
    <row r="78" spans="1:180" x14ac:dyDescent="0.2">
      <c r="A78" s="1" t="s">
        <v>10</v>
      </c>
      <c r="B78" s="29" t="s">
        <v>127</v>
      </c>
      <c r="C78" s="29">
        <v>62733.203451103822</v>
      </c>
      <c r="D78" s="29">
        <v>4.320996736808663</v>
      </c>
      <c r="E78" s="29">
        <v>4.3254667775971924</v>
      </c>
      <c r="F78" s="29">
        <v>800805.84961856611</v>
      </c>
      <c r="G78" s="29">
        <v>65633.284770371392</v>
      </c>
      <c r="H78" s="29">
        <v>1308.6801822935699</v>
      </c>
      <c r="I78" s="29">
        <v>2680.5011398100387</v>
      </c>
      <c r="J78" s="29">
        <v>5066.7654063656792</v>
      </c>
      <c r="K78" s="29">
        <v>10.349627923126079</v>
      </c>
      <c r="L78" s="29">
        <v>15378481.964994792</v>
      </c>
      <c r="M78" s="29">
        <v>63065.442933397368</v>
      </c>
      <c r="N78" s="29">
        <v>7243.6235733317308</v>
      </c>
      <c r="O78" s="29">
        <v>9833.6041609597687</v>
      </c>
      <c r="P78" s="29">
        <v>392017.16737045284</v>
      </c>
      <c r="Q78" s="29">
        <v>14149.649111390867</v>
      </c>
      <c r="R78" s="29">
        <v>20922.347103719625</v>
      </c>
      <c r="S78" s="29">
        <v>210.62930286344249</v>
      </c>
      <c r="T78" s="29">
        <v>60.556717738854346</v>
      </c>
      <c r="U78" s="29">
        <v>7481.7628568589789</v>
      </c>
      <c r="V78" s="29">
        <v>16.928081174269479</v>
      </c>
      <c r="W78" s="29">
        <v>15.666073931694328</v>
      </c>
      <c r="X78" s="29">
        <v>1558.6345824491291</v>
      </c>
      <c r="Y78" s="29">
        <v>104.23060943936082</v>
      </c>
      <c r="Z78" s="29">
        <v>3040164.6142208008</v>
      </c>
      <c r="AA78" s="29">
        <v>8.365740026115823</v>
      </c>
      <c r="AB78" s="29">
        <v>2185.3305686766521</v>
      </c>
      <c r="AC78" s="29">
        <v>254763.99959294652</v>
      </c>
      <c r="AD78" s="29">
        <v>139.74190774797677</v>
      </c>
      <c r="AE78" s="29">
        <v>2753.6412416998728</v>
      </c>
      <c r="AF78" s="29">
        <v>856.64386414372768</v>
      </c>
      <c r="AG78" s="29">
        <v>134.60531267024874</v>
      </c>
      <c r="AH78" s="29">
        <v>71.98430443234281</v>
      </c>
      <c r="AI78" s="29">
        <v>1.0998900784603869</v>
      </c>
      <c r="AJ78" s="29">
        <v>1232.3579048520514</v>
      </c>
      <c r="AK78" s="29">
        <v>30.416301538291989</v>
      </c>
      <c r="AL78" s="29">
        <v>12256.637321471444</v>
      </c>
      <c r="AM78" s="29">
        <v>117.132708472446</v>
      </c>
      <c r="AN78" s="29">
        <v>2222.4927084218202</v>
      </c>
      <c r="AO78" s="29">
        <v>113.29074549751444</v>
      </c>
      <c r="AP78" s="29">
        <v>589.10858115280564</v>
      </c>
      <c r="AQ78" s="29">
        <v>121.30269022084758</v>
      </c>
      <c r="AR78" s="29">
        <v>51.467064183734607</v>
      </c>
      <c r="AS78" s="29">
        <v>66.150751748941616</v>
      </c>
      <c r="AT78" s="29">
        <v>20.299857138243087</v>
      </c>
      <c r="AU78" s="29">
        <v>71.318338720233399</v>
      </c>
      <c r="AV78" s="29">
        <v>18.784076201940696</v>
      </c>
      <c r="AW78" s="29">
        <v>0.52472301426825674</v>
      </c>
      <c r="AX78" s="29">
        <v>588.22159859808539</v>
      </c>
      <c r="AY78" s="29">
        <v>998.18373322046887</v>
      </c>
      <c r="AZ78" s="29">
        <v>812.92308785937826</v>
      </c>
      <c r="BA78" s="29">
        <v>1.9837613934833245</v>
      </c>
      <c r="BB78" s="29">
        <v>104.5839541591903</v>
      </c>
      <c r="BC78" s="29">
        <v>123.29401961461662</v>
      </c>
      <c r="BD78" s="29">
        <v>433.87319977673974</v>
      </c>
      <c r="BE78" s="29">
        <v>78.87027474269766</v>
      </c>
      <c r="BF78" s="29">
        <v>4.8939984779941588</v>
      </c>
      <c r="BG78" s="29">
        <v>53349.890081047539</v>
      </c>
      <c r="BH78" s="29">
        <v>12635.736006259189</v>
      </c>
      <c r="BI78" s="29">
        <v>867.9890742008522</v>
      </c>
      <c r="BJ78" s="29">
        <v>2748.480861598824</v>
      </c>
      <c r="BK78" s="29">
        <v>28.531787736840393</v>
      </c>
      <c r="BL78" s="29">
        <v>3265.9432079717526</v>
      </c>
      <c r="BM78" s="29">
        <v>5959.0408073031404</v>
      </c>
      <c r="BN78" s="29">
        <v>1394.2343236760967</v>
      </c>
      <c r="BO78" s="29">
        <v>450.99905002650792</v>
      </c>
      <c r="BP78" s="29">
        <v>496.78177085516882</v>
      </c>
      <c r="BQ78" s="29">
        <v>24.704610365372325</v>
      </c>
      <c r="BR78" s="29">
        <v>81.774542511669551</v>
      </c>
      <c r="BS78" s="29">
        <v>0</v>
      </c>
      <c r="BT78" s="59">
        <f t="shared" si="5"/>
        <v>20235851.732299693</v>
      </c>
      <c r="BU78" s="29">
        <v>48239.462650727655</v>
      </c>
      <c r="BV78" s="29">
        <v>0</v>
      </c>
      <c r="BW78" s="29">
        <v>0</v>
      </c>
      <c r="BX78" s="29">
        <v>0</v>
      </c>
      <c r="BY78" s="29">
        <v>0</v>
      </c>
      <c r="BZ78" s="29">
        <v>0</v>
      </c>
      <c r="CA78" s="29">
        <v>0</v>
      </c>
      <c r="CB78" s="29">
        <v>0</v>
      </c>
      <c r="CC78" s="29">
        <v>0</v>
      </c>
      <c r="CD78" s="29">
        <v>164.05827122635677</v>
      </c>
      <c r="CE78" s="29">
        <v>0</v>
      </c>
      <c r="CF78" s="29">
        <v>0</v>
      </c>
      <c r="CG78" s="29">
        <v>0</v>
      </c>
      <c r="CH78" s="29">
        <v>36316.394853346574</v>
      </c>
      <c r="CI78" s="29">
        <v>227695.56572177136</v>
      </c>
      <c r="CJ78" s="38">
        <f t="shared" si="6"/>
        <v>20548267.213796765</v>
      </c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  <c r="DR78" s="29"/>
      <c r="DS78" s="29"/>
      <c r="DT78" s="29"/>
      <c r="DU78" s="29"/>
      <c r="DV78" s="29"/>
      <c r="DW78" s="29"/>
      <c r="DX78" s="29"/>
      <c r="DY78" s="29"/>
      <c r="DZ78" s="29"/>
      <c r="EA78" s="29"/>
      <c r="EB78" s="29"/>
      <c r="EC78" s="29"/>
      <c r="ED78" s="29"/>
      <c r="EE78" s="29"/>
      <c r="EF78" s="29"/>
      <c r="EG78" s="29"/>
      <c r="EH78" s="29"/>
      <c r="EI78" s="29"/>
      <c r="EJ78" s="29"/>
      <c r="EK78" s="29"/>
      <c r="EL78" s="29"/>
      <c r="EM78" s="29"/>
      <c r="EN78" s="29"/>
      <c r="EO78" s="29"/>
      <c r="EP78" s="29"/>
      <c r="EQ78" s="29"/>
      <c r="ER78" s="29"/>
      <c r="ES78" s="29"/>
      <c r="ET78" s="29"/>
      <c r="EU78" s="29"/>
      <c r="EV78" s="29"/>
      <c r="EW78" s="29"/>
      <c r="EX78" s="29"/>
      <c r="EY78" s="29"/>
      <c r="EZ78" s="29"/>
      <c r="FA78" s="29"/>
      <c r="FB78" s="29"/>
      <c r="FC78" s="29"/>
      <c r="FD78" s="29"/>
      <c r="FE78" s="29"/>
      <c r="FF78" s="29"/>
      <c r="FG78" s="29"/>
      <c r="FH78" s="29"/>
      <c r="FI78" s="29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  <c r="FV78" s="29"/>
      <c r="FW78" s="29"/>
      <c r="FX78" s="29"/>
    </row>
    <row r="79" spans="1:180" x14ac:dyDescent="0.2">
      <c r="A79" s="1" t="s">
        <v>11</v>
      </c>
      <c r="B79" s="29" t="s">
        <v>128</v>
      </c>
      <c r="C79" s="29">
        <v>5589572.1259502973</v>
      </c>
      <c r="D79" s="29">
        <v>1284.8248201519502</v>
      </c>
      <c r="E79" s="29">
        <v>188590.44515410869</v>
      </c>
      <c r="F79" s="29">
        <v>21778.974471163805</v>
      </c>
      <c r="G79" s="29">
        <v>17195801.638213102</v>
      </c>
      <c r="H79" s="29">
        <v>136424.02598472231</v>
      </c>
      <c r="I79" s="29">
        <v>6237.4430119407316</v>
      </c>
      <c r="J79" s="29">
        <v>12061.30002914615</v>
      </c>
      <c r="K79" s="29">
        <v>4607.9360024636535</v>
      </c>
      <c r="L79" s="29">
        <v>329225.30599995161</v>
      </c>
      <c r="M79" s="29">
        <v>1654314.4293607625</v>
      </c>
      <c r="N79" s="29">
        <v>998774.67375358392</v>
      </c>
      <c r="O79" s="29">
        <v>20526.837059528043</v>
      </c>
      <c r="P79" s="29">
        <v>22894.42358079855</v>
      </c>
      <c r="Q79" s="29">
        <v>4560.386802430944</v>
      </c>
      <c r="R79" s="29">
        <v>14928.14225609365</v>
      </c>
      <c r="S79" s="29">
        <v>16274.335229759634</v>
      </c>
      <c r="T79" s="29">
        <v>4476.6444154592418</v>
      </c>
      <c r="U79" s="29">
        <v>126193.09664732539</v>
      </c>
      <c r="V79" s="29">
        <v>2457.1243619463858</v>
      </c>
      <c r="W79" s="29">
        <v>913.88310881101393</v>
      </c>
      <c r="X79" s="29">
        <v>108317.87995829676</v>
      </c>
      <c r="Y79" s="29">
        <v>9972.7196468748534</v>
      </c>
      <c r="Z79" s="29">
        <v>69135.166650802072</v>
      </c>
      <c r="AA79" s="29">
        <v>1016.8677482937002</v>
      </c>
      <c r="AB79" s="29">
        <v>42824.517681237747</v>
      </c>
      <c r="AC79" s="29">
        <v>28099.356495656342</v>
      </c>
      <c r="AD79" s="29">
        <v>23334.235619121013</v>
      </c>
      <c r="AE79" s="29">
        <v>405748.29855805024</v>
      </c>
      <c r="AF79" s="29">
        <v>151457.81830614226</v>
      </c>
      <c r="AG79" s="29">
        <v>24253.456054830487</v>
      </c>
      <c r="AH79" s="29">
        <v>9717.460737558551</v>
      </c>
      <c r="AI79" s="29">
        <v>1218.5327672164051</v>
      </c>
      <c r="AJ79" s="29">
        <v>36712.590985222028</v>
      </c>
      <c r="AK79" s="29">
        <v>4620.9290288227094</v>
      </c>
      <c r="AL79" s="29">
        <v>5851953.8986407174</v>
      </c>
      <c r="AM79" s="29">
        <v>17387.471977538189</v>
      </c>
      <c r="AN79" s="29">
        <v>45046.522590299028</v>
      </c>
      <c r="AO79" s="29">
        <v>25290.217957055775</v>
      </c>
      <c r="AP79" s="29">
        <v>84136.011362114834</v>
      </c>
      <c r="AQ79" s="29">
        <v>53384.754464702542</v>
      </c>
      <c r="AR79" s="29">
        <v>28245.745394897654</v>
      </c>
      <c r="AS79" s="29">
        <v>14955.84139376223</v>
      </c>
      <c r="AT79" s="29">
        <v>12246.347622969923</v>
      </c>
      <c r="AU79" s="29">
        <v>9388.1522966917255</v>
      </c>
      <c r="AV79" s="29">
        <v>1454.1157227466401</v>
      </c>
      <c r="AW79" s="29">
        <v>34.617627323429659</v>
      </c>
      <c r="AX79" s="29">
        <v>95943.839270156022</v>
      </c>
      <c r="AY79" s="29">
        <v>108612.49687260536</v>
      </c>
      <c r="AZ79" s="29">
        <v>279486.0822064855</v>
      </c>
      <c r="BA79" s="29">
        <v>1000.9668192872557</v>
      </c>
      <c r="BB79" s="29">
        <v>15345.389720195297</v>
      </c>
      <c r="BC79" s="29">
        <v>33739.486081794479</v>
      </c>
      <c r="BD79" s="29">
        <v>51833.821689882105</v>
      </c>
      <c r="BE79" s="29">
        <v>13650.229715097668</v>
      </c>
      <c r="BF79" s="29">
        <v>598.23742791548204</v>
      </c>
      <c r="BG79" s="29">
        <v>57641.250107936728</v>
      </c>
      <c r="BH79" s="29">
        <v>247215.66320939324</v>
      </c>
      <c r="BI79" s="29">
        <v>2242.874594156619</v>
      </c>
      <c r="BJ79" s="29">
        <v>151227.92583393649</v>
      </c>
      <c r="BK79" s="29">
        <v>6548.7134460630341</v>
      </c>
      <c r="BL79" s="29">
        <v>504435.13957554189</v>
      </c>
      <c r="BM79" s="29">
        <v>800648.95831695828</v>
      </c>
      <c r="BN79" s="29">
        <v>52497.733193005719</v>
      </c>
      <c r="BO79" s="29">
        <v>28861.25261387974</v>
      </c>
      <c r="BP79" s="29">
        <v>137352.07318030007</v>
      </c>
      <c r="BQ79" s="29">
        <v>3546.9731292806969</v>
      </c>
      <c r="BR79" s="29">
        <v>12751.738527121499</v>
      </c>
      <c r="BS79" s="29">
        <v>0</v>
      </c>
      <c r="BT79" s="59">
        <f t="shared" si="5"/>
        <v>36017032.369033478</v>
      </c>
      <c r="BU79" s="29">
        <v>30499256.577971756</v>
      </c>
      <c r="BV79" s="29">
        <v>0</v>
      </c>
      <c r="BW79" s="29">
        <v>54454.699238022004</v>
      </c>
      <c r="BX79" s="29">
        <v>0</v>
      </c>
      <c r="BY79" s="29">
        <v>0</v>
      </c>
      <c r="BZ79" s="29">
        <v>0</v>
      </c>
      <c r="CA79" s="29">
        <v>0</v>
      </c>
      <c r="CB79" s="29">
        <v>0</v>
      </c>
      <c r="CC79" s="29">
        <v>0</v>
      </c>
      <c r="CD79" s="29">
        <v>920.80497605766709</v>
      </c>
      <c r="CE79" s="29">
        <v>0</v>
      </c>
      <c r="CF79" s="29">
        <v>0</v>
      </c>
      <c r="CG79" s="29">
        <v>0</v>
      </c>
      <c r="CH79" s="29">
        <v>152346.79220564268</v>
      </c>
      <c r="CI79" s="29">
        <v>16391720.818455767</v>
      </c>
      <c r="CJ79" s="38">
        <f t="shared" si="6"/>
        <v>83115732.061880723</v>
      </c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  <c r="DR79" s="29"/>
      <c r="DS79" s="29"/>
      <c r="DT79" s="29"/>
      <c r="DU79" s="29"/>
      <c r="DV79" s="29"/>
      <c r="DW79" s="29"/>
      <c r="DX79" s="29"/>
      <c r="DY79" s="29"/>
      <c r="DZ79" s="29"/>
      <c r="EA79" s="29"/>
      <c r="EB79" s="29"/>
      <c r="EC79" s="29"/>
      <c r="ED79" s="29"/>
      <c r="EE79" s="29"/>
      <c r="EF79" s="29"/>
      <c r="EG79" s="29"/>
      <c r="EH79" s="29"/>
      <c r="EI79" s="29"/>
      <c r="EJ79" s="29"/>
      <c r="EK79" s="29"/>
      <c r="EL79" s="29"/>
      <c r="EM79" s="29"/>
      <c r="EN79" s="29"/>
      <c r="EO79" s="29"/>
      <c r="EP79" s="29"/>
      <c r="EQ79" s="29"/>
      <c r="ER79" s="29"/>
      <c r="ES79" s="29"/>
      <c r="ET79" s="29"/>
      <c r="EU79" s="29"/>
      <c r="EV79" s="29"/>
      <c r="EW79" s="29"/>
      <c r="EX79" s="29"/>
      <c r="EY79" s="29"/>
      <c r="EZ79" s="29"/>
      <c r="FA79" s="29"/>
      <c r="FB79" s="29"/>
      <c r="FC79" s="29"/>
      <c r="FD79" s="29"/>
      <c r="FE79" s="29"/>
      <c r="FF79" s="29"/>
      <c r="FG79" s="29"/>
      <c r="FH79" s="29"/>
      <c r="FI79" s="29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  <c r="FV79" s="29"/>
      <c r="FW79" s="29"/>
      <c r="FX79" s="29"/>
    </row>
    <row r="80" spans="1:180" x14ac:dyDescent="0.2">
      <c r="A80" s="1" t="s">
        <v>12</v>
      </c>
      <c r="B80" s="29" t="s">
        <v>129</v>
      </c>
      <c r="C80" s="29">
        <v>12499.261626007157</v>
      </c>
      <c r="D80" s="29">
        <v>401.6494140812099</v>
      </c>
      <c r="E80" s="29">
        <v>6026.3252736814502</v>
      </c>
      <c r="F80" s="29">
        <v>8125.3211959446107</v>
      </c>
      <c r="G80" s="29">
        <v>59918.583744281437</v>
      </c>
      <c r="H80" s="29">
        <v>2552558.2795112263</v>
      </c>
      <c r="I80" s="29">
        <v>18259.225466797725</v>
      </c>
      <c r="J80" s="29">
        <v>115452.65849667895</v>
      </c>
      <c r="K80" s="29">
        <v>2148.8203186264673</v>
      </c>
      <c r="L80" s="29">
        <v>3480.6669531990965</v>
      </c>
      <c r="M80" s="29">
        <v>76563.78418210677</v>
      </c>
      <c r="N80" s="29">
        <v>53055.701367753405</v>
      </c>
      <c r="O80" s="29">
        <v>98322.655245125832</v>
      </c>
      <c r="P80" s="29">
        <v>65601.222162540813</v>
      </c>
      <c r="Q80" s="29">
        <v>38161.50503548103</v>
      </c>
      <c r="R80" s="29">
        <v>73832.417904397807</v>
      </c>
      <c r="S80" s="29">
        <v>24417.027987757087</v>
      </c>
      <c r="T80" s="29">
        <v>13338.749118496818</v>
      </c>
      <c r="U80" s="29">
        <v>121058.26768844714</v>
      </c>
      <c r="V80" s="29">
        <v>15065.826137329781</v>
      </c>
      <c r="W80" s="29">
        <v>70746.789931829568</v>
      </c>
      <c r="X80" s="29">
        <v>249499.99631694672</v>
      </c>
      <c r="Y80" s="29">
        <v>66190.440402215128</v>
      </c>
      <c r="Z80" s="29">
        <v>17160.070831572008</v>
      </c>
      <c r="AA80" s="29">
        <v>611.18573595914643</v>
      </c>
      <c r="AB80" s="29">
        <v>97872.600835292658</v>
      </c>
      <c r="AC80" s="29">
        <v>330789.38665041066</v>
      </c>
      <c r="AD80" s="29">
        <v>21757.885649082171</v>
      </c>
      <c r="AE80" s="29">
        <v>279419.7537949105</v>
      </c>
      <c r="AF80" s="29">
        <v>58040.366135438882</v>
      </c>
      <c r="AG80" s="29">
        <v>49957.215292534682</v>
      </c>
      <c r="AH80" s="29">
        <v>22964.105941455709</v>
      </c>
      <c r="AI80" s="29">
        <v>3997.986723589303</v>
      </c>
      <c r="AJ80" s="29">
        <v>28771.267269239281</v>
      </c>
      <c r="AK80" s="29">
        <v>112347.36750449774</v>
      </c>
      <c r="AL80" s="29">
        <v>53028.398914782767</v>
      </c>
      <c r="AM80" s="29">
        <v>8316.8475514588335</v>
      </c>
      <c r="AN80" s="29">
        <v>27853.829129454552</v>
      </c>
      <c r="AO80" s="29">
        <v>16127.161680304409</v>
      </c>
      <c r="AP80" s="29">
        <v>38780.835090998953</v>
      </c>
      <c r="AQ80" s="29">
        <v>7660.3084700206355</v>
      </c>
      <c r="AR80" s="29">
        <v>3344.2697462723572</v>
      </c>
      <c r="AS80" s="29">
        <v>4382.2659270898375</v>
      </c>
      <c r="AT80" s="29">
        <v>1350.633631762392</v>
      </c>
      <c r="AU80" s="29">
        <v>4348.8149628528408</v>
      </c>
      <c r="AV80" s="29">
        <v>1365.9648247973116</v>
      </c>
      <c r="AW80" s="29">
        <v>277.29181421294192</v>
      </c>
      <c r="AX80" s="29">
        <v>16955.672254264216</v>
      </c>
      <c r="AY80" s="29">
        <v>37928.553122158206</v>
      </c>
      <c r="AZ80" s="29">
        <v>60037.166760688197</v>
      </c>
      <c r="BA80" s="29">
        <v>17.629737710136652</v>
      </c>
      <c r="BB80" s="29">
        <v>6582.6606582910563</v>
      </c>
      <c r="BC80" s="29">
        <v>13226.015555174627</v>
      </c>
      <c r="BD80" s="29">
        <v>28717.802391923156</v>
      </c>
      <c r="BE80" s="29">
        <v>8411.9758885743686</v>
      </c>
      <c r="BF80" s="29">
        <v>438.81157002630482</v>
      </c>
      <c r="BG80" s="29">
        <v>308501.63869825698</v>
      </c>
      <c r="BH80" s="29">
        <v>278665.86732819839</v>
      </c>
      <c r="BI80" s="29">
        <v>41764.113680816801</v>
      </c>
      <c r="BJ80" s="29">
        <v>110632.70317790068</v>
      </c>
      <c r="BK80" s="29">
        <v>1838.3904209998302</v>
      </c>
      <c r="BL80" s="29">
        <v>2398370.4678374296</v>
      </c>
      <c r="BM80" s="29">
        <v>495451.20635882439</v>
      </c>
      <c r="BN80" s="29">
        <v>48334.847498662042</v>
      </c>
      <c r="BO80" s="29">
        <v>45847.542597168038</v>
      </c>
      <c r="BP80" s="29">
        <v>40344.660126409595</v>
      </c>
      <c r="BQ80" s="29">
        <v>2663.8175336461427</v>
      </c>
      <c r="BR80" s="29">
        <v>107015.73101091196</v>
      </c>
      <c r="BS80" s="29">
        <v>0</v>
      </c>
      <c r="BT80" s="59">
        <f t="shared" si="5"/>
        <v>8986998.2637969758</v>
      </c>
      <c r="BU80" s="29">
        <v>13842421.470805865</v>
      </c>
      <c r="BV80" s="29">
        <v>0</v>
      </c>
      <c r="BW80" s="29">
        <v>49886.995064196555</v>
      </c>
      <c r="BX80" s="29">
        <v>0</v>
      </c>
      <c r="BY80" s="29">
        <v>0</v>
      </c>
      <c r="BZ80" s="29">
        <v>0</v>
      </c>
      <c r="CA80" s="29">
        <v>0</v>
      </c>
      <c r="CB80" s="29">
        <v>0</v>
      </c>
      <c r="CC80" s="29">
        <v>0</v>
      </c>
      <c r="CD80" s="29">
        <v>427454.23798530799</v>
      </c>
      <c r="CE80" s="29">
        <v>0</v>
      </c>
      <c r="CF80" s="29">
        <v>0</v>
      </c>
      <c r="CG80" s="29">
        <v>6406</v>
      </c>
      <c r="CH80" s="29">
        <v>257070.81852286818</v>
      </c>
      <c r="CI80" s="29">
        <v>29876705.882041492</v>
      </c>
      <c r="CJ80" s="38">
        <f t="shared" si="6"/>
        <v>53446943.668216705</v>
      </c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  <c r="FV80" s="29"/>
      <c r="FW80" s="29"/>
      <c r="FX80" s="29"/>
    </row>
    <row r="81" spans="1:180" x14ac:dyDescent="0.2">
      <c r="A81" s="1" t="s">
        <v>13</v>
      </c>
      <c r="B81" s="29" t="s">
        <v>130</v>
      </c>
      <c r="C81" s="29">
        <v>2418.4441742501967</v>
      </c>
      <c r="D81" s="29">
        <v>44.858521872330748</v>
      </c>
      <c r="E81" s="29">
        <v>54.933681469468731</v>
      </c>
      <c r="F81" s="29">
        <v>29474.268896332942</v>
      </c>
      <c r="G81" s="29">
        <v>74683.646273556005</v>
      </c>
      <c r="H81" s="29">
        <v>12929.305578242307</v>
      </c>
      <c r="I81" s="29">
        <v>1517436.4744115809</v>
      </c>
      <c r="J81" s="29">
        <v>262874.13348198129</v>
      </c>
      <c r="K81" s="29">
        <v>4148.8054507195257</v>
      </c>
      <c r="L81" s="29">
        <v>262.55160040704749</v>
      </c>
      <c r="M81" s="29">
        <v>37234.641230574198</v>
      </c>
      <c r="N81" s="29">
        <v>4364.4463645404667</v>
      </c>
      <c r="O81" s="29">
        <v>114442.87593430355</v>
      </c>
      <c r="P81" s="29">
        <v>71184.888347722299</v>
      </c>
      <c r="Q81" s="29">
        <v>25300.550258355372</v>
      </c>
      <c r="R81" s="29">
        <v>249349.2022339981</v>
      </c>
      <c r="S81" s="29">
        <v>55090.06957527771</v>
      </c>
      <c r="T81" s="29">
        <v>25894.061569065841</v>
      </c>
      <c r="U81" s="29">
        <v>177489.53540869389</v>
      </c>
      <c r="V81" s="29">
        <v>31648.830094245848</v>
      </c>
      <c r="W81" s="29">
        <v>33879.355325941171</v>
      </c>
      <c r="X81" s="29">
        <v>1133287.1844901058</v>
      </c>
      <c r="Y81" s="29">
        <v>50942.165293206017</v>
      </c>
      <c r="Z81" s="29">
        <v>1841737.7251796955</v>
      </c>
      <c r="AA81" s="29">
        <v>92.705912456162039</v>
      </c>
      <c r="AB81" s="29">
        <v>65198.36615152553</v>
      </c>
      <c r="AC81" s="29">
        <v>4638823.709127753</v>
      </c>
      <c r="AD81" s="29">
        <v>8179.2059470999702</v>
      </c>
      <c r="AE81" s="29">
        <v>216282.66032803047</v>
      </c>
      <c r="AF81" s="29">
        <v>21784.413861221037</v>
      </c>
      <c r="AG81" s="29">
        <v>16551.03995645649</v>
      </c>
      <c r="AH81" s="29">
        <v>715.89852527597247</v>
      </c>
      <c r="AI81" s="29">
        <v>194.49061108600125</v>
      </c>
      <c r="AJ81" s="29">
        <v>21927.852165212706</v>
      </c>
      <c r="AK81" s="29">
        <v>1810.7438689272046</v>
      </c>
      <c r="AL81" s="29">
        <v>5315.1400869372183</v>
      </c>
      <c r="AM81" s="29">
        <v>1240.2783367935758</v>
      </c>
      <c r="AN81" s="29">
        <v>8014.8813912988853</v>
      </c>
      <c r="AO81" s="29">
        <v>3690.8450849781984</v>
      </c>
      <c r="AP81" s="29">
        <v>6097.1036979627297</v>
      </c>
      <c r="AQ81" s="29">
        <v>1190.9112935134508</v>
      </c>
      <c r="AR81" s="29">
        <v>518.91301537728339</v>
      </c>
      <c r="AS81" s="29">
        <v>687.80377461717671</v>
      </c>
      <c r="AT81" s="29">
        <v>231.79860242526388</v>
      </c>
      <c r="AU81" s="29">
        <v>668.38347457766292</v>
      </c>
      <c r="AV81" s="29">
        <v>695.02871562578321</v>
      </c>
      <c r="AW81" s="29">
        <v>198.03206801035648</v>
      </c>
      <c r="AX81" s="29">
        <v>8396.1804578101819</v>
      </c>
      <c r="AY81" s="29">
        <v>6920.8989030553439</v>
      </c>
      <c r="AZ81" s="29">
        <v>7958.9260471326115</v>
      </c>
      <c r="BA81" s="29">
        <v>1.4529438263976941</v>
      </c>
      <c r="BB81" s="29">
        <v>1460.9611150169212</v>
      </c>
      <c r="BC81" s="29">
        <v>1213.0584263433107</v>
      </c>
      <c r="BD81" s="29">
        <v>6340.6482034319724</v>
      </c>
      <c r="BE81" s="29">
        <v>3001.7595184147226</v>
      </c>
      <c r="BF81" s="29">
        <v>56.890340568228993</v>
      </c>
      <c r="BG81" s="29">
        <v>79612.836526334853</v>
      </c>
      <c r="BH81" s="29">
        <v>19744.15226463716</v>
      </c>
      <c r="BI81" s="29">
        <v>1580.154414530492</v>
      </c>
      <c r="BJ81" s="29">
        <v>34591.766810415887</v>
      </c>
      <c r="BK81" s="29">
        <v>289.04056136649035</v>
      </c>
      <c r="BL81" s="29">
        <v>20589.916406234403</v>
      </c>
      <c r="BM81" s="29">
        <v>32881.055966608757</v>
      </c>
      <c r="BN81" s="29">
        <v>43671.961085549599</v>
      </c>
      <c r="BO81" s="29">
        <v>19171.865246852893</v>
      </c>
      <c r="BP81" s="29">
        <v>5246.0461935871463</v>
      </c>
      <c r="BQ81" s="29">
        <v>24226.067736949513</v>
      </c>
      <c r="BR81" s="29">
        <v>3905.8431011790676</v>
      </c>
      <c r="BS81" s="29">
        <v>0</v>
      </c>
      <c r="BT81" s="59">
        <f t="shared" si="5"/>
        <v>11097144.641643142</v>
      </c>
      <c r="BU81" s="29">
        <v>1677394.1436684234</v>
      </c>
      <c r="BV81" s="29">
        <v>0</v>
      </c>
      <c r="BW81" s="29">
        <v>46.793819520111775</v>
      </c>
      <c r="BX81" s="29">
        <v>0</v>
      </c>
      <c r="BY81" s="29">
        <v>0</v>
      </c>
      <c r="BZ81" s="29">
        <v>0</v>
      </c>
      <c r="CA81" s="29">
        <v>0</v>
      </c>
      <c r="CB81" s="29">
        <v>0</v>
      </c>
      <c r="CC81" s="29">
        <v>0</v>
      </c>
      <c r="CD81" s="29">
        <v>104379.34902838524</v>
      </c>
      <c r="CE81" s="29">
        <v>0</v>
      </c>
      <c r="CF81" s="29">
        <v>0</v>
      </c>
      <c r="CG81" s="29">
        <v>0</v>
      </c>
      <c r="CH81" s="29">
        <v>293832.39327802305</v>
      </c>
      <c r="CI81" s="29">
        <v>883018.2055035017</v>
      </c>
      <c r="CJ81" s="38">
        <f t="shared" si="6"/>
        <v>14055815.526940996</v>
      </c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  <c r="FV81" s="29"/>
      <c r="FW81" s="29"/>
      <c r="FX81" s="29"/>
    </row>
    <row r="82" spans="1:180" x14ac:dyDescent="0.2">
      <c r="A82" s="1" t="s">
        <v>14</v>
      </c>
      <c r="B82" s="29" t="s">
        <v>131</v>
      </c>
      <c r="C82" s="29">
        <v>5163.3128831918402</v>
      </c>
      <c r="D82" s="29">
        <v>82.133322488219505</v>
      </c>
      <c r="E82" s="29">
        <v>91.822118205785841</v>
      </c>
      <c r="F82" s="29">
        <v>11824.838809803066</v>
      </c>
      <c r="G82" s="29">
        <v>1100920.1552651778</v>
      </c>
      <c r="H82" s="29">
        <v>23006.966065650136</v>
      </c>
      <c r="I82" s="29">
        <v>39820.996129757528</v>
      </c>
      <c r="J82" s="29">
        <v>1230240.2594677461</v>
      </c>
      <c r="K82" s="29">
        <v>1028389.333064086</v>
      </c>
      <c r="L82" s="29">
        <v>446.23462815639931</v>
      </c>
      <c r="M82" s="29">
        <v>173562.27390975598</v>
      </c>
      <c r="N82" s="29">
        <v>180148.51410503223</v>
      </c>
      <c r="O82" s="29">
        <v>180975.18107196983</v>
      </c>
      <c r="P82" s="29">
        <v>96988.63781585863</v>
      </c>
      <c r="Q82" s="29">
        <v>79547.717177711806</v>
      </c>
      <c r="R82" s="29">
        <v>189839.24526109098</v>
      </c>
      <c r="S82" s="29">
        <v>44078.916378178365</v>
      </c>
      <c r="T82" s="29">
        <v>28853.649163767634</v>
      </c>
      <c r="U82" s="29">
        <v>76482.072032806842</v>
      </c>
      <c r="V82" s="29">
        <v>3555.1771499845572</v>
      </c>
      <c r="W82" s="29">
        <v>840.32002020212974</v>
      </c>
      <c r="X82" s="29">
        <v>116566.24037321296</v>
      </c>
      <c r="Y82" s="29">
        <v>10759.935741337948</v>
      </c>
      <c r="Z82" s="29">
        <v>4180.8661226521508</v>
      </c>
      <c r="AA82" s="29">
        <v>154.2895669188905</v>
      </c>
      <c r="AB82" s="29">
        <v>38513.069494444171</v>
      </c>
      <c r="AC82" s="29">
        <v>15789.813951319828</v>
      </c>
      <c r="AD82" s="29">
        <v>70183.330841164061</v>
      </c>
      <c r="AE82" s="29">
        <v>1471862.0556397038</v>
      </c>
      <c r="AF82" s="29">
        <v>276453.77536512626</v>
      </c>
      <c r="AG82" s="29">
        <v>11319.170413471404</v>
      </c>
      <c r="AH82" s="29">
        <v>1203.5160463811724</v>
      </c>
      <c r="AI82" s="29">
        <v>423.01945383481291</v>
      </c>
      <c r="AJ82" s="29">
        <v>5341.8677441778145</v>
      </c>
      <c r="AK82" s="29">
        <v>55732.741192927933</v>
      </c>
      <c r="AL82" s="29">
        <v>32180.534884796001</v>
      </c>
      <c r="AM82" s="29">
        <v>146559.47491127223</v>
      </c>
      <c r="AN82" s="29">
        <v>1381.8486842971338</v>
      </c>
      <c r="AO82" s="29">
        <v>62277.379213238572</v>
      </c>
      <c r="AP82" s="29">
        <v>12480.265786505341</v>
      </c>
      <c r="AQ82" s="29">
        <v>32913.623204189134</v>
      </c>
      <c r="AR82" s="29">
        <v>8089.7180362281697</v>
      </c>
      <c r="AS82" s="29">
        <v>6938.5388412062448</v>
      </c>
      <c r="AT82" s="29">
        <v>418.90792544774337</v>
      </c>
      <c r="AU82" s="29">
        <v>1120.5226700573701</v>
      </c>
      <c r="AV82" s="29">
        <v>330.74347662161586</v>
      </c>
      <c r="AW82" s="29">
        <v>76.19912494527145</v>
      </c>
      <c r="AX82" s="29">
        <v>11016.302175965047</v>
      </c>
      <c r="AY82" s="29">
        <v>10774.493794408096</v>
      </c>
      <c r="AZ82" s="29">
        <v>13616.766716478267</v>
      </c>
      <c r="BA82" s="29">
        <v>26.117166451445463</v>
      </c>
      <c r="BB82" s="29">
        <v>19244.517167347738</v>
      </c>
      <c r="BC82" s="29">
        <v>6046.2238685044586</v>
      </c>
      <c r="BD82" s="29">
        <v>7101.0812607706948</v>
      </c>
      <c r="BE82" s="29">
        <v>3172.3526835703569</v>
      </c>
      <c r="BF82" s="29">
        <v>151.85527594703478</v>
      </c>
      <c r="BG82" s="29">
        <v>53046.905323428524</v>
      </c>
      <c r="BH82" s="29">
        <v>141519.47320322329</v>
      </c>
      <c r="BI82" s="29">
        <v>6813.3131884748218</v>
      </c>
      <c r="BJ82" s="29">
        <v>133398.17428869562</v>
      </c>
      <c r="BK82" s="29">
        <v>537.48263883820619</v>
      </c>
      <c r="BL82" s="29">
        <v>89217.729761096765</v>
      </c>
      <c r="BM82" s="29">
        <v>182681.07521691837</v>
      </c>
      <c r="BN82" s="29">
        <v>18956.030786413627</v>
      </c>
      <c r="BO82" s="29">
        <v>13730.991622805366</v>
      </c>
      <c r="BP82" s="29">
        <v>11998.270602980174</v>
      </c>
      <c r="BQ82" s="29">
        <v>6257.5695533384178</v>
      </c>
      <c r="BR82" s="29">
        <v>19039.519241369824</v>
      </c>
      <c r="BS82" s="29">
        <v>0</v>
      </c>
      <c r="BT82" s="59">
        <f t="shared" si="5"/>
        <v>7626455.4500831245</v>
      </c>
      <c r="BU82" s="29">
        <v>1116934.7984625758</v>
      </c>
      <c r="BV82" s="29">
        <v>0</v>
      </c>
      <c r="BW82" s="29">
        <v>110337.81060160451</v>
      </c>
      <c r="BX82" s="29">
        <v>0</v>
      </c>
      <c r="BY82" s="29">
        <v>0</v>
      </c>
      <c r="BZ82" s="29">
        <v>0</v>
      </c>
      <c r="CA82" s="29">
        <v>0</v>
      </c>
      <c r="CB82" s="29">
        <v>0</v>
      </c>
      <c r="CC82" s="29">
        <v>0</v>
      </c>
      <c r="CD82" s="29">
        <v>12209.835460758781</v>
      </c>
      <c r="CE82" s="29">
        <v>0</v>
      </c>
      <c r="CF82" s="29">
        <v>0</v>
      </c>
      <c r="CG82" s="29">
        <v>0</v>
      </c>
      <c r="CH82" s="29">
        <v>-422533.6644379365</v>
      </c>
      <c r="CI82" s="29">
        <v>2352681.9560671546</v>
      </c>
      <c r="CJ82" s="38">
        <f t="shared" si="6"/>
        <v>10796086.186237283</v>
      </c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  <c r="DR82" s="29"/>
      <c r="DS82" s="29"/>
      <c r="DT82" s="29"/>
      <c r="DU82" s="29"/>
      <c r="DV82" s="29"/>
      <c r="DW82" s="29"/>
      <c r="DX82" s="29"/>
      <c r="DY82" s="29"/>
      <c r="DZ82" s="29"/>
      <c r="EA82" s="29"/>
      <c r="EB82" s="29"/>
      <c r="EC82" s="29"/>
      <c r="ED82" s="29"/>
      <c r="EE82" s="29"/>
      <c r="EF82" s="29"/>
      <c r="EG82" s="29"/>
      <c r="EH82" s="29"/>
      <c r="EI82" s="29"/>
      <c r="EJ82" s="29"/>
      <c r="EK82" s="29"/>
      <c r="EL82" s="29"/>
      <c r="EM82" s="29"/>
      <c r="EN82" s="29"/>
      <c r="EO82" s="29"/>
      <c r="EP82" s="29"/>
      <c r="EQ82" s="29"/>
      <c r="ER82" s="29"/>
      <c r="ES82" s="29"/>
      <c r="ET82" s="29"/>
      <c r="EU82" s="29"/>
      <c r="EV82" s="29"/>
      <c r="EW82" s="29"/>
      <c r="EX82" s="29"/>
      <c r="EY82" s="29"/>
      <c r="EZ82" s="29"/>
      <c r="FA82" s="29"/>
      <c r="FB82" s="29"/>
      <c r="FC82" s="29"/>
      <c r="FD82" s="29"/>
      <c r="FE82" s="29"/>
      <c r="FF82" s="29"/>
      <c r="FG82" s="29"/>
      <c r="FH82" s="29"/>
      <c r="FI82" s="29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  <c r="FV82" s="29"/>
      <c r="FW82" s="29"/>
      <c r="FX82" s="29"/>
    </row>
    <row r="83" spans="1:180" x14ac:dyDescent="0.2">
      <c r="A83" s="1" t="s">
        <v>15</v>
      </c>
      <c r="B83" s="29" t="s">
        <v>132</v>
      </c>
      <c r="C83" s="29">
        <v>1070.5851458113193</v>
      </c>
      <c r="D83" s="29">
        <v>29.712167883108407</v>
      </c>
      <c r="E83" s="29">
        <v>43.226008958695843</v>
      </c>
      <c r="F83" s="29">
        <v>848.20481119528722</v>
      </c>
      <c r="G83" s="29">
        <v>113315.67305797146</v>
      </c>
      <c r="H83" s="29">
        <v>13497.520425201034</v>
      </c>
      <c r="I83" s="29">
        <v>862.39477197432961</v>
      </c>
      <c r="J83" s="29">
        <v>28038.062501453336</v>
      </c>
      <c r="K83" s="29">
        <v>208894.55792205184</v>
      </c>
      <c r="L83" s="29">
        <v>188.30774674063943</v>
      </c>
      <c r="M83" s="29">
        <v>11903.05286345728</v>
      </c>
      <c r="N83" s="29">
        <v>12832.223228238083</v>
      </c>
      <c r="O83" s="29">
        <v>8898.050455045237</v>
      </c>
      <c r="P83" s="29">
        <v>3181.6953475690971</v>
      </c>
      <c r="Q83" s="29">
        <v>3112.6016560483936</v>
      </c>
      <c r="R83" s="29">
        <v>7036.6062595830563</v>
      </c>
      <c r="S83" s="29">
        <v>39436.970660765641</v>
      </c>
      <c r="T83" s="29">
        <v>9673.7745846577309</v>
      </c>
      <c r="U83" s="29">
        <v>22900.867129246912</v>
      </c>
      <c r="V83" s="29">
        <v>500.30293708150816</v>
      </c>
      <c r="W83" s="29">
        <v>5475.5847331214491</v>
      </c>
      <c r="X83" s="29">
        <v>12775.704489185209</v>
      </c>
      <c r="Y83" s="29">
        <v>6581.327856797242</v>
      </c>
      <c r="Z83" s="29">
        <v>1594.372904223625</v>
      </c>
      <c r="AA83" s="29">
        <v>66.401223758818176</v>
      </c>
      <c r="AB83" s="29">
        <v>8284.0178163703258</v>
      </c>
      <c r="AC83" s="29">
        <v>25227.954948450992</v>
      </c>
      <c r="AD83" s="29">
        <v>7816.9119259157851</v>
      </c>
      <c r="AE83" s="29">
        <v>198055.78804697533</v>
      </c>
      <c r="AF83" s="29">
        <v>36073.223217086743</v>
      </c>
      <c r="AG83" s="29">
        <v>3531.5384062037942</v>
      </c>
      <c r="AH83" s="29">
        <v>480.01163265581312</v>
      </c>
      <c r="AI83" s="29">
        <v>2327.7101606444635</v>
      </c>
      <c r="AJ83" s="29">
        <v>2175.6379801245494</v>
      </c>
      <c r="AK83" s="29">
        <v>31745.729889193604</v>
      </c>
      <c r="AL83" s="29">
        <v>1928.8466430862622</v>
      </c>
      <c r="AM83" s="29">
        <v>109925.30337828828</v>
      </c>
      <c r="AN83" s="29">
        <v>32654.976630057703</v>
      </c>
      <c r="AO83" s="29">
        <v>24654.308063835077</v>
      </c>
      <c r="AP83" s="29">
        <v>90421.48054058195</v>
      </c>
      <c r="AQ83" s="29">
        <v>7830.0521117660173</v>
      </c>
      <c r="AR83" s="29">
        <v>901.51770009176516</v>
      </c>
      <c r="AS83" s="29">
        <v>11406.304739504016</v>
      </c>
      <c r="AT83" s="29">
        <v>19157.514370367589</v>
      </c>
      <c r="AU83" s="29">
        <v>427.23187343079138</v>
      </c>
      <c r="AV83" s="29">
        <v>242.05123311544563</v>
      </c>
      <c r="AW83" s="29">
        <v>99.72403285286083</v>
      </c>
      <c r="AX83" s="29">
        <v>43226.206458830529</v>
      </c>
      <c r="AY83" s="29">
        <v>36068.821755362333</v>
      </c>
      <c r="AZ83" s="29">
        <v>34866.739788428269</v>
      </c>
      <c r="BA83" s="29">
        <v>15.712963474667992</v>
      </c>
      <c r="BB83" s="29">
        <v>98594.615369402556</v>
      </c>
      <c r="BC83" s="29">
        <v>16009.646962473671</v>
      </c>
      <c r="BD83" s="29">
        <v>23665.269203401</v>
      </c>
      <c r="BE83" s="29">
        <v>14501.168772957206</v>
      </c>
      <c r="BF83" s="29">
        <v>340.48373443949896</v>
      </c>
      <c r="BG83" s="29">
        <v>38292.406895720444</v>
      </c>
      <c r="BH83" s="29">
        <v>77370.392287340946</v>
      </c>
      <c r="BI83" s="29">
        <v>3851.8054557922501</v>
      </c>
      <c r="BJ83" s="29">
        <v>50749.845714558753</v>
      </c>
      <c r="BK83" s="29">
        <v>1470.2178235031631</v>
      </c>
      <c r="BL83" s="29">
        <v>418494.33352537639</v>
      </c>
      <c r="BM83" s="29">
        <v>93379.600743943287</v>
      </c>
      <c r="BN83" s="29">
        <v>32735.040735961207</v>
      </c>
      <c r="BO83" s="29">
        <v>17818.023450029628</v>
      </c>
      <c r="BP83" s="29">
        <v>13348.690056139612</v>
      </c>
      <c r="BQ83" s="29">
        <v>873.46681694727226</v>
      </c>
      <c r="BR83" s="29">
        <v>1631.6770028169224</v>
      </c>
      <c r="BS83" s="29">
        <v>0</v>
      </c>
      <c r="BT83" s="59">
        <f t="shared" si="5"/>
        <v>2145429.7817455195</v>
      </c>
      <c r="BU83" s="29">
        <v>483337.14125495142</v>
      </c>
      <c r="BV83" s="29">
        <v>0</v>
      </c>
      <c r="BW83" s="29">
        <v>0</v>
      </c>
      <c r="BX83" s="29">
        <v>0</v>
      </c>
      <c r="BY83" s="29">
        <v>0</v>
      </c>
      <c r="BZ83" s="29">
        <v>0</v>
      </c>
      <c r="CA83" s="29">
        <v>0</v>
      </c>
      <c r="CB83" s="29">
        <v>0</v>
      </c>
      <c r="CC83" s="29">
        <v>0</v>
      </c>
      <c r="CD83" s="29">
        <v>12840.76318087646</v>
      </c>
      <c r="CE83" s="29">
        <v>0</v>
      </c>
      <c r="CF83" s="29">
        <v>11553.840559533137</v>
      </c>
      <c r="CG83" s="29">
        <v>0</v>
      </c>
      <c r="CH83" s="29">
        <v>-107856.48743252858</v>
      </c>
      <c r="CI83" s="29">
        <v>1214985.3810698541</v>
      </c>
      <c r="CJ83" s="38">
        <f t="shared" si="6"/>
        <v>3760290.4203782063</v>
      </c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  <c r="DR83" s="29"/>
      <c r="DS83" s="29"/>
      <c r="DT83" s="29"/>
      <c r="DU83" s="29"/>
      <c r="DV83" s="29"/>
      <c r="DW83" s="29"/>
      <c r="DX83" s="29"/>
      <c r="DY83" s="29"/>
      <c r="DZ83" s="29"/>
      <c r="EA83" s="29"/>
      <c r="EB83" s="29"/>
      <c r="EC83" s="29"/>
      <c r="ED83" s="29"/>
      <c r="EE83" s="29"/>
      <c r="EF83" s="29"/>
      <c r="EG83" s="29"/>
      <c r="EH83" s="29"/>
      <c r="EI83" s="29"/>
      <c r="EJ83" s="29"/>
      <c r="EK83" s="29"/>
      <c r="EL83" s="29"/>
      <c r="EM83" s="29"/>
      <c r="EN83" s="29"/>
      <c r="EO83" s="29"/>
      <c r="EP83" s="29"/>
      <c r="EQ83" s="29"/>
      <c r="ER83" s="29"/>
      <c r="ES83" s="29"/>
      <c r="ET83" s="29"/>
      <c r="EU83" s="29"/>
      <c r="EV83" s="29"/>
      <c r="EW83" s="29"/>
      <c r="EX83" s="29"/>
      <c r="EY83" s="29"/>
      <c r="EZ83" s="29"/>
      <c r="FA83" s="29"/>
      <c r="FB83" s="29"/>
      <c r="FC83" s="29"/>
      <c r="FD83" s="29"/>
      <c r="FE83" s="29"/>
      <c r="FF83" s="29"/>
      <c r="FG83" s="29"/>
      <c r="FH83" s="29"/>
      <c r="FI83" s="29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  <c r="FV83" s="29"/>
      <c r="FW83" s="29"/>
      <c r="FX83" s="29"/>
    </row>
    <row r="84" spans="1:180" x14ac:dyDescent="0.2">
      <c r="A84" s="1" t="s">
        <v>16</v>
      </c>
      <c r="B84" s="29" t="s">
        <v>133</v>
      </c>
      <c r="C84" s="29">
        <v>771848.06098850362</v>
      </c>
      <c r="D84" s="29">
        <v>12888.129599724205</v>
      </c>
      <c r="E84" s="29">
        <v>308146.20876264758</v>
      </c>
      <c r="F84" s="29">
        <v>78197.315490312336</v>
      </c>
      <c r="G84" s="29">
        <v>138855.66666913708</v>
      </c>
      <c r="H84" s="29">
        <v>749.48311285807085</v>
      </c>
      <c r="I84" s="29">
        <v>7695.0509113722273</v>
      </c>
      <c r="J84" s="29">
        <v>3057.7084344578248</v>
      </c>
      <c r="K84" s="29">
        <v>641.1742687792995</v>
      </c>
      <c r="L84" s="29">
        <v>277111.4487423785</v>
      </c>
      <c r="M84" s="29">
        <v>18341.949919295374</v>
      </c>
      <c r="N84" s="29">
        <v>6521.9639236760831</v>
      </c>
      <c r="O84" s="29">
        <v>14604.824254516952</v>
      </c>
      <c r="P84" s="29">
        <v>599417.47908945801</v>
      </c>
      <c r="Q84" s="29">
        <v>4234.6708328903151</v>
      </c>
      <c r="R84" s="29">
        <v>25513.723559649072</v>
      </c>
      <c r="S84" s="29">
        <v>1763.6942888742876</v>
      </c>
      <c r="T84" s="29">
        <v>1471.249211956527</v>
      </c>
      <c r="U84" s="29">
        <v>21473.340610277934</v>
      </c>
      <c r="V84" s="29">
        <v>2222.0244853670238</v>
      </c>
      <c r="W84" s="29">
        <v>1392.9863514916135</v>
      </c>
      <c r="X84" s="29">
        <v>6028.6996487438928</v>
      </c>
      <c r="Y84" s="29">
        <v>4615.268723586405</v>
      </c>
      <c r="Z84" s="29">
        <v>103346.16138293369</v>
      </c>
      <c r="AA84" s="29">
        <v>552.45890960961333</v>
      </c>
      <c r="AB84" s="29">
        <v>8528.4321269434949</v>
      </c>
      <c r="AC84" s="29">
        <v>384228.07657387992</v>
      </c>
      <c r="AD84" s="29">
        <v>47002.604349856083</v>
      </c>
      <c r="AE84" s="29">
        <v>24101.781931189373</v>
      </c>
      <c r="AF84" s="29">
        <v>12616.058441084388</v>
      </c>
      <c r="AG84" s="29">
        <v>544015.25296598207</v>
      </c>
      <c r="AH84" s="29">
        <v>589822.86138255592</v>
      </c>
      <c r="AI84" s="29">
        <v>1542818.0880256819</v>
      </c>
      <c r="AJ84" s="29">
        <v>30530.48218060275</v>
      </c>
      <c r="AK84" s="29">
        <v>1227.7712893348582</v>
      </c>
      <c r="AL84" s="29">
        <v>8741.5300907264918</v>
      </c>
      <c r="AM84" s="29">
        <v>893.76714625926866</v>
      </c>
      <c r="AN84" s="29">
        <v>3253.0962598272863</v>
      </c>
      <c r="AO84" s="29">
        <v>680.63791896560804</v>
      </c>
      <c r="AP84" s="29">
        <v>4369.38326359445</v>
      </c>
      <c r="AQ84" s="29">
        <v>5935.4863497081942</v>
      </c>
      <c r="AR84" s="29">
        <v>1058.8454876362409</v>
      </c>
      <c r="AS84" s="29">
        <v>459.00624371329553</v>
      </c>
      <c r="AT84" s="29">
        <v>2742.1221336197755</v>
      </c>
      <c r="AU84" s="29">
        <v>5960.7870593682119</v>
      </c>
      <c r="AV84" s="29">
        <v>2734.6865621537563</v>
      </c>
      <c r="AW84" s="29">
        <v>801.20631699386024</v>
      </c>
      <c r="AX84" s="29">
        <v>9447.3431073633656</v>
      </c>
      <c r="AY84" s="29">
        <v>4823.1928211421955</v>
      </c>
      <c r="AZ84" s="29">
        <v>797.29599758900088</v>
      </c>
      <c r="BA84" s="29">
        <v>407.85565907008953</v>
      </c>
      <c r="BB84" s="29">
        <v>1418.8929302260699</v>
      </c>
      <c r="BC84" s="29">
        <v>1543.7769206936689</v>
      </c>
      <c r="BD84" s="29">
        <v>2021.158466211795</v>
      </c>
      <c r="BE84" s="29">
        <v>815.88377597267822</v>
      </c>
      <c r="BF84" s="29">
        <v>321.95090156887477</v>
      </c>
      <c r="BG84" s="29">
        <v>13766.149622200517</v>
      </c>
      <c r="BH84" s="29">
        <v>181121.27115283775</v>
      </c>
      <c r="BI84" s="29">
        <v>336.00868457845166</v>
      </c>
      <c r="BJ84" s="29">
        <v>14212.439453010122</v>
      </c>
      <c r="BK84" s="29">
        <v>334.09358342441988</v>
      </c>
      <c r="BL84" s="29">
        <v>9494.0063893494298</v>
      </c>
      <c r="BM84" s="29">
        <v>12404.037384749225</v>
      </c>
      <c r="BN84" s="29">
        <v>4504.7476609356108</v>
      </c>
      <c r="BO84" s="29">
        <v>4147.7003189413435</v>
      </c>
      <c r="BP84" s="29">
        <v>2103.8913363848396</v>
      </c>
      <c r="BQ84" s="29">
        <v>912.13603297551822</v>
      </c>
      <c r="BR84" s="29">
        <v>2243.5744939459573</v>
      </c>
      <c r="BS84" s="29">
        <v>0</v>
      </c>
      <c r="BT84" s="59">
        <f t="shared" si="5"/>
        <v>5900390.1129653491</v>
      </c>
      <c r="BU84" s="29">
        <v>3042954.6770033604</v>
      </c>
      <c r="BV84" s="29">
        <v>0</v>
      </c>
      <c r="BW84" s="29">
        <v>0</v>
      </c>
      <c r="BX84" s="29">
        <v>0</v>
      </c>
      <c r="BY84" s="29">
        <v>0</v>
      </c>
      <c r="BZ84" s="29">
        <v>0</v>
      </c>
      <c r="CA84" s="29">
        <v>0</v>
      </c>
      <c r="CB84" s="29">
        <v>0</v>
      </c>
      <c r="CC84" s="29">
        <v>0</v>
      </c>
      <c r="CD84" s="29">
        <v>0</v>
      </c>
      <c r="CE84" s="29">
        <v>0</v>
      </c>
      <c r="CF84" s="29">
        <v>0</v>
      </c>
      <c r="CG84" s="29">
        <v>0</v>
      </c>
      <c r="CH84" s="29">
        <v>2132271.356424286</v>
      </c>
      <c r="CI84" s="29">
        <v>9494175.3214942813</v>
      </c>
      <c r="CJ84" s="38">
        <f t="shared" si="6"/>
        <v>20569791.467887279</v>
      </c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  <c r="FV84" s="29"/>
      <c r="FW84" s="29"/>
      <c r="FX84" s="29"/>
    </row>
    <row r="85" spans="1:180" x14ac:dyDescent="0.2">
      <c r="A85" s="1" t="s">
        <v>17</v>
      </c>
      <c r="B85" s="29" t="s">
        <v>134</v>
      </c>
      <c r="C85" s="29">
        <v>1914511.8246477318</v>
      </c>
      <c r="D85" s="29">
        <v>463.5655814792446</v>
      </c>
      <c r="E85" s="29">
        <v>3006.4481969927997</v>
      </c>
      <c r="F85" s="29">
        <v>538418.98602850339</v>
      </c>
      <c r="G85" s="29">
        <v>1682256.3019032294</v>
      </c>
      <c r="H85" s="29">
        <v>668902.79369040253</v>
      </c>
      <c r="I85" s="29">
        <v>180428.13647101133</v>
      </c>
      <c r="J85" s="29">
        <v>403113.21097150672</v>
      </c>
      <c r="K85" s="29">
        <v>175716.40379069533</v>
      </c>
      <c r="L85" s="29">
        <v>302118.26213825634</v>
      </c>
      <c r="M85" s="29">
        <v>8464206.7448641527</v>
      </c>
      <c r="N85" s="29">
        <v>3444171.6391543876</v>
      </c>
      <c r="O85" s="29">
        <v>3125596.5648741038</v>
      </c>
      <c r="P85" s="29">
        <v>495480.03692669899</v>
      </c>
      <c r="Q85" s="29">
        <v>248044.9428280835</v>
      </c>
      <c r="R85" s="29">
        <v>438427.11299171054</v>
      </c>
      <c r="S85" s="29">
        <v>289353.26094021258</v>
      </c>
      <c r="T85" s="29">
        <v>249203.9405914974</v>
      </c>
      <c r="U85" s="29">
        <v>940823.27979747858</v>
      </c>
      <c r="V85" s="29">
        <v>67093.104330510891</v>
      </c>
      <c r="W85" s="29">
        <v>78683.306910493018</v>
      </c>
      <c r="X85" s="29">
        <v>1824956.9847432226</v>
      </c>
      <c r="Y85" s="29">
        <v>114757.22486361585</v>
      </c>
      <c r="Z85" s="29">
        <v>133613.17405654993</v>
      </c>
      <c r="AA85" s="29">
        <v>586.4283099826547</v>
      </c>
      <c r="AB85" s="29">
        <v>66693.539366089113</v>
      </c>
      <c r="AC85" s="29">
        <v>774308.83505199756</v>
      </c>
      <c r="AD85" s="29">
        <v>77572.334370171782</v>
      </c>
      <c r="AE85" s="29">
        <v>251388.66544789617</v>
      </c>
      <c r="AF85" s="29">
        <v>85505.72616262309</v>
      </c>
      <c r="AG85" s="29">
        <v>171920.92414420398</v>
      </c>
      <c r="AH85" s="29">
        <v>15278.421385995745</v>
      </c>
      <c r="AI85" s="29">
        <v>1255.3682180580652</v>
      </c>
      <c r="AJ85" s="29">
        <v>55296.75382563701</v>
      </c>
      <c r="AK85" s="29">
        <v>7552.1706873000549</v>
      </c>
      <c r="AL85" s="29">
        <v>104057.71436188958</v>
      </c>
      <c r="AM85" s="29">
        <v>43344.290151185836</v>
      </c>
      <c r="AN85" s="29">
        <v>181145.31316693802</v>
      </c>
      <c r="AO85" s="29">
        <v>106610.98528953674</v>
      </c>
      <c r="AP85" s="29">
        <v>41518.044827526181</v>
      </c>
      <c r="AQ85" s="29">
        <v>31518.799965057293</v>
      </c>
      <c r="AR85" s="29">
        <v>8368.2233008614203</v>
      </c>
      <c r="AS85" s="29">
        <v>4193.3414147561325</v>
      </c>
      <c r="AT85" s="29">
        <v>1831.9131997519462</v>
      </c>
      <c r="AU85" s="29">
        <v>17383.07010880069</v>
      </c>
      <c r="AV85" s="29">
        <v>6386.8363994358133</v>
      </c>
      <c r="AW85" s="29">
        <v>32.085092712797142</v>
      </c>
      <c r="AX85" s="29">
        <v>43794.285399166321</v>
      </c>
      <c r="AY85" s="29">
        <v>36581.767840354943</v>
      </c>
      <c r="AZ85" s="29">
        <v>759521.12915323675</v>
      </c>
      <c r="BA85" s="29">
        <v>93.540682716525069</v>
      </c>
      <c r="BB85" s="29">
        <v>6675.809307059717</v>
      </c>
      <c r="BC85" s="29">
        <v>100349.7351319248</v>
      </c>
      <c r="BD85" s="29">
        <v>49765.068599356688</v>
      </c>
      <c r="BE85" s="29">
        <v>17577.875770953509</v>
      </c>
      <c r="BF85" s="29">
        <v>294.33993851893513</v>
      </c>
      <c r="BG85" s="29">
        <v>608712.17341310484</v>
      </c>
      <c r="BH85" s="29">
        <v>183878.55419816962</v>
      </c>
      <c r="BI85" s="29">
        <v>8335.2804220057078</v>
      </c>
      <c r="BJ85" s="29">
        <v>210684.39800146467</v>
      </c>
      <c r="BK85" s="29">
        <v>1714.9488640291383</v>
      </c>
      <c r="BL85" s="29">
        <v>1140274.697965649</v>
      </c>
      <c r="BM85" s="29">
        <v>147666.51005050025</v>
      </c>
      <c r="BN85" s="29">
        <v>40776.839510457765</v>
      </c>
      <c r="BO85" s="29">
        <v>25752.898296829539</v>
      </c>
      <c r="BP85" s="29">
        <v>26177.513921445228</v>
      </c>
      <c r="BQ85" s="29">
        <v>5828.4750674559027</v>
      </c>
      <c r="BR85" s="29">
        <v>319419.28707266197</v>
      </c>
      <c r="BS85" s="29">
        <v>0</v>
      </c>
      <c r="BT85" s="59">
        <f t="shared" si="5"/>
        <v>31570972.164148003</v>
      </c>
      <c r="BU85" s="29">
        <v>3350094.7648026664</v>
      </c>
      <c r="BV85" s="29">
        <v>0</v>
      </c>
      <c r="BW85" s="29">
        <v>268911.43918427022</v>
      </c>
      <c r="BX85" s="29">
        <v>0</v>
      </c>
      <c r="BY85" s="29">
        <v>0</v>
      </c>
      <c r="BZ85" s="29">
        <v>0</v>
      </c>
      <c r="CA85" s="29">
        <v>0</v>
      </c>
      <c r="CB85" s="29">
        <v>0</v>
      </c>
      <c r="CC85" s="29">
        <v>0</v>
      </c>
      <c r="CD85" s="29">
        <v>9458.6527823519264</v>
      </c>
      <c r="CE85" s="29">
        <v>0</v>
      </c>
      <c r="CF85" s="29">
        <v>0</v>
      </c>
      <c r="CG85" s="29">
        <v>0</v>
      </c>
      <c r="CH85" s="29">
        <v>222622.96997434538</v>
      </c>
      <c r="CI85" s="29">
        <v>15282931.406060439</v>
      </c>
      <c r="CJ85" s="38">
        <f t="shared" si="6"/>
        <v>50704991.396952078</v>
      </c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  <c r="FV85" s="29"/>
      <c r="FW85" s="29"/>
      <c r="FX85" s="29"/>
    </row>
    <row r="86" spans="1:180" x14ac:dyDescent="0.2">
      <c r="A86" s="1" t="s">
        <v>18</v>
      </c>
      <c r="B86" s="29" t="s">
        <v>135</v>
      </c>
      <c r="C86" s="29">
        <v>337493.79328873008</v>
      </c>
      <c r="D86" s="29">
        <v>261.05274121917165</v>
      </c>
      <c r="E86" s="29">
        <v>144.34276802001227</v>
      </c>
      <c r="F86" s="29">
        <v>5220.5692088969572</v>
      </c>
      <c r="G86" s="29">
        <v>570843.73363132775</v>
      </c>
      <c r="H86" s="29">
        <v>11477.576662046369</v>
      </c>
      <c r="I86" s="29">
        <v>7175.6454167194124</v>
      </c>
      <c r="J86" s="29">
        <v>7871.6745756983528</v>
      </c>
      <c r="K86" s="29">
        <v>34275.130718829787</v>
      </c>
      <c r="L86" s="29">
        <v>1315.1517430458393</v>
      </c>
      <c r="M86" s="29">
        <v>371056.61991228425</v>
      </c>
      <c r="N86" s="29">
        <v>7184473.1286705872</v>
      </c>
      <c r="O86" s="29">
        <v>81686.190116362675</v>
      </c>
      <c r="P86" s="29">
        <v>14812.541229860013</v>
      </c>
      <c r="Q86" s="29">
        <v>2369.7137622890396</v>
      </c>
      <c r="R86" s="29">
        <v>46346.12096604782</v>
      </c>
      <c r="S86" s="29">
        <v>102398.01977177804</v>
      </c>
      <c r="T86" s="29">
        <v>8192.3278321079924</v>
      </c>
      <c r="U86" s="29">
        <v>140962.91229713042</v>
      </c>
      <c r="V86" s="29">
        <v>1444.7571356875626</v>
      </c>
      <c r="W86" s="29">
        <v>1002.4180558161083</v>
      </c>
      <c r="X86" s="29">
        <v>389305.68564335076</v>
      </c>
      <c r="Y86" s="29">
        <v>6713.7363370593894</v>
      </c>
      <c r="Z86" s="29">
        <v>11898.00850760713</v>
      </c>
      <c r="AA86" s="29">
        <v>628.51653828103133</v>
      </c>
      <c r="AB86" s="29">
        <v>11119.266245784436</v>
      </c>
      <c r="AC86" s="29">
        <v>8719.1308960798287</v>
      </c>
      <c r="AD86" s="29">
        <v>13739.905169954131</v>
      </c>
      <c r="AE86" s="29">
        <v>335155.49455873808</v>
      </c>
      <c r="AF86" s="29">
        <v>80101.153872512776</v>
      </c>
      <c r="AG86" s="29">
        <v>5654.0527906833022</v>
      </c>
      <c r="AH86" s="29">
        <v>3762.6442206746237</v>
      </c>
      <c r="AI86" s="29">
        <v>220.0504977071121</v>
      </c>
      <c r="AJ86" s="29">
        <v>13435.745152644527</v>
      </c>
      <c r="AK86" s="29">
        <v>2851.9629711394482</v>
      </c>
      <c r="AL86" s="29">
        <v>46661.477832736557</v>
      </c>
      <c r="AM86" s="29">
        <v>42219.301045144428</v>
      </c>
      <c r="AN86" s="29">
        <v>200046.56505437923</v>
      </c>
      <c r="AO86" s="29">
        <v>269006.2853647095</v>
      </c>
      <c r="AP86" s="29">
        <v>65599.794389689778</v>
      </c>
      <c r="AQ86" s="29">
        <v>59399.438641409753</v>
      </c>
      <c r="AR86" s="29">
        <v>2357.6584846332366</v>
      </c>
      <c r="AS86" s="29">
        <v>2235.1909095902861</v>
      </c>
      <c r="AT86" s="29">
        <v>3531.0357844195114</v>
      </c>
      <c r="AU86" s="29">
        <v>27850.518949116667</v>
      </c>
      <c r="AV86" s="29">
        <v>782.43517284050824</v>
      </c>
      <c r="AW86" s="29">
        <v>61.051791130078328</v>
      </c>
      <c r="AX86" s="29">
        <v>80853.92024418751</v>
      </c>
      <c r="AY86" s="29">
        <v>44291.242849233626</v>
      </c>
      <c r="AZ86" s="29">
        <v>1091822.9517497083</v>
      </c>
      <c r="BA86" s="29">
        <v>1020.4088818601803</v>
      </c>
      <c r="BB86" s="29">
        <v>7755.6064940741417</v>
      </c>
      <c r="BC86" s="29">
        <v>320438.41769263637</v>
      </c>
      <c r="BD86" s="29">
        <v>114207.88621476051</v>
      </c>
      <c r="BE86" s="29">
        <v>8908.8105134232865</v>
      </c>
      <c r="BF86" s="29">
        <v>163.42334637268792</v>
      </c>
      <c r="BG86" s="29">
        <v>35754.321351848688</v>
      </c>
      <c r="BH86" s="29">
        <v>434275.97654889559</v>
      </c>
      <c r="BI86" s="29">
        <v>96575.104842907735</v>
      </c>
      <c r="BJ86" s="29">
        <v>428715.00606855453</v>
      </c>
      <c r="BK86" s="29">
        <v>1147.2866301442416</v>
      </c>
      <c r="BL86" s="29">
        <v>7018035.3459451105</v>
      </c>
      <c r="BM86" s="29">
        <v>1368873.860355654</v>
      </c>
      <c r="BN86" s="29">
        <v>11611.896271070374</v>
      </c>
      <c r="BO86" s="29">
        <v>4764.9108031068909</v>
      </c>
      <c r="BP86" s="29">
        <v>16150.788733156996</v>
      </c>
      <c r="BQ86" s="29">
        <v>1293.2337847815988</v>
      </c>
      <c r="BR86" s="29">
        <v>3750.7933410479873</v>
      </c>
      <c r="BS86" s="29">
        <v>0</v>
      </c>
      <c r="BT86" s="59">
        <f t="shared" si="5"/>
        <v>21624290.719989035</v>
      </c>
      <c r="BU86" s="29">
        <v>4452949.5895491401</v>
      </c>
      <c r="BV86" s="29">
        <v>0</v>
      </c>
      <c r="BW86" s="29">
        <v>2713289.4101675795</v>
      </c>
      <c r="BX86" s="29">
        <v>0</v>
      </c>
      <c r="BY86" s="29">
        <v>0</v>
      </c>
      <c r="BZ86" s="29">
        <v>14406.11653928892</v>
      </c>
      <c r="CA86" s="29">
        <v>4329.8717436250472</v>
      </c>
      <c r="CB86" s="29">
        <v>0</v>
      </c>
      <c r="CC86" s="29">
        <v>0</v>
      </c>
      <c r="CD86" s="29">
        <v>32874.413886609305</v>
      </c>
      <c r="CE86" s="29">
        <v>0</v>
      </c>
      <c r="CF86" s="29">
        <v>9326233</v>
      </c>
      <c r="CG86" s="29">
        <v>0</v>
      </c>
      <c r="CH86" s="29">
        <v>1540914.9954012686</v>
      </c>
      <c r="CI86" s="29">
        <v>15844204.969456729</v>
      </c>
      <c r="CJ86" s="38">
        <f t="shared" si="6"/>
        <v>55553493.086733282</v>
      </c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  <c r="FV86" s="29"/>
      <c r="FW86" s="29"/>
      <c r="FX86" s="29"/>
    </row>
    <row r="87" spans="1:180" x14ac:dyDescent="0.2">
      <c r="A87" s="1" t="s">
        <v>19</v>
      </c>
      <c r="B87" s="29" t="s">
        <v>136</v>
      </c>
      <c r="C87" s="29">
        <v>87702.821330416453</v>
      </c>
      <c r="D87" s="29">
        <v>999.52846618832098</v>
      </c>
      <c r="E87" s="29">
        <v>4319.8003989823055</v>
      </c>
      <c r="F87" s="29">
        <v>65467.840981242378</v>
      </c>
      <c r="G87" s="29">
        <v>1435693.1352359501</v>
      </c>
      <c r="H87" s="29">
        <v>160210.14359005378</v>
      </c>
      <c r="I87" s="29">
        <v>91439.106920605147</v>
      </c>
      <c r="J87" s="29">
        <v>162787.59070701976</v>
      </c>
      <c r="K87" s="29">
        <v>72763.322201270086</v>
      </c>
      <c r="L87" s="29">
        <v>7874.8707209272361</v>
      </c>
      <c r="M87" s="29">
        <v>642462.8290388725</v>
      </c>
      <c r="N87" s="29">
        <v>455327.21343065082</v>
      </c>
      <c r="O87" s="29">
        <v>1518196.9993647211</v>
      </c>
      <c r="P87" s="29">
        <v>179415.36502420995</v>
      </c>
      <c r="Q87" s="29">
        <v>114311.77295697715</v>
      </c>
      <c r="R87" s="29">
        <v>383025.75369154511</v>
      </c>
      <c r="S87" s="29">
        <v>366004.82071396813</v>
      </c>
      <c r="T87" s="29">
        <v>185665.00072592884</v>
      </c>
      <c r="U87" s="29">
        <v>1089286.0291292686</v>
      </c>
      <c r="V87" s="29">
        <v>53781.649500310603</v>
      </c>
      <c r="W87" s="29">
        <v>123618.3099338973</v>
      </c>
      <c r="X87" s="29">
        <v>830726.43559742603</v>
      </c>
      <c r="Y87" s="29">
        <v>193158.79583074647</v>
      </c>
      <c r="Z87" s="29">
        <v>32558.626748944629</v>
      </c>
      <c r="AA87" s="29">
        <v>2338.7961379540184</v>
      </c>
      <c r="AB87" s="29">
        <v>50062.861340563322</v>
      </c>
      <c r="AC87" s="29">
        <v>2501507.4144078461</v>
      </c>
      <c r="AD87" s="29">
        <v>1928761.4070939524</v>
      </c>
      <c r="AE87" s="29">
        <v>2247970.3308999171</v>
      </c>
      <c r="AF87" s="29">
        <v>543907.20721044892</v>
      </c>
      <c r="AG87" s="29">
        <v>127772.24155927889</v>
      </c>
      <c r="AH87" s="29">
        <v>5500.572873019195</v>
      </c>
      <c r="AI87" s="29">
        <v>15329.763913620032</v>
      </c>
      <c r="AJ87" s="29">
        <v>72859.263397590039</v>
      </c>
      <c r="AK87" s="29">
        <v>19568.438247962426</v>
      </c>
      <c r="AL87" s="29">
        <v>38901.227402392607</v>
      </c>
      <c r="AM87" s="29">
        <v>19618.624979924192</v>
      </c>
      <c r="AN87" s="29">
        <v>64055.959478731791</v>
      </c>
      <c r="AO87" s="29">
        <v>46028.472471799032</v>
      </c>
      <c r="AP87" s="29">
        <v>62084.969443136564</v>
      </c>
      <c r="AQ87" s="29">
        <v>10550.480105182438</v>
      </c>
      <c r="AR87" s="29">
        <v>4365.4798916623713</v>
      </c>
      <c r="AS87" s="29">
        <v>9432.7501878170569</v>
      </c>
      <c r="AT87" s="29">
        <v>2435.6022204858223</v>
      </c>
      <c r="AU87" s="29">
        <v>3187.2108354222364</v>
      </c>
      <c r="AV87" s="29">
        <v>21310.728719545859</v>
      </c>
      <c r="AW87" s="29">
        <v>12736.64767486349</v>
      </c>
      <c r="AX87" s="29">
        <v>56149.721730740035</v>
      </c>
      <c r="AY87" s="29">
        <v>37939.635097416918</v>
      </c>
      <c r="AZ87" s="29">
        <v>66648.330052470657</v>
      </c>
      <c r="BA87" s="29">
        <v>285.85710410964555</v>
      </c>
      <c r="BB87" s="29">
        <v>4835.0238342233815</v>
      </c>
      <c r="BC87" s="29">
        <v>21537.739841083072</v>
      </c>
      <c r="BD87" s="29">
        <v>18904.025963746342</v>
      </c>
      <c r="BE87" s="29">
        <v>3115.5808434387527</v>
      </c>
      <c r="BF87" s="29">
        <v>2774.9846139107622</v>
      </c>
      <c r="BG87" s="29">
        <v>138737.0428707503</v>
      </c>
      <c r="BH87" s="29">
        <v>228463.30396579305</v>
      </c>
      <c r="BI87" s="29">
        <v>15405.159212101789</v>
      </c>
      <c r="BJ87" s="29">
        <v>128154.84587570091</v>
      </c>
      <c r="BK87" s="29">
        <v>2466.5380195922039</v>
      </c>
      <c r="BL87" s="29">
        <v>305709.43176315865</v>
      </c>
      <c r="BM87" s="29">
        <v>165539.64626785717</v>
      </c>
      <c r="BN87" s="29">
        <v>85853.684812062464</v>
      </c>
      <c r="BO87" s="29">
        <v>51182.543251147385</v>
      </c>
      <c r="BP87" s="29">
        <v>50826.292998173172</v>
      </c>
      <c r="BQ87" s="29">
        <v>27105.411530348149</v>
      </c>
      <c r="BR87" s="29">
        <v>8239.2656305242417</v>
      </c>
      <c r="BS87" s="29">
        <v>0</v>
      </c>
      <c r="BT87" s="59">
        <f t="shared" si="5"/>
        <v>17486958.278011583</v>
      </c>
      <c r="BU87" s="29">
        <v>1136720.8209799405</v>
      </c>
      <c r="BV87" s="29">
        <v>0</v>
      </c>
      <c r="BW87" s="29">
        <v>130969.3385958002</v>
      </c>
      <c r="BX87" s="29">
        <v>0</v>
      </c>
      <c r="BY87" s="29">
        <v>0</v>
      </c>
      <c r="BZ87" s="29">
        <v>0</v>
      </c>
      <c r="CA87" s="29">
        <v>0</v>
      </c>
      <c r="CB87" s="29">
        <v>0</v>
      </c>
      <c r="CC87" s="29">
        <v>0</v>
      </c>
      <c r="CD87" s="29">
        <v>215783.81855021848</v>
      </c>
      <c r="CE87" s="29">
        <v>0</v>
      </c>
      <c r="CF87" s="29">
        <v>0</v>
      </c>
      <c r="CG87" s="29">
        <v>0</v>
      </c>
      <c r="CH87" s="29">
        <v>51172.043247866182</v>
      </c>
      <c r="CI87" s="29">
        <v>4776523.5472902851</v>
      </c>
      <c r="CJ87" s="38">
        <f t="shared" si="6"/>
        <v>23798127.846675694</v>
      </c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  <c r="FV87" s="29"/>
      <c r="FW87" s="29"/>
      <c r="FX87" s="29"/>
    </row>
    <row r="88" spans="1:180" x14ac:dyDescent="0.2">
      <c r="A88" s="1" t="s">
        <v>20</v>
      </c>
      <c r="B88" s="29" t="s">
        <v>137</v>
      </c>
      <c r="C88" s="29">
        <v>49913.280140029085</v>
      </c>
      <c r="D88" s="29">
        <v>109.59724028679142</v>
      </c>
      <c r="E88" s="29">
        <v>267.74725156308386</v>
      </c>
      <c r="F88" s="29">
        <v>60130.584257721981</v>
      </c>
      <c r="G88" s="29">
        <v>225304.04624630848</v>
      </c>
      <c r="H88" s="29">
        <v>14932.104788040711</v>
      </c>
      <c r="I88" s="29">
        <v>139732.52006526166</v>
      </c>
      <c r="J88" s="29">
        <v>14807.654222611558</v>
      </c>
      <c r="K88" s="29">
        <v>4736.7221755830478</v>
      </c>
      <c r="L88" s="29">
        <v>1408.5238312867998</v>
      </c>
      <c r="M88" s="29">
        <v>169530.31242946329</v>
      </c>
      <c r="N88" s="29">
        <v>154374.25908868114</v>
      </c>
      <c r="O88" s="29">
        <v>214700.37714913732</v>
      </c>
      <c r="P88" s="29">
        <v>848672.18343335832</v>
      </c>
      <c r="Q88" s="29">
        <v>20851.749276843744</v>
      </c>
      <c r="R88" s="29">
        <v>216273.43230664544</v>
      </c>
      <c r="S88" s="29">
        <v>37433.590121865294</v>
      </c>
      <c r="T88" s="29">
        <v>257211.83986010787</v>
      </c>
      <c r="U88" s="29">
        <v>408612.54712211626</v>
      </c>
      <c r="V88" s="29">
        <v>26368.431883134504</v>
      </c>
      <c r="W88" s="29">
        <v>59660.21216629741</v>
      </c>
      <c r="X88" s="29">
        <v>170999.95349423963</v>
      </c>
      <c r="Y88" s="29">
        <v>444989.84638102318</v>
      </c>
      <c r="Z88" s="29">
        <v>13586.795550843202</v>
      </c>
      <c r="AA88" s="29">
        <v>325.40335831514409</v>
      </c>
      <c r="AB88" s="29">
        <v>26363.123068077824</v>
      </c>
      <c r="AC88" s="29">
        <v>3447889.7654648102</v>
      </c>
      <c r="AD88" s="29">
        <v>50127.727688274674</v>
      </c>
      <c r="AE88" s="29">
        <v>159796.59549998894</v>
      </c>
      <c r="AF88" s="29">
        <v>33804.1708362184</v>
      </c>
      <c r="AG88" s="29">
        <v>39587.188822233409</v>
      </c>
      <c r="AH88" s="29">
        <v>1564.659393656646</v>
      </c>
      <c r="AI88" s="29">
        <v>6474.5052002329267</v>
      </c>
      <c r="AJ88" s="29">
        <v>7355.736013031752</v>
      </c>
      <c r="AK88" s="29">
        <v>1894.4685574110063</v>
      </c>
      <c r="AL88" s="29">
        <v>19846.073949210499</v>
      </c>
      <c r="AM88" s="29">
        <v>4116.0222234763014</v>
      </c>
      <c r="AN88" s="29">
        <v>5837.0480394952274</v>
      </c>
      <c r="AO88" s="29">
        <v>10377.087632916431</v>
      </c>
      <c r="AP88" s="29">
        <v>15790.23542063638</v>
      </c>
      <c r="AQ88" s="29">
        <v>3848.7062668612989</v>
      </c>
      <c r="AR88" s="29">
        <v>1234.2759862139874</v>
      </c>
      <c r="AS88" s="29">
        <v>1716.813401299934</v>
      </c>
      <c r="AT88" s="29">
        <v>578.97336654641163</v>
      </c>
      <c r="AU88" s="29">
        <v>2191.8174263495966</v>
      </c>
      <c r="AV88" s="29">
        <v>327.31102618905754</v>
      </c>
      <c r="AW88" s="29">
        <v>44.359526032533566</v>
      </c>
      <c r="AX88" s="29">
        <v>12277.426445019893</v>
      </c>
      <c r="AY88" s="29">
        <v>19249.219649903989</v>
      </c>
      <c r="AZ88" s="29">
        <v>29598.294905229908</v>
      </c>
      <c r="BA88" s="29">
        <v>19.824441861719823</v>
      </c>
      <c r="BB88" s="29">
        <v>2120.9553275098692</v>
      </c>
      <c r="BC88" s="29">
        <v>11042.139720509962</v>
      </c>
      <c r="BD88" s="29">
        <v>10060.921044071816</v>
      </c>
      <c r="BE88" s="29">
        <v>1573.4179106213858</v>
      </c>
      <c r="BF88" s="29">
        <v>218.60168618448918</v>
      </c>
      <c r="BG88" s="29">
        <v>7520.2134230836064</v>
      </c>
      <c r="BH88" s="29">
        <v>18556.807816836867</v>
      </c>
      <c r="BI88" s="29">
        <v>1496.1258429070347</v>
      </c>
      <c r="BJ88" s="29">
        <v>7555.3916047836456</v>
      </c>
      <c r="BK88" s="29">
        <v>645.82779223497982</v>
      </c>
      <c r="BL88" s="29">
        <v>79567.815674284691</v>
      </c>
      <c r="BM88" s="29">
        <v>14659.365875670013</v>
      </c>
      <c r="BN88" s="29">
        <v>2709.7738451994906</v>
      </c>
      <c r="BO88" s="29">
        <v>1919.6858968903655</v>
      </c>
      <c r="BP88" s="29">
        <v>10561.173879327765</v>
      </c>
      <c r="BQ88" s="29">
        <v>2234.6950830815199</v>
      </c>
      <c r="BR88" s="29">
        <v>1853.606289766522</v>
      </c>
      <c r="BS88" s="29">
        <v>0</v>
      </c>
      <c r="BT88" s="59">
        <f t="shared" si="5"/>
        <v>7631141.6628049081</v>
      </c>
      <c r="BU88" s="29">
        <v>907753.98027923983</v>
      </c>
      <c r="BV88" s="29">
        <v>0</v>
      </c>
      <c r="BW88" s="29">
        <v>0</v>
      </c>
      <c r="BX88" s="29">
        <v>0</v>
      </c>
      <c r="BY88" s="29">
        <v>0</v>
      </c>
      <c r="BZ88" s="29">
        <v>0</v>
      </c>
      <c r="CA88" s="29">
        <v>0</v>
      </c>
      <c r="CB88" s="29">
        <v>0</v>
      </c>
      <c r="CC88" s="29">
        <v>0</v>
      </c>
      <c r="CD88" s="29">
        <v>65856.000764226643</v>
      </c>
      <c r="CE88" s="29">
        <v>0</v>
      </c>
      <c r="CF88" s="29">
        <v>0</v>
      </c>
      <c r="CG88" s="29">
        <v>0</v>
      </c>
      <c r="CH88" s="29">
        <v>14781.549856493672</v>
      </c>
      <c r="CI88" s="29">
        <v>2411167.3251768495</v>
      </c>
      <c r="CJ88" s="38">
        <f t="shared" si="6"/>
        <v>11030700.518881718</v>
      </c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  <c r="FV88" s="29"/>
      <c r="FW88" s="29"/>
      <c r="FX88" s="29"/>
    </row>
    <row r="89" spans="1:180" x14ac:dyDescent="0.2">
      <c r="A89" s="1" t="s">
        <v>21</v>
      </c>
      <c r="B89" s="29" t="s">
        <v>138</v>
      </c>
      <c r="C89" s="29">
        <v>9949.2155314334304</v>
      </c>
      <c r="D89" s="29">
        <v>54.470969396660379</v>
      </c>
      <c r="E89" s="29">
        <v>283.01539992946431</v>
      </c>
      <c r="F89" s="29">
        <v>19457.234824799052</v>
      </c>
      <c r="G89" s="29">
        <v>48912.683412101112</v>
      </c>
      <c r="H89" s="29">
        <v>26927.843007325861</v>
      </c>
      <c r="I89" s="29">
        <v>165937.0411989656</v>
      </c>
      <c r="J89" s="29">
        <v>27693.642822869053</v>
      </c>
      <c r="K89" s="29">
        <v>4683.0467138404792</v>
      </c>
      <c r="L89" s="29">
        <v>5355.3357626424331</v>
      </c>
      <c r="M89" s="29">
        <v>111524.65706220811</v>
      </c>
      <c r="N89" s="29">
        <v>53578.831009148875</v>
      </c>
      <c r="O89" s="29">
        <v>458244.16336289624</v>
      </c>
      <c r="P89" s="29">
        <v>105271.31229586348</v>
      </c>
      <c r="Q89" s="29">
        <v>679361.67371976667</v>
      </c>
      <c r="R89" s="29">
        <v>2839648.4739291263</v>
      </c>
      <c r="S89" s="29">
        <v>207089.28470912002</v>
      </c>
      <c r="T89" s="29">
        <v>248702.81869191129</v>
      </c>
      <c r="U89" s="29">
        <v>2311664.623411024</v>
      </c>
      <c r="V89" s="29">
        <v>284628.55518994294</v>
      </c>
      <c r="W89" s="29">
        <v>182140.49550316806</v>
      </c>
      <c r="X89" s="29">
        <v>482446.03518827306</v>
      </c>
      <c r="Y89" s="29">
        <v>459355.79185477161</v>
      </c>
      <c r="Z89" s="29">
        <v>5439.1442595813851</v>
      </c>
      <c r="AA89" s="29">
        <v>324.63184717949673</v>
      </c>
      <c r="AB89" s="29">
        <v>5277.4185535028691</v>
      </c>
      <c r="AC89" s="29">
        <v>2430040.9648544923</v>
      </c>
      <c r="AD89" s="29">
        <v>181815.89111926642</v>
      </c>
      <c r="AE89" s="29">
        <v>163861.85396753647</v>
      </c>
      <c r="AF89" s="29">
        <v>22195.729416066752</v>
      </c>
      <c r="AG89" s="29">
        <v>55414.719793135366</v>
      </c>
      <c r="AH89" s="29">
        <v>571.55925997638985</v>
      </c>
      <c r="AI89" s="29">
        <v>1045.3901936503455</v>
      </c>
      <c r="AJ89" s="29">
        <v>2833.8232271197671</v>
      </c>
      <c r="AK89" s="29">
        <v>936.51225145508113</v>
      </c>
      <c r="AL89" s="29">
        <v>3383.3693085286095</v>
      </c>
      <c r="AM89" s="29">
        <v>2213.2855818658941</v>
      </c>
      <c r="AN89" s="29">
        <v>2439.5882127024811</v>
      </c>
      <c r="AO89" s="29">
        <v>4307.3609493261802</v>
      </c>
      <c r="AP89" s="29">
        <v>7736.7529896208671</v>
      </c>
      <c r="AQ89" s="29">
        <v>1475.8234130593157</v>
      </c>
      <c r="AR89" s="29">
        <v>541.58801957351284</v>
      </c>
      <c r="AS89" s="29">
        <v>958.46370575295282</v>
      </c>
      <c r="AT89" s="29">
        <v>304.66790572344934</v>
      </c>
      <c r="AU89" s="29">
        <v>405.8840478174194</v>
      </c>
      <c r="AV89" s="29">
        <v>87.346240112743487</v>
      </c>
      <c r="AW89" s="29">
        <v>15.574454718338137</v>
      </c>
      <c r="AX89" s="29">
        <v>3930.7956855198254</v>
      </c>
      <c r="AY89" s="29">
        <v>6019.7010010988288</v>
      </c>
      <c r="AZ89" s="29">
        <v>4764.5788447258601</v>
      </c>
      <c r="BA89" s="29">
        <v>25.264663185786919</v>
      </c>
      <c r="BB89" s="29">
        <v>733.09165323331638</v>
      </c>
      <c r="BC89" s="29">
        <v>814.51541536690593</v>
      </c>
      <c r="BD89" s="29">
        <v>22107.250804788673</v>
      </c>
      <c r="BE89" s="29">
        <v>392.30028161057652</v>
      </c>
      <c r="BF89" s="29">
        <v>170.44220076495682</v>
      </c>
      <c r="BG89" s="29">
        <v>4089.2508415443344</v>
      </c>
      <c r="BH89" s="29">
        <v>41774.839231101083</v>
      </c>
      <c r="BI89" s="29">
        <v>377.12735597876508</v>
      </c>
      <c r="BJ89" s="29">
        <v>13457.935664757813</v>
      </c>
      <c r="BK89" s="29">
        <v>258.74962040250341</v>
      </c>
      <c r="BL89" s="29">
        <v>6122.9286470778152</v>
      </c>
      <c r="BM89" s="29">
        <v>6622.5733681988077</v>
      </c>
      <c r="BN89" s="29">
        <v>2876.2871440584022</v>
      </c>
      <c r="BO89" s="29">
        <v>2188.9193906433256</v>
      </c>
      <c r="BP89" s="29">
        <v>3705.8670551430773</v>
      </c>
      <c r="BQ89" s="29">
        <v>4707.1887125643616</v>
      </c>
      <c r="BR89" s="29">
        <v>801.56095433018697</v>
      </c>
      <c r="BS89" s="29">
        <v>0</v>
      </c>
      <c r="BT89" s="59">
        <f t="shared" si="5"/>
        <v>11752478.75767839</v>
      </c>
      <c r="BU89" s="29">
        <v>69394.425667809614</v>
      </c>
      <c r="BV89" s="29">
        <v>0</v>
      </c>
      <c r="BW89" s="29">
        <v>0</v>
      </c>
      <c r="BX89" s="29">
        <v>0</v>
      </c>
      <c r="BY89" s="29">
        <v>0</v>
      </c>
      <c r="BZ89" s="29">
        <v>0</v>
      </c>
      <c r="CA89" s="29">
        <v>0</v>
      </c>
      <c r="CB89" s="29">
        <v>0</v>
      </c>
      <c r="CC89" s="29">
        <v>120.84551777755026</v>
      </c>
      <c r="CD89" s="29">
        <v>21309.230693766414</v>
      </c>
      <c r="CE89" s="29">
        <v>0</v>
      </c>
      <c r="CF89" s="29">
        <v>0</v>
      </c>
      <c r="CG89" s="29">
        <v>0</v>
      </c>
      <c r="CH89" s="29">
        <v>50073.575782874999</v>
      </c>
      <c r="CI89" s="29">
        <v>4345393.1113364603</v>
      </c>
      <c r="CJ89" s="38">
        <f t="shared" si="6"/>
        <v>16238769.946677078</v>
      </c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  <c r="FV89" s="29"/>
      <c r="FW89" s="29"/>
      <c r="FX89" s="29"/>
    </row>
    <row r="90" spans="1:180" x14ac:dyDescent="0.2">
      <c r="A90" s="1" t="s">
        <v>22</v>
      </c>
      <c r="B90" s="29" t="s">
        <v>139</v>
      </c>
      <c r="C90" s="29">
        <v>122074.24698442646</v>
      </c>
      <c r="D90" s="29">
        <v>3161.5025890558013</v>
      </c>
      <c r="E90" s="29">
        <v>2651.4757171770652</v>
      </c>
      <c r="F90" s="29">
        <v>40175.110908301351</v>
      </c>
      <c r="G90" s="29">
        <v>1163668.8599987593</v>
      </c>
      <c r="H90" s="29">
        <v>69483.218201414842</v>
      </c>
      <c r="I90" s="29">
        <v>405224.36517141201</v>
      </c>
      <c r="J90" s="29">
        <v>32062.159163346576</v>
      </c>
      <c r="K90" s="29">
        <v>13698.001521060303</v>
      </c>
      <c r="L90" s="29">
        <v>8160.993687336766</v>
      </c>
      <c r="M90" s="29">
        <v>225246.40993366108</v>
      </c>
      <c r="N90" s="29">
        <v>203539.70794703238</v>
      </c>
      <c r="O90" s="29">
        <v>527369.53958936455</v>
      </c>
      <c r="P90" s="29">
        <v>344907.32666629856</v>
      </c>
      <c r="Q90" s="29">
        <v>2659396.7465440454</v>
      </c>
      <c r="R90" s="29">
        <v>3841744.114933861</v>
      </c>
      <c r="S90" s="29">
        <v>527285.93350107642</v>
      </c>
      <c r="T90" s="29">
        <v>607348.94698536454</v>
      </c>
      <c r="U90" s="29">
        <v>4669907.7450395022</v>
      </c>
      <c r="V90" s="29">
        <v>227532.28783686043</v>
      </c>
      <c r="W90" s="29">
        <v>227000.65177857151</v>
      </c>
      <c r="X90" s="29">
        <v>758959.02984225971</v>
      </c>
      <c r="Y90" s="29">
        <v>708850.17497089005</v>
      </c>
      <c r="Z90" s="29">
        <v>42289.3222298318</v>
      </c>
      <c r="AA90" s="29">
        <v>4003.887615383007</v>
      </c>
      <c r="AB90" s="29">
        <v>115105.20059393588</v>
      </c>
      <c r="AC90" s="29">
        <v>4668585.5324206501</v>
      </c>
      <c r="AD90" s="29">
        <v>232843.10101664835</v>
      </c>
      <c r="AE90" s="29">
        <v>453366.3119655936</v>
      </c>
      <c r="AF90" s="29">
        <v>85495.776558016369</v>
      </c>
      <c r="AG90" s="29">
        <v>93966.043616476178</v>
      </c>
      <c r="AH90" s="29">
        <v>10651.173302894447</v>
      </c>
      <c r="AI90" s="29">
        <v>5665.1077496137577</v>
      </c>
      <c r="AJ90" s="29">
        <v>53056.365747030904</v>
      </c>
      <c r="AK90" s="29">
        <v>15942.69054515809</v>
      </c>
      <c r="AL90" s="29">
        <v>29471.198795193413</v>
      </c>
      <c r="AM90" s="29">
        <v>21535.733524310344</v>
      </c>
      <c r="AN90" s="29">
        <v>14480.047058087872</v>
      </c>
      <c r="AO90" s="29">
        <v>43874.449402242215</v>
      </c>
      <c r="AP90" s="29">
        <v>91170.896039126499</v>
      </c>
      <c r="AQ90" s="29">
        <v>15433.375225975178</v>
      </c>
      <c r="AR90" s="29">
        <v>4726.0701156421137</v>
      </c>
      <c r="AS90" s="29">
        <v>11018.727999235576</v>
      </c>
      <c r="AT90" s="29">
        <v>2770.4390685214785</v>
      </c>
      <c r="AU90" s="29">
        <v>7412.9406770396108</v>
      </c>
      <c r="AV90" s="29">
        <v>2134.4678816638116</v>
      </c>
      <c r="AW90" s="29">
        <v>861.50699916791586</v>
      </c>
      <c r="AX90" s="29">
        <v>32078.689941146778</v>
      </c>
      <c r="AY90" s="29">
        <v>43073.070864918365</v>
      </c>
      <c r="AZ90" s="29">
        <v>37815.974418921658</v>
      </c>
      <c r="BA90" s="29">
        <v>257.48248485354429</v>
      </c>
      <c r="BB90" s="29">
        <v>4497.2401802181193</v>
      </c>
      <c r="BC90" s="29">
        <v>6998.4837344114858</v>
      </c>
      <c r="BD90" s="29">
        <v>27222.58721732533</v>
      </c>
      <c r="BE90" s="29">
        <v>2798.1843991289029</v>
      </c>
      <c r="BF90" s="29">
        <v>1718.556016968219</v>
      </c>
      <c r="BG90" s="29">
        <v>52644.102519072992</v>
      </c>
      <c r="BH90" s="29">
        <v>189223.74426930866</v>
      </c>
      <c r="BI90" s="29">
        <v>8603.0631397652633</v>
      </c>
      <c r="BJ90" s="29">
        <v>99281.10754725906</v>
      </c>
      <c r="BK90" s="29">
        <v>2203.2402221943339</v>
      </c>
      <c r="BL90" s="29">
        <v>46125.638800550638</v>
      </c>
      <c r="BM90" s="29">
        <v>76889.463133678044</v>
      </c>
      <c r="BN90" s="29">
        <v>17343.88909863025</v>
      </c>
      <c r="BO90" s="29">
        <v>16720.263041056874</v>
      </c>
      <c r="BP90" s="29">
        <v>30355.273338187162</v>
      </c>
      <c r="BQ90" s="29">
        <v>34264.353880272669</v>
      </c>
      <c r="BR90" s="29">
        <v>6611.6229147837985</v>
      </c>
      <c r="BS90" s="29">
        <v>0</v>
      </c>
      <c r="BT90" s="59">
        <f t="shared" si="5"/>
        <v>24152034.946821164</v>
      </c>
      <c r="BU90" s="29">
        <v>869629.50189332932</v>
      </c>
      <c r="BV90" s="29">
        <v>0</v>
      </c>
      <c r="BW90" s="29">
        <v>34.705972370665187</v>
      </c>
      <c r="BX90" s="29">
        <v>0</v>
      </c>
      <c r="BY90" s="29">
        <v>0</v>
      </c>
      <c r="BZ90" s="29">
        <v>0</v>
      </c>
      <c r="CA90" s="29">
        <v>0</v>
      </c>
      <c r="CB90" s="29">
        <v>0</v>
      </c>
      <c r="CC90" s="29">
        <v>21.953805352297248</v>
      </c>
      <c r="CD90" s="29">
        <v>1670052.3246823123</v>
      </c>
      <c r="CE90" s="29">
        <v>0</v>
      </c>
      <c r="CF90" s="29">
        <v>0</v>
      </c>
      <c r="CG90" s="29">
        <v>0</v>
      </c>
      <c r="CH90" s="29">
        <v>70514.66042219568</v>
      </c>
      <c r="CI90" s="29">
        <v>8006377.9793628622</v>
      </c>
      <c r="CJ90" s="38">
        <f t="shared" si="6"/>
        <v>34768666.072959587</v>
      </c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  <c r="FV90" s="29"/>
      <c r="FW90" s="29"/>
      <c r="FX90" s="29"/>
    </row>
    <row r="91" spans="1:180" x14ac:dyDescent="0.2">
      <c r="A91" s="1" t="s">
        <v>23</v>
      </c>
      <c r="B91" s="29" t="s">
        <v>140</v>
      </c>
      <c r="C91" s="29">
        <v>60999.91136757013</v>
      </c>
      <c r="D91" s="29">
        <v>389.75322619541157</v>
      </c>
      <c r="E91" s="29">
        <v>1495.2193324784587</v>
      </c>
      <c r="F91" s="29">
        <v>25170.017989741398</v>
      </c>
      <c r="G91" s="29">
        <v>75059.32133061433</v>
      </c>
      <c r="H91" s="29">
        <v>13298.65895060004</v>
      </c>
      <c r="I91" s="29">
        <v>9555.5494186066389</v>
      </c>
      <c r="J91" s="29">
        <v>6157.7187193347345</v>
      </c>
      <c r="K91" s="29">
        <v>20625.499038106027</v>
      </c>
      <c r="L91" s="29">
        <v>3892.3305547237437</v>
      </c>
      <c r="M91" s="29">
        <v>83097.313665300899</v>
      </c>
      <c r="N91" s="29">
        <v>197992.52025765483</v>
      </c>
      <c r="O91" s="29">
        <v>32404.711925416937</v>
      </c>
      <c r="P91" s="29">
        <v>28063.973860455255</v>
      </c>
      <c r="Q91" s="29">
        <v>20218.505637978193</v>
      </c>
      <c r="R91" s="29">
        <v>260064.58481396598</v>
      </c>
      <c r="S91" s="29">
        <v>3406988.2028300599</v>
      </c>
      <c r="T91" s="29">
        <v>423326.20088731661</v>
      </c>
      <c r="U91" s="29">
        <v>1533520.5096127954</v>
      </c>
      <c r="V91" s="29">
        <v>20601.380323625093</v>
      </c>
      <c r="W91" s="29">
        <v>61628.678007740062</v>
      </c>
      <c r="X91" s="29">
        <v>309117.70949686645</v>
      </c>
      <c r="Y91" s="29">
        <v>195335.64298128482</v>
      </c>
      <c r="Z91" s="29">
        <v>31301.878757896342</v>
      </c>
      <c r="AA91" s="29">
        <v>1522.8591638998971</v>
      </c>
      <c r="AB91" s="29">
        <v>190005.24455732002</v>
      </c>
      <c r="AC91" s="29">
        <v>4584234.5504809897</v>
      </c>
      <c r="AD91" s="29">
        <v>128769.14267207489</v>
      </c>
      <c r="AE91" s="29">
        <v>409260.59460616688</v>
      </c>
      <c r="AF91" s="29">
        <v>340033.43650852534</v>
      </c>
      <c r="AG91" s="29">
        <v>85653.273512982094</v>
      </c>
      <c r="AH91" s="29">
        <v>9757.0582232633369</v>
      </c>
      <c r="AI91" s="29">
        <v>9662.1758102941312</v>
      </c>
      <c r="AJ91" s="29">
        <v>223091.34282329591</v>
      </c>
      <c r="AK91" s="29">
        <v>190523.560185832</v>
      </c>
      <c r="AL91" s="29">
        <v>38470.50039423506</v>
      </c>
      <c r="AM91" s="29">
        <v>82137.817636626176</v>
      </c>
      <c r="AN91" s="29">
        <v>50159.936662879874</v>
      </c>
      <c r="AO91" s="29">
        <v>428180.80497731967</v>
      </c>
      <c r="AP91" s="29">
        <v>786079.50671112817</v>
      </c>
      <c r="AQ91" s="29">
        <v>10325.064752180308</v>
      </c>
      <c r="AR91" s="29">
        <v>4047.3969998506682</v>
      </c>
      <c r="AS91" s="29">
        <v>9941.4558930533385</v>
      </c>
      <c r="AT91" s="29">
        <v>2081.8400594132386</v>
      </c>
      <c r="AU91" s="29">
        <v>3511.4276306856327</v>
      </c>
      <c r="AV91" s="29">
        <v>821.18513180438742</v>
      </c>
      <c r="AW91" s="29">
        <v>121.56467789806302</v>
      </c>
      <c r="AX91" s="29">
        <v>37010.473128759506</v>
      </c>
      <c r="AY91" s="29">
        <v>356113.28905980266</v>
      </c>
      <c r="AZ91" s="29">
        <v>209178.86131379087</v>
      </c>
      <c r="BA91" s="29">
        <v>436.02202781057804</v>
      </c>
      <c r="BB91" s="29">
        <v>6341.9849505761567</v>
      </c>
      <c r="BC91" s="29">
        <v>59430.651758366141</v>
      </c>
      <c r="BD91" s="29">
        <v>60434.37861738776</v>
      </c>
      <c r="BE91" s="29">
        <v>3728.6098352779209</v>
      </c>
      <c r="BF91" s="29">
        <v>1134.0000725314958</v>
      </c>
      <c r="BG91" s="29">
        <v>43885.32311552664</v>
      </c>
      <c r="BH91" s="29">
        <v>423743.25932286482</v>
      </c>
      <c r="BI91" s="29">
        <v>21483.394965444779</v>
      </c>
      <c r="BJ91" s="29">
        <v>112994.71466753886</v>
      </c>
      <c r="BK91" s="29">
        <v>2022.9574641567469</v>
      </c>
      <c r="BL91" s="29">
        <v>334844.15823150321</v>
      </c>
      <c r="BM91" s="29">
        <v>56641.255478836429</v>
      </c>
      <c r="BN91" s="29">
        <v>47604.960270719341</v>
      </c>
      <c r="BO91" s="29">
        <v>26853.216838036049</v>
      </c>
      <c r="BP91" s="29">
        <v>30045.078314156865</v>
      </c>
      <c r="BQ91" s="29">
        <v>94551.751958913941</v>
      </c>
      <c r="BR91" s="29">
        <v>7438.2068588049679</v>
      </c>
      <c r="BS91" s="29">
        <v>0</v>
      </c>
      <c r="BT91" s="59">
        <f t="shared" si="5"/>
        <v>16344614.081308849</v>
      </c>
      <c r="BU91" s="29">
        <v>11651983.325498017</v>
      </c>
      <c r="BV91" s="29">
        <v>0</v>
      </c>
      <c r="BW91" s="29">
        <v>107248.69096707227</v>
      </c>
      <c r="BX91" s="29">
        <v>0</v>
      </c>
      <c r="BY91" s="29">
        <v>0</v>
      </c>
      <c r="BZ91" s="29">
        <v>0</v>
      </c>
      <c r="CA91" s="29">
        <v>0</v>
      </c>
      <c r="CB91" s="29">
        <v>0</v>
      </c>
      <c r="CC91" s="29">
        <v>1962.3377711476887</v>
      </c>
      <c r="CD91" s="29">
        <v>15514292.64266148</v>
      </c>
      <c r="CE91" s="29">
        <v>0</v>
      </c>
      <c r="CF91" s="29">
        <v>6558.4652263157368</v>
      </c>
      <c r="CG91" s="29">
        <v>0</v>
      </c>
      <c r="CH91" s="29">
        <v>898884.09776691359</v>
      </c>
      <c r="CI91" s="29">
        <v>23177619.849251091</v>
      </c>
      <c r="CJ91" s="38">
        <f t="shared" si="6"/>
        <v>67703163.490450889</v>
      </c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  <c r="FV91" s="29"/>
      <c r="FW91" s="29"/>
      <c r="FX91" s="29"/>
    </row>
    <row r="92" spans="1:180" x14ac:dyDescent="0.2">
      <c r="A92" s="1" t="s">
        <v>24</v>
      </c>
      <c r="B92" s="29" t="s">
        <v>141</v>
      </c>
      <c r="C92" s="29">
        <v>67570.648378242957</v>
      </c>
      <c r="D92" s="29">
        <v>393.00642807832048</v>
      </c>
      <c r="E92" s="29">
        <v>1850.420343488787</v>
      </c>
      <c r="F92" s="29">
        <v>21247.040665369215</v>
      </c>
      <c r="G92" s="29">
        <v>77054.963485000524</v>
      </c>
      <c r="H92" s="29">
        <v>11731.200529185793</v>
      </c>
      <c r="I92" s="29">
        <v>10276.612919480407</v>
      </c>
      <c r="J92" s="29">
        <v>3858.1736241857438</v>
      </c>
      <c r="K92" s="29">
        <v>5583.5935838290188</v>
      </c>
      <c r="L92" s="29">
        <v>4820.3513544659891</v>
      </c>
      <c r="M92" s="29">
        <v>29265.364691602234</v>
      </c>
      <c r="N92" s="29">
        <v>82456.303372718714</v>
      </c>
      <c r="O92" s="29">
        <v>31360.67444819583</v>
      </c>
      <c r="P92" s="29">
        <v>30800.469750500579</v>
      </c>
      <c r="Q92" s="29">
        <v>33277.188006485208</v>
      </c>
      <c r="R92" s="29">
        <v>435730.34934591292</v>
      </c>
      <c r="S92" s="29">
        <v>841094.84817601508</v>
      </c>
      <c r="T92" s="29">
        <v>1883377.0975215209</v>
      </c>
      <c r="U92" s="29">
        <v>4877721.3166452441</v>
      </c>
      <c r="V92" s="29">
        <v>72872.184424609819</v>
      </c>
      <c r="W92" s="29">
        <v>133176.83943389251</v>
      </c>
      <c r="X92" s="29">
        <v>295289.19653473666</v>
      </c>
      <c r="Y92" s="29">
        <v>327688.83918728179</v>
      </c>
      <c r="Z92" s="29">
        <v>135551.79281787493</v>
      </c>
      <c r="AA92" s="29">
        <v>1768.6141449543361</v>
      </c>
      <c r="AB92" s="29">
        <v>495503.00736344885</v>
      </c>
      <c r="AC92" s="29">
        <v>3068597.5614571027</v>
      </c>
      <c r="AD92" s="29">
        <v>391319.52446555562</v>
      </c>
      <c r="AE92" s="29">
        <v>90924.949091393704</v>
      </c>
      <c r="AF92" s="29">
        <v>58351.193391831854</v>
      </c>
      <c r="AG92" s="29">
        <v>53223.370998042919</v>
      </c>
      <c r="AH92" s="29">
        <v>17819.889855593119</v>
      </c>
      <c r="AI92" s="29">
        <v>14125.610856480123</v>
      </c>
      <c r="AJ92" s="29">
        <v>40607.66149618596</v>
      </c>
      <c r="AK92" s="29">
        <v>130810.59922978849</v>
      </c>
      <c r="AL92" s="29">
        <v>23722.099797477527</v>
      </c>
      <c r="AM92" s="29">
        <v>13762.731287248505</v>
      </c>
      <c r="AN92" s="29">
        <v>43877.164677967288</v>
      </c>
      <c r="AO92" s="29">
        <v>248898.14087239705</v>
      </c>
      <c r="AP92" s="29">
        <v>90066.028732072722</v>
      </c>
      <c r="AQ92" s="29">
        <v>9365.1242006868215</v>
      </c>
      <c r="AR92" s="29">
        <v>3878.6833209468987</v>
      </c>
      <c r="AS92" s="29">
        <v>6559.866135379636</v>
      </c>
      <c r="AT92" s="29">
        <v>2164.4851449299567</v>
      </c>
      <c r="AU92" s="29">
        <v>14403.936520153984</v>
      </c>
      <c r="AV92" s="29">
        <v>2629.0981422195205</v>
      </c>
      <c r="AW92" s="29">
        <v>1412.6394707969998</v>
      </c>
      <c r="AX92" s="29">
        <v>17466.76540332782</v>
      </c>
      <c r="AY92" s="29">
        <v>31035.575057266338</v>
      </c>
      <c r="AZ92" s="29">
        <v>34086.094514532248</v>
      </c>
      <c r="BA92" s="29">
        <v>185.60454781998669</v>
      </c>
      <c r="BB92" s="29">
        <v>4287.7024841428101</v>
      </c>
      <c r="BC92" s="29">
        <v>6181.8134960200714</v>
      </c>
      <c r="BD92" s="29">
        <v>54759.045196628904</v>
      </c>
      <c r="BE92" s="29">
        <v>2615.8831071295299</v>
      </c>
      <c r="BF92" s="29">
        <v>1593.2927206309391</v>
      </c>
      <c r="BG92" s="29">
        <v>48603.774071454602</v>
      </c>
      <c r="BH92" s="29">
        <v>208852.76405073609</v>
      </c>
      <c r="BI92" s="29">
        <v>6586.6462291513863</v>
      </c>
      <c r="BJ92" s="29">
        <v>42925.03991601109</v>
      </c>
      <c r="BK92" s="29">
        <v>1857.8062034499135</v>
      </c>
      <c r="BL92" s="29">
        <v>36692.184245085482</v>
      </c>
      <c r="BM92" s="29">
        <v>40514.357001435899</v>
      </c>
      <c r="BN92" s="29">
        <v>28061.519629327071</v>
      </c>
      <c r="BO92" s="29">
        <v>22783.594377252179</v>
      </c>
      <c r="BP92" s="29">
        <v>29960.851891893071</v>
      </c>
      <c r="BQ92" s="29">
        <v>157861.44256165289</v>
      </c>
      <c r="BR92" s="29">
        <v>5317.4367667636861</v>
      </c>
      <c r="BS92" s="29">
        <v>0</v>
      </c>
      <c r="BT92" s="59">
        <f t="shared" si="5"/>
        <v>15020069.64979228</v>
      </c>
      <c r="BU92" s="29">
        <v>5523515.5756020732</v>
      </c>
      <c r="BV92" s="29">
        <v>0</v>
      </c>
      <c r="BW92" s="29">
        <v>115.24964090635721</v>
      </c>
      <c r="BX92" s="29">
        <v>0</v>
      </c>
      <c r="BY92" s="29">
        <v>0</v>
      </c>
      <c r="BZ92" s="29">
        <v>0</v>
      </c>
      <c r="CA92" s="29">
        <v>0</v>
      </c>
      <c r="CB92" s="29">
        <v>0</v>
      </c>
      <c r="CC92" s="29">
        <v>0</v>
      </c>
      <c r="CD92" s="29">
        <v>824905.78581118665</v>
      </c>
      <c r="CE92" s="29">
        <v>0</v>
      </c>
      <c r="CF92" s="29">
        <v>0</v>
      </c>
      <c r="CG92" s="29">
        <v>0</v>
      </c>
      <c r="CH92" s="29">
        <v>249436.98870107371</v>
      </c>
      <c r="CI92" s="29">
        <v>7862605.1757439729</v>
      </c>
      <c r="CJ92" s="38">
        <f t="shared" si="6"/>
        <v>29480648.425291494</v>
      </c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  <c r="FV92" s="29"/>
      <c r="FW92" s="29"/>
      <c r="FX92" s="29"/>
    </row>
    <row r="93" spans="1:180" x14ac:dyDescent="0.2">
      <c r="A93" s="1" t="s">
        <v>25</v>
      </c>
      <c r="B93" s="29" t="s">
        <v>142</v>
      </c>
      <c r="C93" s="29">
        <v>298498.13433397864</v>
      </c>
      <c r="D93" s="29">
        <v>1447.9827653485372</v>
      </c>
      <c r="E93" s="29">
        <v>7113.4291721985301</v>
      </c>
      <c r="F93" s="29">
        <v>135702.11850858078</v>
      </c>
      <c r="G93" s="29">
        <v>328855.67373888585</v>
      </c>
      <c r="H93" s="29">
        <v>55841.209650712364</v>
      </c>
      <c r="I93" s="29">
        <v>99588.280119916497</v>
      </c>
      <c r="J93" s="29">
        <v>80971.074443777368</v>
      </c>
      <c r="K93" s="29">
        <v>26388.237037988412</v>
      </c>
      <c r="L93" s="29">
        <v>39661.084556904367</v>
      </c>
      <c r="M93" s="29">
        <v>243763.25924408654</v>
      </c>
      <c r="N93" s="29">
        <v>569326.56188603793</v>
      </c>
      <c r="O93" s="29">
        <v>262443.5564945814</v>
      </c>
      <c r="P93" s="29">
        <v>253079.19371929968</v>
      </c>
      <c r="Q93" s="29">
        <v>317812.87485635729</v>
      </c>
      <c r="R93" s="29">
        <v>2999123.1381055824</v>
      </c>
      <c r="S93" s="29">
        <v>883162.17044709064</v>
      </c>
      <c r="T93" s="29">
        <v>1706159.3186848261</v>
      </c>
      <c r="U93" s="29">
        <v>21440623.144250106</v>
      </c>
      <c r="V93" s="29">
        <v>471384.25329019618</v>
      </c>
      <c r="W93" s="29">
        <v>535601.67249695526</v>
      </c>
      <c r="X93" s="29">
        <v>378251.8347206327</v>
      </c>
      <c r="Y93" s="29">
        <v>1536782.6096996255</v>
      </c>
      <c r="Z93" s="29">
        <v>333541.9286257429</v>
      </c>
      <c r="AA93" s="29">
        <v>15740.238379937402</v>
      </c>
      <c r="AB93" s="29">
        <v>289499.47731807712</v>
      </c>
      <c r="AC93" s="29">
        <v>7786523.7190879742</v>
      </c>
      <c r="AD93" s="29">
        <v>678201.7429552821</v>
      </c>
      <c r="AE93" s="29">
        <v>375791.31837585877</v>
      </c>
      <c r="AF93" s="29">
        <v>156775.93483532727</v>
      </c>
      <c r="AG93" s="29">
        <v>265648.19433801359</v>
      </c>
      <c r="AH93" s="29">
        <v>122900.29032225924</v>
      </c>
      <c r="AI93" s="29">
        <v>44351.198192904296</v>
      </c>
      <c r="AJ93" s="29">
        <v>60818.370592865482</v>
      </c>
      <c r="AK93" s="29">
        <v>171479.18366235605</v>
      </c>
      <c r="AL93" s="29">
        <v>93241.702138118853</v>
      </c>
      <c r="AM93" s="29">
        <v>64359.448057823014</v>
      </c>
      <c r="AN93" s="29">
        <v>86198.89329384669</v>
      </c>
      <c r="AO93" s="29">
        <v>425224.89444574824</v>
      </c>
      <c r="AP93" s="29">
        <v>290488.80483552569</v>
      </c>
      <c r="AQ93" s="29">
        <v>38519.171230859036</v>
      </c>
      <c r="AR93" s="29">
        <v>13011.882122721727</v>
      </c>
      <c r="AS93" s="29">
        <v>34106.795836222642</v>
      </c>
      <c r="AT93" s="29">
        <v>7805.8472822725626</v>
      </c>
      <c r="AU93" s="29">
        <v>9928.0914780317216</v>
      </c>
      <c r="AV93" s="29">
        <v>2637.2250195693086</v>
      </c>
      <c r="AW93" s="29">
        <v>901.30198134677948</v>
      </c>
      <c r="AX93" s="29">
        <v>83356.123188380807</v>
      </c>
      <c r="AY93" s="29">
        <v>124946.1846480066</v>
      </c>
      <c r="AZ93" s="29">
        <v>113992.54158617981</v>
      </c>
      <c r="BA93" s="29">
        <v>725.01057691284871</v>
      </c>
      <c r="BB93" s="29">
        <v>12442.862991906291</v>
      </c>
      <c r="BC93" s="29">
        <v>19165.362810828945</v>
      </c>
      <c r="BD93" s="29">
        <v>221803.70456128498</v>
      </c>
      <c r="BE93" s="29">
        <v>8511.1055448645529</v>
      </c>
      <c r="BF93" s="29">
        <v>4656.58939432636</v>
      </c>
      <c r="BG93" s="29">
        <v>291372.8509859097</v>
      </c>
      <c r="BH93" s="29">
        <v>353723.29430269101</v>
      </c>
      <c r="BI93" s="29">
        <v>29872.561549830301</v>
      </c>
      <c r="BJ93" s="29">
        <v>87992.992704642995</v>
      </c>
      <c r="BK93" s="29">
        <v>6012.1367158431003</v>
      </c>
      <c r="BL93" s="29">
        <v>82253.545048445565</v>
      </c>
      <c r="BM93" s="29">
        <v>84480.120954893486</v>
      </c>
      <c r="BN93" s="29">
        <v>47374.677700035914</v>
      </c>
      <c r="BO93" s="29">
        <v>40083.988544165077</v>
      </c>
      <c r="BP93" s="29">
        <v>80197.30516193503</v>
      </c>
      <c r="BQ93" s="29">
        <v>64891.483433662979</v>
      </c>
      <c r="BR93" s="29">
        <v>74620.10117678938</v>
      </c>
      <c r="BS93" s="29">
        <v>0</v>
      </c>
      <c r="BT93" s="59">
        <f t="shared" si="5"/>
        <v>45871751.010213912</v>
      </c>
      <c r="BU93" s="29">
        <v>1629186.1222404209</v>
      </c>
      <c r="BV93" s="29">
        <v>0</v>
      </c>
      <c r="BW93" s="29">
        <v>501.57198586579614</v>
      </c>
      <c r="BX93" s="29">
        <v>0</v>
      </c>
      <c r="BY93" s="29">
        <v>0</v>
      </c>
      <c r="BZ93" s="29">
        <v>0</v>
      </c>
      <c r="CA93" s="29">
        <v>0</v>
      </c>
      <c r="CB93" s="29">
        <v>0</v>
      </c>
      <c r="CC93" s="29">
        <v>150484.01518264489</v>
      </c>
      <c r="CD93" s="29">
        <v>13471008.027022813</v>
      </c>
      <c r="CE93" s="29">
        <v>0</v>
      </c>
      <c r="CF93" s="29">
        <v>796.81022565785179</v>
      </c>
      <c r="CG93" s="29">
        <v>0</v>
      </c>
      <c r="CH93" s="29">
        <v>487218.86395766691</v>
      </c>
      <c r="CI93" s="29">
        <v>28742197.362527005</v>
      </c>
      <c r="CJ93" s="38">
        <f t="shared" si="6"/>
        <v>90353143.783355981</v>
      </c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  <c r="FV93" s="29"/>
      <c r="FW93" s="29"/>
      <c r="FX93" s="29"/>
    </row>
    <row r="94" spans="1:180" x14ac:dyDescent="0.2">
      <c r="A94" s="1" t="s">
        <v>26</v>
      </c>
      <c r="B94" s="29" t="s">
        <v>143</v>
      </c>
      <c r="C94" s="29">
        <v>930.77192300401271</v>
      </c>
      <c r="D94" s="29">
        <v>3.4754787248743306</v>
      </c>
      <c r="E94" s="29">
        <v>23.75485870842131</v>
      </c>
      <c r="F94" s="29">
        <v>263.4271953606692</v>
      </c>
      <c r="G94" s="29">
        <v>938.6847737468903</v>
      </c>
      <c r="H94" s="29">
        <v>2177.4178198082195</v>
      </c>
      <c r="I94" s="29">
        <v>122.07124864157041</v>
      </c>
      <c r="J94" s="29">
        <v>56.57921337911192</v>
      </c>
      <c r="K94" s="29">
        <v>110.16888865202</v>
      </c>
      <c r="L94" s="29">
        <v>49.659774165527686</v>
      </c>
      <c r="M94" s="29">
        <v>860.75868738938334</v>
      </c>
      <c r="N94" s="29">
        <v>1888.2450824223229</v>
      </c>
      <c r="O94" s="29">
        <v>2969.0625469028373</v>
      </c>
      <c r="P94" s="29">
        <v>2891.0543439130224</v>
      </c>
      <c r="Q94" s="29">
        <v>2158.7004231738169</v>
      </c>
      <c r="R94" s="29">
        <v>6069.9632565892134</v>
      </c>
      <c r="S94" s="29">
        <v>1338.1967429877163</v>
      </c>
      <c r="T94" s="29">
        <v>521.57834413214539</v>
      </c>
      <c r="U94" s="29">
        <v>94016.903554515637</v>
      </c>
      <c r="V94" s="29">
        <v>303264.95908156107</v>
      </c>
      <c r="W94" s="29">
        <v>10692.693083973772</v>
      </c>
      <c r="X94" s="29">
        <v>26686.21638441582</v>
      </c>
      <c r="Y94" s="29">
        <v>74148.844182248838</v>
      </c>
      <c r="Z94" s="29">
        <v>254.98122142525</v>
      </c>
      <c r="AA94" s="29">
        <v>20.815101269012999</v>
      </c>
      <c r="AB94" s="29">
        <v>339.36443296635741</v>
      </c>
      <c r="AC94" s="29">
        <v>63158.474428948379</v>
      </c>
      <c r="AD94" s="29">
        <v>1459848.0603857106</v>
      </c>
      <c r="AE94" s="29">
        <v>124554.46223653568</v>
      </c>
      <c r="AF94" s="29">
        <v>385.73568222371847</v>
      </c>
      <c r="AG94" s="29">
        <v>517330.73473420239</v>
      </c>
      <c r="AH94" s="29">
        <v>24.39422917029578</v>
      </c>
      <c r="AI94" s="29">
        <v>669.38012674174706</v>
      </c>
      <c r="AJ94" s="29">
        <v>1005.9568548267957</v>
      </c>
      <c r="AK94" s="29">
        <v>3645.4949631963373</v>
      </c>
      <c r="AL94" s="29">
        <v>281.80988938327903</v>
      </c>
      <c r="AM94" s="29">
        <v>229.97155779038295</v>
      </c>
      <c r="AN94" s="29">
        <v>524.05070088200375</v>
      </c>
      <c r="AO94" s="29">
        <v>10528.924311021487</v>
      </c>
      <c r="AP94" s="29">
        <v>581.99145818074123</v>
      </c>
      <c r="AQ94" s="29">
        <v>195.89702853374695</v>
      </c>
      <c r="AR94" s="29">
        <v>32.257349807825562</v>
      </c>
      <c r="AS94" s="29">
        <v>58.435035974489026</v>
      </c>
      <c r="AT94" s="29">
        <v>24.521946100153908</v>
      </c>
      <c r="AU94" s="29">
        <v>63.471166253528928</v>
      </c>
      <c r="AV94" s="29">
        <v>0.66025054525977445</v>
      </c>
      <c r="AW94" s="29">
        <v>4.4242123398494045E-2</v>
      </c>
      <c r="AX94" s="29">
        <v>257.36386311352788</v>
      </c>
      <c r="AY94" s="29">
        <v>179.69400268840934</v>
      </c>
      <c r="AZ94" s="29">
        <v>127.94177657566796</v>
      </c>
      <c r="BA94" s="29">
        <v>2.5256854991454931</v>
      </c>
      <c r="BB94" s="29">
        <v>15.872257029441336</v>
      </c>
      <c r="BC94" s="29">
        <v>31.631546242755451</v>
      </c>
      <c r="BD94" s="29">
        <v>178889.89713459957</v>
      </c>
      <c r="BE94" s="29">
        <v>8.5986670791305606</v>
      </c>
      <c r="BF94" s="29">
        <v>14.728902586214968</v>
      </c>
      <c r="BG94" s="29">
        <v>83.62268621000959</v>
      </c>
      <c r="BH94" s="29">
        <v>151464.83284133297</v>
      </c>
      <c r="BI94" s="29">
        <v>3885.7571444402929</v>
      </c>
      <c r="BJ94" s="29">
        <v>143.00832414927063</v>
      </c>
      <c r="BK94" s="29">
        <v>12.960215381766011</v>
      </c>
      <c r="BL94" s="29">
        <v>186.43158502994126</v>
      </c>
      <c r="BM94" s="29">
        <v>167.25598869035284</v>
      </c>
      <c r="BN94" s="29">
        <v>76.126786349106581</v>
      </c>
      <c r="BO94" s="29">
        <v>82.952347078298075</v>
      </c>
      <c r="BP94" s="29">
        <v>125.01159675129465</v>
      </c>
      <c r="BQ94" s="29">
        <v>1204.9056964070292</v>
      </c>
      <c r="BR94" s="29">
        <v>37.163120505653247</v>
      </c>
      <c r="BS94" s="29">
        <v>0</v>
      </c>
      <c r="BT94" s="59">
        <f t="shared" si="5"/>
        <v>3052941.3583899699</v>
      </c>
      <c r="BU94" s="29">
        <v>23240724.8005266</v>
      </c>
      <c r="BV94" s="29">
        <v>0</v>
      </c>
      <c r="BW94" s="29">
        <v>174669</v>
      </c>
      <c r="BX94" s="29">
        <v>0</v>
      </c>
      <c r="BY94" s="29">
        <v>0</v>
      </c>
      <c r="BZ94" s="29">
        <v>0</v>
      </c>
      <c r="CA94" s="29">
        <v>0</v>
      </c>
      <c r="CB94" s="29">
        <v>0</v>
      </c>
      <c r="CC94" s="29">
        <v>7891855.4300669441</v>
      </c>
      <c r="CD94" s="29">
        <v>42279.402580645321</v>
      </c>
      <c r="CE94" s="29">
        <v>0</v>
      </c>
      <c r="CF94" s="29">
        <v>0</v>
      </c>
      <c r="CG94" s="29">
        <v>0</v>
      </c>
      <c r="CH94" s="29">
        <v>-1201931.469751318</v>
      </c>
      <c r="CI94" s="29">
        <v>11617702.85419267</v>
      </c>
      <c r="CJ94" s="38">
        <f t="shared" si="6"/>
        <v>44818241.376005515</v>
      </c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  <c r="FV94" s="29"/>
      <c r="FW94" s="29"/>
      <c r="FX94" s="29"/>
    </row>
    <row r="95" spans="1:180" x14ac:dyDescent="0.2">
      <c r="A95" s="1" t="s">
        <v>27</v>
      </c>
      <c r="B95" s="29" t="s">
        <v>144</v>
      </c>
      <c r="C95" s="29">
        <v>58709.8359493928</v>
      </c>
      <c r="D95" s="29">
        <v>23.58236607555817</v>
      </c>
      <c r="E95" s="29">
        <v>4807.8409670904912</v>
      </c>
      <c r="F95" s="29">
        <v>957.49976625777265</v>
      </c>
      <c r="G95" s="29">
        <v>3902.5544962659192</v>
      </c>
      <c r="H95" s="29">
        <v>2262.110399047619</v>
      </c>
      <c r="I95" s="29">
        <v>1885.2613558560572</v>
      </c>
      <c r="J95" s="29">
        <v>132.70395201577534</v>
      </c>
      <c r="K95" s="29">
        <v>222.63018318160417</v>
      </c>
      <c r="L95" s="29">
        <v>228.22441833039045</v>
      </c>
      <c r="M95" s="29">
        <v>1972.8134590636598</v>
      </c>
      <c r="N95" s="29">
        <v>4891.6695468120724</v>
      </c>
      <c r="O95" s="29">
        <v>1178.9962341976202</v>
      </c>
      <c r="P95" s="29">
        <v>9750.3206689466169</v>
      </c>
      <c r="Q95" s="29">
        <v>840.92437257053882</v>
      </c>
      <c r="R95" s="29">
        <v>15424.150761810411</v>
      </c>
      <c r="S95" s="29">
        <v>13885.090446548276</v>
      </c>
      <c r="T95" s="29">
        <v>841.35743007626286</v>
      </c>
      <c r="U95" s="29">
        <v>61695.246061467144</v>
      </c>
      <c r="V95" s="29">
        <v>51045.306304340229</v>
      </c>
      <c r="W95" s="29">
        <v>128130.41931701153</v>
      </c>
      <c r="X95" s="29">
        <v>6488.1281819145997</v>
      </c>
      <c r="Y95" s="29">
        <v>82290.415467658546</v>
      </c>
      <c r="Z95" s="29">
        <v>2049.4940183182171</v>
      </c>
      <c r="AA95" s="29">
        <v>90.856668490590096</v>
      </c>
      <c r="AB95" s="29">
        <v>24605.786823279901</v>
      </c>
      <c r="AC95" s="29">
        <v>206530.08023801068</v>
      </c>
      <c r="AD95" s="29">
        <v>122320.23766555234</v>
      </c>
      <c r="AE95" s="29">
        <v>7345.6371621734761</v>
      </c>
      <c r="AF95" s="29">
        <v>176467.00924408765</v>
      </c>
      <c r="AG95" s="29">
        <v>15035.906484667303</v>
      </c>
      <c r="AH95" s="29">
        <v>1058732.1783364562</v>
      </c>
      <c r="AI95" s="29">
        <v>45098.774412665654</v>
      </c>
      <c r="AJ95" s="29">
        <v>11576.267282684454</v>
      </c>
      <c r="AK95" s="29">
        <v>1203.0098127882809</v>
      </c>
      <c r="AL95" s="29">
        <v>1462.1016739776865</v>
      </c>
      <c r="AM95" s="29">
        <v>779.97610137487072</v>
      </c>
      <c r="AN95" s="29">
        <v>635.51992819928068</v>
      </c>
      <c r="AO95" s="29">
        <v>1667.9712747075862</v>
      </c>
      <c r="AP95" s="29">
        <v>3265.2899358925688</v>
      </c>
      <c r="AQ95" s="29">
        <v>588.27157794828906</v>
      </c>
      <c r="AR95" s="29">
        <v>242.91858334558609</v>
      </c>
      <c r="AS95" s="29">
        <v>373.70387253674284</v>
      </c>
      <c r="AT95" s="29">
        <v>124.71898981264459</v>
      </c>
      <c r="AU95" s="29">
        <v>211.46767515696328</v>
      </c>
      <c r="AV95" s="29">
        <v>116.06701376836689</v>
      </c>
      <c r="AW95" s="29">
        <v>48.083714239893482</v>
      </c>
      <c r="AX95" s="29">
        <v>1687.1973308335587</v>
      </c>
      <c r="AY95" s="29">
        <v>2700.3936539493466</v>
      </c>
      <c r="AZ95" s="29">
        <v>2606.5720006328279</v>
      </c>
      <c r="BA95" s="29">
        <v>8.2137170687942973</v>
      </c>
      <c r="BB95" s="29">
        <v>330.98943073595399</v>
      </c>
      <c r="BC95" s="29">
        <v>448.20701631626997</v>
      </c>
      <c r="BD95" s="29">
        <v>17403.230414594313</v>
      </c>
      <c r="BE95" s="29">
        <v>947.11414538654526</v>
      </c>
      <c r="BF95" s="29">
        <v>65.026486840621985</v>
      </c>
      <c r="BG95" s="29">
        <v>30129.771115534517</v>
      </c>
      <c r="BH95" s="29">
        <v>1351633.539613781</v>
      </c>
      <c r="BI95" s="29">
        <v>1165.8566689566771</v>
      </c>
      <c r="BJ95" s="29">
        <v>3168.4714230618156</v>
      </c>
      <c r="BK95" s="29">
        <v>121.38218322083365</v>
      </c>
      <c r="BL95" s="29">
        <v>2799.7361808635219</v>
      </c>
      <c r="BM95" s="29">
        <v>4958.3950887911324</v>
      </c>
      <c r="BN95" s="29">
        <v>944.55622092110411</v>
      </c>
      <c r="BO95" s="29">
        <v>630.63992849561282</v>
      </c>
      <c r="BP95" s="29">
        <v>1861.0746247567749</v>
      </c>
      <c r="BQ95" s="29">
        <v>46232.677032500687</v>
      </c>
      <c r="BR95" s="29">
        <v>17848.607171027379</v>
      </c>
      <c r="BS95" s="29">
        <v>0</v>
      </c>
      <c r="BT95" s="59">
        <f t="shared" si="5"/>
        <v>3619830.0620443351</v>
      </c>
      <c r="BU95" s="29">
        <v>1630292.3638929792</v>
      </c>
      <c r="BV95" s="29">
        <v>0</v>
      </c>
      <c r="BW95" s="29">
        <v>30236.575465767193</v>
      </c>
      <c r="BX95" s="29">
        <v>0</v>
      </c>
      <c r="BY95" s="29">
        <v>0</v>
      </c>
      <c r="BZ95" s="29">
        <v>0</v>
      </c>
      <c r="CA95" s="29">
        <v>0</v>
      </c>
      <c r="CB95" s="29">
        <v>0</v>
      </c>
      <c r="CC95" s="29">
        <v>7142711.233868368</v>
      </c>
      <c r="CD95" s="29">
        <v>1984608.411280913</v>
      </c>
      <c r="CE95" s="29">
        <v>0</v>
      </c>
      <c r="CF95" s="29">
        <v>0</v>
      </c>
      <c r="CG95" s="29">
        <v>0</v>
      </c>
      <c r="CH95" s="29">
        <v>-136886.02211813806</v>
      </c>
      <c r="CI95" s="29">
        <v>4757683.3885972109</v>
      </c>
      <c r="CJ95" s="38">
        <f t="shared" si="6"/>
        <v>19028476.013031438</v>
      </c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  <c r="FV95" s="29"/>
      <c r="FW95" s="29"/>
      <c r="FX95" s="29"/>
    </row>
    <row r="96" spans="1:180" x14ac:dyDescent="0.2">
      <c r="A96" s="1" t="s">
        <v>28</v>
      </c>
      <c r="B96" s="29" t="s">
        <v>145</v>
      </c>
      <c r="C96" s="29">
        <v>9887.6064647334042</v>
      </c>
      <c r="D96" s="29">
        <v>133.63018799297535</v>
      </c>
      <c r="E96" s="29">
        <v>19749.031859472416</v>
      </c>
      <c r="F96" s="29">
        <v>5935.9740630268116</v>
      </c>
      <c r="G96" s="29">
        <v>29868.581314226289</v>
      </c>
      <c r="H96" s="29">
        <v>144874.94699393259</v>
      </c>
      <c r="I96" s="29">
        <v>36536.604371861489</v>
      </c>
      <c r="J96" s="29">
        <v>2356.9421837001514</v>
      </c>
      <c r="K96" s="29">
        <v>1182.2452691896387</v>
      </c>
      <c r="L96" s="29">
        <v>969.31521730276256</v>
      </c>
      <c r="M96" s="29">
        <v>68373.793941942538</v>
      </c>
      <c r="N96" s="29">
        <v>369172.85627773614</v>
      </c>
      <c r="O96" s="29">
        <v>24636.45649492713</v>
      </c>
      <c r="P96" s="29">
        <v>26430.810516374302</v>
      </c>
      <c r="Q96" s="29">
        <v>16683.71282901739</v>
      </c>
      <c r="R96" s="29">
        <v>83934.797227268762</v>
      </c>
      <c r="S96" s="29">
        <v>214100.85631900223</v>
      </c>
      <c r="T96" s="29">
        <v>24454.838534085618</v>
      </c>
      <c r="U96" s="29">
        <v>156391.58047590032</v>
      </c>
      <c r="V96" s="29">
        <v>13625.029458799414</v>
      </c>
      <c r="W96" s="29">
        <v>61597.426095729701</v>
      </c>
      <c r="X96" s="29">
        <v>3363057.4590963451</v>
      </c>
      <c r="Y96" s="29">
        <v>85821.769773895314</v>
      </c>
      <c r="Z96" s="29">
        <v>11597.665856577576</v>
      </c>
      <c r="AA96" s="29">
        <v>359.34743087121467</v>
      </c>
      <c r="AB96" s="29">
        <v>63050.450541274819</v>
      </c>
      <c r="AC96" s="29">
        <v>554245.84535101627</v>
      </c>
      <c r="AD96" s="29">
        <v>5732.2418646658625</v>
      </c>
      <c r="AE96" s="29">
        <v>53898.827889938475</v>
      </c>
      <c r="AF96" s="29">
        <v>67448.205690855204</v>
      </c>
      <c r="AG96" s="29">
        <v>157761.34534883453</v>
      </c>
      <c r="AH96" s="29">
        <v>3374.2875156429382</v>
      </c>
      <c r="AI96" s="29">
        <v>4709.7640415521109</v>
      </c>
      <c r="AJ96" s="29">
        <v>37602.38833184402</v>
      </c>
      <c r="AK96" s="29">
        <v>19910.075091314462</v>
      </c>
      <c r="AL96" s="29">
        <v>44260.478618399451</v>
      </c>
      <c r="AM96" s="29">
        <v>3832.7576390741906</v>
      </c>
      <c r="AN96" s="29">
        <v>122214.69498191036</v>
      </c>
      <c r="AO96" s="29">
        <v>13121.420386284335</v>
      </c>
      <c r="AP96" s="29">
        <v>16728.603132801476</v>
      </c>
      <c r="AQ96" s="29">
        <v>3487.5342035292288</v>
      </c>
      <c r="AR96" s="29">
        <v>1323.7985124943127</v>
      </c>
      <c r="AS96" s="29">
        <v>2028.3776405898695</v>
      </c>
      <c r="AT96" s="29">
        <v>605.57409404034388</v>
      </c>
      <c r="AU96" s="29">
        <v>2218.0073991894146</v>
      </c>
      <c r="AV96" s="29">
        <v>627.47395485235097</v>
      </c>
      <c r="AW96" s="29">
        <v>202.45155797543629</v>
      </c>
      <c r="AX96" s="29">
        <v>10673.902344003855</v>
      </c>
      <c r="AY96" s="29">
        <v>17514.297080454424</v>
      </c>
      <c r="AZ96" s="29">
        <v>312871.40617997153</v>
      </c>
      <c r="BA96" s="29">
        <v>1852.8809369682087</v>
      </c>
      <c r="BB96" s="29">
        <v>2249.593395336241</v>
      </c>
      <c r="BC96" s="29">
        <v>48820.052455187884</v>
      </c>
      <c r="BD96" s="29">
        <v>10139.439401491465</v>
      </c>
      <c r="BE96" s="29">
        <v>2123.1226837267154</v>
      </c>
      <c r="BF96" s="29">
        <v>272.54019649558006</v>
      </c>
      <c r="BG96" s="29">
        <v>210166.00545281445</v>
      </c>
      <c r="BH96" s="29">
        <v>68770.519223436844</v>
      </c>
      <c r="BI96" s="29">
        <v>13663.978671780373</v>
      </c>
      <c r="BJ96" s="29">
        <v>98197.694865377722</v>
      </c>
      <c r="BK96" s="29">
        <v>702.18142668815153</v>
      </c>
      <c r="BL96" s="29">
        <v>1772269.1350945544</v>
      </c>
      <c r="BM96" s="29">
        <v>515839.20904654439</v>
      </c>
      <c r="BN96" s="29">
        <v>45914.543014560586</v>
      </c>
      <c r="BO96" s="29">
        <v>124858.27629362751</v>
      </c>
      <c r="BP96" s="29">
        <v>12623.884974522412</v>
      </c>
      <c r="BQ96" s="29">
        <v>35563.339341426981</v>
      </c>
      <c r="BR96" s="29">
        <v>8857.9223857546895</v>
      </c>
      <c r="BS96" s="29">
        <v>0</v>
      </c>
      <c r="BT96" s="59">
        <f t="shared" si="5"/>
        <v>9264061.806506712</v>
      </c>
      <c r="BU96" s="29">
        <v>8007735.661602227</v>
      </c>
      <c r="BV96" s="29">
        <v>0</v>
      </c>
      <c r="BW96" s="29">
        <v>632572.56766949187</v>
      </c>
      <c r="BX96" s="29">
        <v>0</v>
      </c>
      <c r="BY96" s="29">
        <v>0</v>
      </c>
      <c r="BZ96" s="29">
        <v>0</v>
      </c>
      <c r="CA96" s="29">
        <v>0</v>
      </c>
      <c r="CB96" s="29">
        <v>0</v>
      </c>
      <c r="CC96" s="29">
        <v>291.78802445171721</v>
      </c>
      <c r="CD96" s="29">
        <v>3481728.977056677</v>
      </c>
      <c r="CE96" s="29">
        <v>0</v>
      </c>
      <c r="CF96" s="29">
        <v>0</v>
      </c>
      <c r="CG96" s="29">
        <v>570129.99983640551</v>
      </c>
      <c r="CH96" s="29">
        <v>146841.9981366811</v>
      </c>
      <c r="CI96" s="29">
        <v>10767882.287102144</v>
      </c>
      <c r="CJ96" s="38">
        <f t="shared" si="6"/>
        <v>32871245.085934788</v>
      </c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  <c r="FV96" s="29"/>
      <c r="FW96" s="29"/>
      <c r="FX96" s="29"/>
    </row>
    <row r="97" spans="1:180" x14ac:dyDescent="0.2">
      <c r="A97" s="1" t="s">
        <v>29</v>
      </c>
      <c r="B97" s="29" t="s">
        <v>146</v>
      </c>
      <c r="C97" s="29">
        <v>15512.921969857571</v>
      </c>
      <c r="D97" s="29">
        <v>84.938150897334367</v>
      </c>
      <c r="E97" s="29">
        <v>27481.906078334934</v>
      </c>
      <c r="F97" s="29">
        <v>4208.3971926230433</v>
      </c>
      <c r="G97" s="29">
        <v>17259.682786779555</v>
      </c>
      <c r="H97" s="29">
        <v>1436.8632918455667</v>
      </c>
      <c r="I97" s="29">
        <v>2134.046104223944</v>
      </c>
      <c r="J97" s="29">
        <v>549.82163096931185</v>
      </c>
      <c r="K97" s="29">
        <v>506.32101877087212</v>
      </c>
      <c r="L97" s="29">
        <v>1046.0580827913557</v>
      </c>
      <c r="M97" s="29">
        <v>8134.7334256999402</v>
      </c>
      <c r="N97" s="29">
        <v>21152.250440387375</v>
      </c>
      <c r="O97" s="29">
        <v>5881.9492052513169</v>
      </c>
      <c r="P97" s="29">
        <v>7025.9675345718488</v>
      </c>
      <c r="Q97" s="29">
        <v>4734.2244234454811</v>
      </c>
      <c r="R97" s="29">
        <v>73800.236238064637</v>
      </c>
      <c r="S97" s="29">
        <v>31998.901290993643</v>
      </c>
      <c r="T97" s="29">
        <v>21917.712205387477</v>
      </c>
      <c r="U97" s="29">
        <v>220165.40380030655</v>
      </c>
      <c r="V97" s="29">
        <v>28078.872962410325</v>
      </c>
      <c r="W97" s="29">
        <v>43982.981051889394</v>
      </c>
      <c r="X97" s="29">
        <v>11384.872309567558</v>
      </c>
      <c r="Y97" s="29">
        <v>45413.103470957823</v>
      </c>
      <c r="Z97" s="29">
        <v>8245.7978630829984</v>
      </c>
      <c r="AA97" s="29">
        <v>397.22360064195436</v>
      </c>
      <c r="AB97" s="29">
        <v>8877.4368290544171</v>
      </c>
      <c r="AC97" s="29">
        <v>140962.90071314463</v>
      </c>
      <c r="AD97" s="29">
        <v>141736.83645597953</v>
      </c>
      <c r="AE97" s="29">
        <v>50503.067290287421</v>
      </c>
      <c r="AF97" s="29">
        <v>9624.8301063744366</v>
      </c>
      <c r="AG97" s="29">
        <v>77411.221440268899</v>
      </c>
      <c r="AH97" s="29">
        <v>1024331.6688248974</v>
      </c>
      <c r="AI97" s="29">
        <v>137900.90435806886</v>
      </c>
      <c r="AJ97" s="29">
        <v>76485.243947207797</v>
      </c>
      <c r="AK97" s="29">
        <v>1410.8810698041716</v>
      </c>
      <c r="AL97" s="29">
        <v>5062.604051448774</v>
      </c>
      <c r="AM97" s="29">
        <v>2945.1928983612206</v>
      </c>
      <c r="AN97" s="29">
        <v>1496.9672442290935</v>
      </c>
      <c r="AO97" s="29">
        <v>5231.9654943550076</v>
      </c>
      <c r="AP97" s="29">
        <v>11929.208513031852</v>
      </c>
      <c r="AQ97" s="29">
        <v>1960.2288776483913</v>
      </c>
      <c r="AR97" s="29">
        <v>831.65547363131805</v>
      </c>
      <c r="AS97" s="29">
        <v>1437.1632980492905</v>
      </c>
      <c r="AT97" s="29">
        <v>471.68304505294282</v>
      </c>
      <c r="AU97" s="29">
        <v>448.8392405592445</v>
      </c>
      <c r="AV97" s="29">
        <v>93.645043047681952</v>
      </c>
      <c r="AW97" s="29">
        <v>4.6645777585422135</v>
      </c>
      <c r="AX97" s="29">
        <v>5462.7335047165743</v>
      </c>
      <c r="AY97" s="29">
        <v>8784.8625173410946</v>
      </c>
      <c r="AZ97" s="29">
        <v>6880.4982200547911</v>
      </c>
      <c r="BA97" s="29">
        <v>41.723241582013351</v>
      </c>
      <c r="BB97" s="29">
        <v>862.17796729424617</v>
      </c>
      <c r="BC97" s="29">
        <v>1186.6822961398861</v>
      </c>
      <c r="BD97" s="29">
        <v>32617.027237146354</v>
      </c>
      <c r="BE97" s="29">
        <v>505.9712654546762</v>
      </c>
      <c r="BF97" s="29">
        <v>570.3761404131526</v>
      </c>
      <c r="BG97" s="29">
        <v>1532.8373077284989</v>
      </c>
      <c r="BH97" s="29">
        <v>572052.99693929218</v>
      </c>
      <c r="BI97" s="29">
        <v>8267.6916400051578</v>
      </c>
      <c r="BJ97" s="29">
        <v>2968.7294321305849</v>
      </c>
      <c r="BK97" s="29">
        <v>394.43818085123246</v>
      </c>
      <c r="BL97" s="29">
        <v>3710.8911520639294</v>
      </c>
      <c r="BM97" s="29">
        <v>3895.1445624318349</v>
      </c>
      <c r="BN97" s="29">
        <v>1753.5093609604407</v>
      </c>
      <c r="BO97" s="29">
        <v>1706.8034065648319</v>
      </c>
      <c r="BP97" s="29">
        <v>5449.9897861210493</v>
      </c>
      <c r="BQ97" s="29">
        <v>865.7761726972542</v>
      </c>
      <c r="BR97" s="29">
        <v>1128.8692830187226</v>
      </c>
      <c r="BS97" s="29">
        <v>0</v>
      </c>
      <c r="BT97" s="59">
        <f t="shared" si="5"/>
        <v>2964333.7245360203</v>
      </c>
      <c r="BU97" s="29">
        <v>38273.304387209697</v>
      </c>
      <c r="BV97" s="29">
        <v>0</v>
      </c>
      <c r="BW97" s="29">
        <v>0</v>
      </c>
      <c r="BX97" s="29">
        <v>0</v>
      </c>
      <c r="BY97" s="29">
        <v>0</v>
      </c>
      <c r="BZ97" s="29">
        <v>0</v>
      </c>
      <c r="CA97" s="29">
        <v>0</v>
      </c>
      <c r="CB97" s="29">
        <v>0</v>
      </c>
      <c r="CC97" s="29">
        <v>167970.00753100816</v>
      </c>
      <c r="CD97" s="29">
        <v>268087.44893865142</v>
      </c>
      <c r="CE97" s="29">
        <v>0</v>
      </c>
      <c r="CF97" s="29">
        <v>0</v>
      </c>
      <c r="CG97" s="29">
        <v>0</v>
      </c>
      <c r="CH97" s="29">
        <v>-9957.8298685924037</v>
      </c>
      <c r="CI97" s="29">
        <v>847139.45522665267</v>
      </c>
      <c r="CJ97" s="38">
        <f t="shared" si="6"/>
        <v>4275846.1107509499</v>
      </c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  <c r="FV97" s="29"/>
      <c r="FW97" s="29"/>
      <c r="FX97" s="29"/>
    </row>
    <row r="98" spans="1:180" x14ac:dyDescent="0.2">
      <c r="A98" s="1" t="s">
        <v>30</v>
      </c>
      <c r="B98" s="29" t="s">
        <v>147</v>
      </c>
      <c r="C98" s="29">
        <v>124788.70172273036</v>
      </c>
      <c r="D98" s="29">
        <v>863.93210111847679</v>
      </c>
      <c r="E98" s="29">
        <v>5614.5862661606152</v>
      </c>
      <c r="F98" s="29">
        <v>6407.101932337072</v>
      </c>
      <c r="G98" s="29">
        <v>162351.43212768593</v>
      </c>
      <c r="H98" s="29">
        <v>7427.172890257023</v>
      </c>
      <c r="I98" s="29">
        <v>13799.129966663377</v>
      </c>
      <c r="J98" s="29">
        <v>13992.822835272598</v>
      </c>
      <c r="K98" s="29">
        <v>5722.6449732581341</v>
      </c>
      <c r="L98" s="29">
        <v>18137.670972533469</v>
      </c>
      <c r="M98" s="29">
        <v>63803.126419155655</v>
      </c>
      <c r="N98" s="29">
        <v>30249.176778912446</v>
      </c>
      <c r="O98" s="29">
        <v>34427.738966884121</v>
      </c>
      <c r="P98" s="29">
        <v>58129.091087220033</v>
      </c>
      <c r="Q98" s="29">
        <v>25607.509870629612</v>
      </c>
      <c r="R98" s="29">
        <v>33473.665397764926</v>
      </c>
      <c r="S98" s="29">
        <v>6647.2045941316292</v>
      </c>
      <c r="T98" s="29">
        <v>8873.3871393626214</v>
      </c>
      <c r="U98" s="29">
        <v>35765.501483601634</v>
      </c>
      <c r="V98" s="29">
        <v>3381.0171398545754</v>
      </c>
      <c r="W98" s="29">
        <v>2304.1161447468971</v>
      </c>
      <c r="X98" s="29">
        <v>16573.003797549896</v>
      </c>
      <c r="Y98" s="29">
        <v>5687.2760109233668</v>
      </c>
      <c r="Z98" s="29">
        <v>1661883.5237177378</v>
      </c>
      <c r="AA98" s="29">
        <v>13582.502766900694</v>
      </c>
      <c r="AB98" s="29">
        <v>18359.451575664607</v>
      </c>
      <c r="AC98" s="29">
        <v>27668.566227889962</v>
      </c>
      <c r="AD98" s="29">
        <v>21021.216465204263</v>
      </c>
      <c r="AE98" s="29">
        <v>77556.898637178558</v>
      </c>
      <c r="AF98" s="29">
        <v>90626.491058288273</v>
      </c>
      <c r="AG98" s="29">
        <v>34100.098634364709</v>
      </c>
      <c r="AH98" s="29">
        <v>1884.941923837609</v>
      </c>
      <c r="AI98" s="29">
        <v>207.3614516828261</v>
      </c>
      <c r="AJ98" s="29">
        <v>21515.418003211755</v>
      </c>
      <c r="AK98" s="29">
        <v>1695.8862738814637</v>
      </c>
      <c r="AL98" s="29">
        <v>49305.796837404443</v>
      </c>
      <c r="AM98" s="29">
        <v>2151.1509323859009</v>
      </c>
      <c r="AN98" s="29">
        <v>10713.950164856098</v>
      </c>
      <c r="AO98" s="29">
        <v>10197.863111488283</v>
      </c>
      <c r="AP98" s="29">
        <v>15055.871143959344</v>
      </c>
      <c r="AQ98" s="29">
        <v>8520.7476504347142</v>
      </c>
      <c r="AR98" s="29">
        <v>2788.3376316196714</v>
      </c>
      <c r="AS98" s="29">
        <v>1413.6862173373263</v>
      </c>
      <c r="AT98" s="29">
        <v>4444.4846150857193</v>
      </c>
      <c r="AU98" s="29">
        <v>7046.4418957630496</v>
      </c>
      <c r="AV98" s="29">
        <v>461.87219045503571</v>
      </c>
      <c r="AW98" s="29">
        <v>502.50180565488557</v>
      </c>
      <c r="AX98" s="29">
        <v>9915.2665250826685</v>
      </c>
      <c r="AY98" s="29">
        <v>11551.161734630687</v>
      </c>
      <c r="AZ98" s="29">
        <v>1894.5144282862395</v>
      </c>
      <c r="BA98" s="29">
        <v>802.76019902521944</v>
      </c>
      <c r="BB98" s="29">
        <v>1931.235586685071</v>
      </c>
      <c r="BC98" s="29">
        <v>2894.9553243210976</v>
      </c>
      <c r="BD98" s="29">
        <v>5465.7939152670833</v>
      </c>
      <c r="BE98" s="29">
        <v>1538.7987241452161</v>
      </c>
      <c r="BF98" s="29">
        <v>810.58298450552002</v>
      </c>
      <c r="BG98" s="29">
        <v>4546.3891653654682</v>
      </c>
      <c r="BH98" s="29">
        <v>19826.937588927409</v>
      </c>
      <c r="BI98" s="29">
        <v>1070.6761015622405</v>
      </c>
      <c r="BJ98" s="29">
        <v>57512.988053916881</v>
      </c>
      <c r="BK98" s="29">
        <v>274.46665290170949</v>
      </c>
      <c r="BL98" s="29">
        <v>43636.793408268451</v>
      </c>
      <c r="BM98" s="29">
        <v>42721.948483639782</v>
      </c>
      <c r="BN98" s="29">
        <v>17890.331831951538</v>
      </c>
      <c r="BO98" s="29">
        <v>11844.80575272022</v>
      </c>
      <c r="BP98" s="29">
        <v>5412.803941483663</v>
      </c>
      <c r="BQ98" s="29">
        <v>455.97113762747449</v>
      </c>
      <c r="BR98" s="29">
        <v>1372.5719120720446</v>
      </c>
      <c r="BS98" s="29">
        <v>0</v>
      </c>
      <c r="BT98" s="59">
        <f t="shared" si="5"/>
        <v>3010103.825003427</v>
      </c>
      <c r="BU98" s="29">
        <v>854604.41598600254</v>
      </c>
      <c r="BV98" s="29">
        <v>0</v>
      </c>
      <c r="BW98" s="29">
        <v>0</v>
      </c>
      <c r="BX98" s="29">
        <v>0</v>
      </c>
      <c r="BY98" s="29">
        <v>0</v>
      </c>
      <c r="BZ98" s="29">
        <v>0</v>
      </c>
      <c r="CA98" s="29">
        <v>0</v>
      </c>
      <c r="CB98" s="29">
        <v>0</v>
      </c>
      <c r="CC98" s="29">
        <v>0</v>
      </c>
      <c r="CD98" s="29">
        <v>0</v>
      </c>
      <c r="CE98" s="29">
        <v>0</v>
      </c>
      <c r="CF98" s="29">
        <v>0</v>
      </c>
      <c r="CG98" s="29">
        <v>0</v>
      </c>
      <c r="CH98" s="29">
        <v>0</v>
      </c>
      <c r="CI98" s="29">
        <v>1475915.9295704304</v>
      </c>
      <c r="CJ98" s="38">
        <f t="shared" si="6"/>
        <v>5340624.1705598598</v>
      </c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  <c r="FV98" s="29"/>
      <c r="FW98" s="29"/>
      <c r="FX98" s="29"/>
    </row>
    <row r="99" spans="1:180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29">
        <v>0</v>
      </c>
      <c r="BB99" s="29">
        <v>0</v>
      </c>
      <c r="BC99" s="29">
        <v>0</v>
      </c>
      <c r="BD99" s="29">
        <v>0</v>
      </c>
      <c r="BE99" s="29">
        <v>0</v>
      </c>
      <c r="BF99" s="29">
        <v>0</v>
      </c>
      <c r="BG99" s="29">
        <v>0</v>
      </c>
      <c r="BH99" s="29">
        <v>0</v>
      </c>
      <c r="BI99" s="29">
        <v>0</v>
      </c>
      <c r="BJ99" s="29">
        <v>0</v>
      </c>
      <c r="BK99" s="29">
        <v>0</v>
      </c>
      <c r="BL99" s="29">
        <v>0</v>
      </c>
      <c r="BM99" s="29">
        <v>0</v>
      </c>
      <c r="BN99" s="29">
        <v>0</v>
      </c>
      <c r="BO99" s="29">
        <v>0</v>
      </c>
      <c r="BP99" s="29">
        <v>0</v>
      </c>
      <c r="BQ99" s="29">
        <v>0</v>
      </c>
      <c r="BR99" s="29">
        <v>0</v>
      </c>
      <c r="BS99" s="29">
        <v>0</v>
      </c>
      <c r="BT99" s="59">
        <f t="shared" si="5"/>
        <v>0</v>
      </c>
      <c r="BU99" s="29">
        <v>0</v>
      </c>
      <c r="BV99" s="29">
        <v>0</v>
      </c>
      <c r="BW99" s="29">
        <v>0</v>
      </c>
      <c r="BX99" s="29">
        <v>0</v>
      </c>
      <c r="BY99" s="29">
        <v>0</v>
      </c>
      <c r="BZ99" s="29">
        <v>0</v>
      </c>
      <c r="CA99" s="29">
        <v>0</v>
      </c>
      <c r="CB99" s="29">
        <v>0</v>
      </c>
      <c r="CC99" s="29">
        <v>0</v>
      </c>
      <c r="CD99" s="29">
        <v>0</v>
      </c>
      <c r="CE99" s="29">
        <v>0</v>
      </c>
      <c r="CF99" s="29">
        <v>0</v>
      </c>
      <c r="CG99" s="29">
        <v>0</v>
      </c>
      <c r="CH99" s="29">
        <v>0</v>
      </c>
      <c r="CI99" s="29">
        <v>0</v>
      </c>
      <c r="CJ99" s="38">
        <f t="shared" si="6"/>
        <v>0</v>
      </c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  <c r="FV99" s="29"/>
      <c r="FW99" s="29"/>
      <c r="FX99" s="29"/>
    </row>
    <row r="100" spans="1:180" x14ac:dyDescent="0.2">
      <c r="A100" s="1" t="s">
        <v>32</v>
      </c>
      <c r="B100" s="29" t="s">
        <v>149</v>
      </c>
      <c r="C100" s="29">
        <v>9651.852293530832</v>
      </c>
      <c r="D100" s="29">
        <v>90.658528175724001</v>
      </c>
      <c r="E100" s="29">
        <v>434.89028248414945</v>
      </c>
      <c r="F100" s="29">
        <v>469.33872767080328</v>
      </c>
      <c r="G100" s="29">
        <v>15585.031673511892</v>
      </c>
      <c r="H100" s="29">
        <v>654.36340542981588</v>
      </c>
      <c r="I100" s="29">
        <v>1132.2958293861861</v>
      </c>
      <c r="J100" s="29">
        <v>1059.9995769395539</v>
      </c>
      <c r="K100" s="29">
        <v>469.64625303435912</v>
      </c>
      <c r="L100" s="29">
        <v>1491.1768678753454</v>
      </c>
      <c r="M100" s="29">
        <v>4813.71686643866</v>
      </c>
      <c r="N100" s="29">
        <v>2477.0183468354899</v>
      </c>
      <c r="O100" s="29">
        <v>2700.6224647514937</v>
      </c>
      <c r="P100" s="29">
        <v>4562.6381748485337</v>
      </c>
      <c r="Q100" s="29">
        <v>1879.6862722828967</v>
      </c>
      <c r="R100" s="29">
        <v>2775.0953229561883</v>
      </c>
      <c r="S100" s="29">
        <v>1209.4658412397434</v>
      </c>
      <c r="T100" s="29">
        <v>782.34252244876609</v>
      </c>
      <c r="U100" s="29">
        <v>3140.4226331205773</v>
      </c>
      <c r="V100" s="29">
        <v>352.80792148203176</v>
      </c>
      <c r="W100" s="29">
        <v>235.14440136660292</v>
      </c>
      <c r="X100" s="29">
        <v>1506.8249581331168</v>
      </c>
      <c r="Y100" s="29">
        <v>955.66391230014756</v>
      </c>
      <c r="Z100" s="29">
        <v>21796.303367920566</v>
      </c>
      <c r="AA100" s="29">
        <v>1637.8810326648697</v>
      </c>
      <c r="AB100" s="29">
        <v>198421.13500321141</v>
      </c>
      <c r="AC100" s="29">
        <v>3596.9602317430354</v>
      </c>
      <c r="AD100" s="29">
        <v>2918.894996007818</v>
      </c>
      <c r="AE100" s="29">
        <v>21593.198513035157</v>
      </c>
      <c r="AF100" s="29">
        <v>9510.4706964922279</v>
      </c>
      <c r="AG100" s="29">
        <v>3919.2833263137604</v>
      </c>
      <c r="AH100" s="29">
        <v>2106.9294916423551</v>
      </c>
      <c r="AI100" s="29">
        <v>20.061221569023722</v>
      </c>
      <c r="AJ100" s="29">
        <v>4154.834830175726</v>
      </c>
      <c r="AK100" s="29">
        <v>2376.6680400921555</v>
      </c>
      <c r="AL100" s="29">
        <v>5438.2468196531872</v>
      </c>
      <c r="AM100" s="29">
        <v>1859.9362473546041</v>
      </c>
      <c r="AN100" s="29">
        <v>2614.6393206582211</v>
      </c>
      <c r="AO100" s="29">
        <v>4783.3274830594328</v>
      </c>
      <c r="AP100" s="29">
        <v>10734.459944606444</v>
      </c>
      <c r="AQ100" s="29">
        <v>2506.9842819152454</v>
      </c>
      <c r="AR100" s="29">
        <v>347.2821961917</v>
      </c>
      <c r="AS100" s="29">
        <v>880.49851759562705</v>
      </c>
      <c r="AT100" s="29">
        <v>2467.5097407003977</v>
      </c>
      <c r="AU100" s="29">
        <v>517.42238064857236</v>
      </c>
      <c r="AV100" s="29">
        <v>37.448403306830556</v>
      </c>
      <c r="AW100" s="29">
        <v>36.797558738884845</v>
      </c>
      <c r="AX100" s="29">
        <v>5917.0456776855535</v>
      </c>
      <c r="AY100" s="29">
        <v>5827.4744421353998</v>
      </c>
      <c r="AZ100" s="29">
        <v>2732.6779041110208</v>
      </c>
      <c r="BA100" s="29">
        <v>67.849098111230816</v>
      </c>
      <c r="BB100" s="29">
        <v>551.46341840215314</v>
      </c>
      <c r="BC100" s="29">
        <v>2101.309933855548</v>
      </c>
      <c r="BD100" s="29">
        <v>4507.5064979047183</v>
      </c>
      <c r="BE100" s="29">
        <v>1206.3979865007252</v>
      </c>
      <c r="BF100" s="29">
        <v>78.726251114622258</v>
      </c>
      <c r="BG100" s="29">
        <v>3071.5499402497185</v>
      </c>
      <c r="BH100" s="29">
        <v>15740.85200024699</v>
      </c>
      <c r="BI100" s="29">
        <v>343.34249208478099</v>
      </c>
      <c r="BJ100" s="29">
        <v>17946.799189948815</v>
      </c>
      <c r="BK100" s="29">
        <v>462.99857640179948</v>
      </c>
      <c r="BL100" s="29">
        <v>23275.014814395261</v>
      </c>
      <c r="BM100" s="29">
        <v>47654.443506561191</v>
      </c>
      <c r="BN100" s="29">
        <v>4393.4716519249905</v>
      </c>
      <c r="BO100" s="29">
        <v>2167.2708028103148</v>
      </c>
      <c r="BP100" s="29">
        <v>1613.7868707154171</v>
      </c>
      <c r="BQ100" s="29">
        <v>497.68757660327663</v>
      </c>
      <c r="BR100" s="29">
        <v>900.35418017300788</v>
      </c>
      <c r="BS100" s="29">
        <v>0</v>
      </c>
      <c r="BT100" s="59">
        <f t="shared" si="5"/>
        <v>503765.8995334768</v>
      </c>
      <c r="BU100" s="29">
        <v>81601.864167915846</v>
      </c>
      <c r="BV100" s="29">
        <v>0</v>
      </c>
      <c r="BW100" s="29">
        <v>0</v>
      </c>
      <c r="BX100" s="29">
        <v>0</v>
      </c>
      <c r="BY100" s="29">
        <v>0</v>
      </c>
      <c r="BZ100" s="29">
        <v>0</v>
      </c>
      <c r="CA100" s="29">
        <v>0</v>
      </c>
      <c r="CB100" s="29">
        <v>0</v>
      </c>
      <c r="CC100" s="29">
        <v>0</v>
      </c>
      <c r="CD100" s="29">
        <v>0</v>
      </c>
      <c r="CE100" s="29">
        <v>0</v>
      </c>
      <c r="CF100" s="29">
        <v>0</v>
      </c>
      <c r="CG100" s="29">
        <v>0</v>
      </c>
      <c r="CH100" s="29">
        <v>0</v>
      </c>
      <c r="CI100" s="29">
        <v>67345.070429569634</v>
      </c>
      <c r="CJ100" s="38">
        <f t="shared" si="6"/>
        <v>652712.83413096238</v>
      </c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  <c r="FV100" s="29"/>
      <c r="FW100" s="29"/>
      <c r="FX100" s="29"/>
    </row>
    <row r="101" spans="1:180" x14ac:dyDescent="0.2">
      <c r="A101" s="1" t="s">
        <v>33</v>
      </c>
      <c r="B101" s="29" t="s">
        <v>150</v>
      </c>
      <c r="C101" s="29">
        <v>13506.724561752235</v>
      </c>
      <c r="D101" s="29">
        <v>1009.8877719983115</v>
      </c>
      <c r="E101" s="29">
        <v>22.342704422103758</v>
      </c>
      <c r="F101" s="29">
        <v>46882.176030691611</v>
      </c>
      <c r="G101" s="29">
        <v>6773.4123387546024</v>
      </c>
      <c r="H101" s="29">
        <v>312.39329794262426</v>
      </c>
      <c r="I101" s="29">
        <v>962.29562662758474</v>
      </c>
      <c r="J101" s="29">
        <v>283.82648490507603</v>
      </c>
      <c r="K101" s="29">
        <v>289.40684531157353</v>
      </c>
      <c r="L101" s="29">
        <v>363.761797814749</v>
      </c>
      <c r="M101" s="29">
        <v>2434.6685302628548</v>
      </c>
      <c r="N101" s="29">
        <v>9234.0097680641138</v>
      </c>
      <c r="O101" s="29">
        <v>1091.4370197609369</v>
      </c>
      <c r="P101" s="29">
        <v>1682.4511392439183</v>
      </c>
      <c r="Q101" s="29">
        <v>1083.4679022599555</v>
      </c>
      <c r="R101" s="29">
        <v>121504.94060973475</v>
      </c>
      <c r="S101" s="29">
        <v>953.71455917488106</v>
      </c>
      <c r="T101" s="29">
        <v>608.72765363144879</v>
      </c>
      <c r="U101" s="29">
        <v>1102579.1194247082</v>
      </c>
      <c r="V101" s="29">
        <v>160.26305019818142</v>
      </c>
      <c r="W101" s="29">
        <v>88.522532481210717</v>
      </c>
      <c r="X101" s="29">
        <v>2301.2659543034001</v>
      </c>
      <c r="Y101" s="29">
        <v>519.96945636101088</v>
      </c>
      <c r="Z101" s="29">
        <v>200687.46767641336</v>
      </c>
      <c r="AA101" s="29">
        <v>28091.060872762868</v>
      </c>
      <c r="AB101" s="29">
        <v>56140.192199374906</v>
      </c>
      <c r="AC101" s="29">
        <v>8310380.1798704937</v>
      </c>
      <c r="AD101" s="29">
        <v>1078.0160819862031</v>
      </c>
      <c r="AE101" s="29">
        <v>5395.2793766047571</v>
      </c>
      <c r="AF101" s="29">
        <v>2443.9428150883932</v>
      </c>
      <c r="AG101" s="29">
        <v>30890.943090394416</v>
      </c>
      <c r="AH101" s="29">
        <v>2233.4117397151817</v>
      </c>
      <c r="AI101" s="29">
        <v>16.710797183371668</v>
      </c>
      <c r="AJ101" s="29">
        <v>15783.138248984847</v>
      </c>
      <c r="AK101" s="29">
        <v>4273.6144140819824</v>
      </c>
      <c r="AL101" s="29">
        <v>1915.914401965736</v>
      </c>
      <c r="AM101" s="29">
        <v>379.16349405308574</v>
      </c>
      <c r="AN101" s="29">
        <v>1101.1986423068054</v>
      </c>
      <c r="AO101" s="29">
        <v>120016.9117948544</v>
      </c>
      <c r="AP101" s="29">
        <v>637.41371964735993</v>
      </c>
      <c r="AQ101" s="29">
        <v>4432.3476712877273</v>
      </c>
      <c r="AR101" s="29">
        <v>1068.5172608712523</v>
      </c>
      <c r="AS101" s="29">
        <v>3919.1343573803142</v>
      </c>
      <c r="AT101" s="29">
        <v>879.87986190479069</v>
      </c>
      <c r="AU101" s="29">
        <v>39104.052409154174</v>
      </c>
      <c r="AV101" s="29">
        <v>31949.219558459059</v>
      </c>
      <c r="AW101" s="29">
        <v>14862.110985585125</v>
      </c>
      <c r="AX101" s="29">
        <v>1946.4915501589969</v>
      </c>
      <c r="AY101" s="29">
        <v>2106432.8243060466</v>
      </c>
      <c r="AZ101" s="29">
        <v>392292.63329712849</v>
      </c>
      <c r="BA101" s="29">
        <v>252.50944122512306</v>
      </c>
      <c r="BB101" s="29">
        <v>90.055733475984752</v>
      </c>
      <c r="BC101" s="29">
        <v>914.3548626591122</v>
      </c>
      <c r="BD101" s="29">
        <v>399.35199403986024</v>
      </c>
      <c r="BE101" s="29">
        <v>109.25189866288075</v>
      </c>
      <c r="BF101" s="29">
        <v>13.986376653149605</v>
      </c>
      <c r="BG101" s="29">
        <v>5476.9019846632636</v>
      </c>
      <c r="BH101" s="29">
        <v>120479.4492267803</v>
      </c>
      <c r="BI101" s="29">
        <v>89.086714757667579</v>
      </c>
      <c r="BJ101" s="29">
        <v>2936.3865662777448</v>
      </c>
      <c r="BK101" s="29">
        <v>23.373713806776898</v>
      </c>
      <c r="BL101" s="29">
        <v>3462.6584475854052</v>
      </c>
      <c r="BM101" s="29">
        <v>5054.7690333117589</v>
      </c>
      <c r="BN101" s="29">
        <v>2413.4206552079058</v>
      </c>
      <c r="BO101" s="29">
        <v>7469.2813308015038</v>
      </c>
      <c r="BP101" s="29">
        <v>1795.5134263565176</v>
      </c>
      <c r="BQ101" s="29">
        <v>77.009604373851545</v>
      </c>
      <c r="BR101" s="29">
        <v>83.872853114236165</v>
      </c>
      <c r="BS101" s="29">
        <v>0</v>
      </c>
      <c r="BT101" s="59">
        <f t="shared" si="5"/>
        <v>12844141.789418038</v>
      </c>
      <c r="BU101" s="29">
        <v>4231.4395269102361</v>
      </c>
      <c r="BV101" s="29">
        <v>0</v>
      </c>
      <c r="BW101" s="29">
        <v>623.37097515446055</v>
      </c>
      <c r="BX101" s="29">
        <v>0</v>
      </c>
      <c r="BY101" s="29">
        <v>0</v>
      </c>
      <c r="BZ101" s="29">
        <v>570319</v>
      </c>
      <c r="CA101" s="29">
        <v>180224</v>
      </c>
      <c r="CB101" s="29">
        <v>2040304.9999999998</v>
      </c>
      <c r="CC101" s="29">
        <v>0</v>
      </c>
      <c r="CD101" s="29">
        <v>0</v>
      </c>
      <c r="CE101" s="29">
        <v>0</v>
      </c>
      <c r="CF101" s="29">
        <v>0</v>
      </c>
      <c r="CG101" s="29">
        <v>0</v>
      </c>
      <c r="CH101" s="29">
        <v>0</v>
      </c>
      <c r="CI101" s="29">
        <v>1.0551323823632386</v>
      </c>
      <c r="CJ101" s="38">
        <f t="shared" si="6"/>
        <v>15639845.655052485</v>
      </c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  <c r="FV101" s="29"/>
      <c r="FW101" s="29"/>
      <c r="FX101" s="29"/>
    </row>
    <row r="102" spans="1:180" x14ac:dyDescent="0.2">
      <c r="A102" s="1" t="s">
        <v>34</v>
      </c>
      <c r="B102" s="29" t="s">
        <v>151</v>
      </c>
      <c r="C102" s="29">
        <v>16152.111830922075</v>
      </c>
      <c r="D102" s="29">
        <v>1919.9883998188304</v>
      </c>
      <c r="E102" s="29">
        <v>390.77747996729272</v>
      </c>
      <c r="F102" s="29">
        <v>630.52482581108654</v>
      </c>
      <c r="G102" s="29">
        <v>5205.9761098403178</v>
      </c>
      <c r="H102" s="29">
        <v>430.9427713087448</v>
      </c>
      <c r="I102" s="29">
        <v>857.75136631812211</v>
      </c>
      <c r="J102" s="29">
        <v>141.3320479906923</v>
      </c>
      <c r="K102" s="29">
        <v>538.59248243974048</v>
      </c>
      <c r="L102" s="29">
        <v>108.39651808675579</v>
      </c>
      <c r="M102" s="29">
        <v>2015.3285315198225</v>
      </c>
      <c r="N102" s="29">
        <v>2526.4828649636747</v>
      </c>
      <c r="O102" s="29">
        <v>906.93841254866572</v>
      </c>
      <c r="P102" s="29">
        <v>5247.3371057635241</v>
      </c>
      <c r="Q102" s="29">
        <v>233.34927206270714</v>
      </c>
      <c r="R102" s="29">
        <v>6035.2376678816299</v>
      </c>
      <c r="S102" s="29">
        <v>447.28202281578854</v>
      </c>
      <c r="T102" s="29">
        <v>451.24933932757932</v>
      </c>
      <c r="U102" s="29">
        <v>4342.6098978262089</v>
      </c>
      <c r="V102" s="29">
        <v>461.37020414437092</v>
      </c>
      <c r="W102" s="29">
        <v>163.47234339146283</v>
      </c>
      <c r="X102" s="29">
        <v>2956.4969745452881</v>
      </c>
      <c r="Y102" s="29">
        <v>3123.7520796569488</v>
      </c>
      <c r="Z102" s="29">
        <v>2226.918462450154</v>
      </c>
      <c r="AA102" s="29">
        <v>415.76967254331197</v>
      </c>
      <c r="AB102" s="29">
        <v>8161.4548663844052</v>
      </c>
      <c r="AC102" s="29">
        <v>69032.963787115397</v>
      </c>
      <c r="AD102" s="29">
        <v>395935.05794921034</v>
      </c>
      <c r="AE102" s="29">
        <v>28121.448293779973</v>
      </c>
      <c r="AF102" s="29">
        <v>7973.8398823781099</v>
      </c>
      <c r="AG102" s="29">
        <v>365489.95743502025</v>
      </c>
      <c r="AH102" s="29">
        <v>251.74353199037191</v>
      </c>
      <c r="AI102" s="29">
        <v>136.2579356561825</v>
      </c>
      <c r="AJ102" s="29">
        <v>19245.842745924783</v>
      </c>
      <c r="AK102" s="29">
        <v>2691.6873157753635</v>
      </c>
      <c r="AL102" s="29">
        <v>3387.1585045780171</v>
      </c>
      <c r="AM102" s="29">
        <v>596.92452690330094</v>
      </c>
      <c r="AN102" s="29">
        <v>1961.088358590999</v>
      </c>
      <c r="AO102" s="29">
        <v>2656.41107854851</v>
      </c>
      <c r="AP102" s="29">
        <v>1887.5077992983142</v>
      </c>
      <c r="AQ102" s="29">
        <v>42412.833196744396</v>
      </c>
      <c r="AR102" s="29">
        <v>237.08334898322752</v>
      </c>
      <c r="AS102" s="29">
        <v>184.14681020968902</v>
      </c>
      <c r="AT102" s="29">
        <v>1198.52210892725</v>
      </c>
      <c r="AU102" s="29">
        <v>4459.9646827446168</v>
      </c>
      <c r="AV102" s="29">
        <v>1001.5831550605811</v>
      </c>
      <c r="AW102" s="29">
        <v>428.57748798018849</v>
      </c>
      <c r="AX102" s="29">
        <v>9057.924687957262</v>
      </c>
      <c r="AY102" s="29">
        <v>3096.8220256983795</v>
      </c>
      <c r="AZ102" s="29">
        <v>178.79961462372393</v>
      </c>
      <c r="BA102" s="29">
        <v>158.10656198967777</v>
      </c>
      <c r="BB102" s="29">
        <v>570.47156016067368</v>
      </c>
      <c r="BC102" s="29">
        <v>1194.6167688910537</v>
      </c>
      <c r="BD102" s="29">
        <v>94806.14458002914</v>
      </c>
      <c r="BE102" s="29">
        <v>581.10093671650156</v>
      </c>
      <c r="BF102" s="29">
        <v>194.37743427730297</v>
      </c>
      <c r="BG102" s="29">
        <v>12479.208560627325</v>
      </c>
      <c r="BH102" s="29">
        <v>23143.665249424175</v>
      </c>
      <c r="BI102" s="29">
        <v>199.5436119325137</v>
      </c>
      <c r="BJ102" s="29">
        <v>3605.3637236209615</v>
      </c>
      <c r="BK102" s="29">
        <v>391.6407302286554</v>
      </c>
      <c r="BL102" s="29">
        <v>1567.0360466940845</v>
      </c>
      <c r="BM102" s="29">
        <v>2518.1660411610569</v>
      </c>
      <c r="BN102" s="29">
        <v>1280.7361124079091</v>
      </c>
      <c r="BO102" s="29">
        <v>904.47982402591788</v>
      </c>
      <c r="BP102" s="29">
        <v>1035.1639833511613</v>
      </c>
      <c r="BQ102" s="29">
        <v>1023.5246300282402</v>
      </c>
      <c r="BR102" s="29">
        <v>1372.4214215649481</v>
      </c>
      <c r="BS102" s="29">
        <v>0</v>
      </c>
      <c r="BT102" s="59">
        <f t="shared" si="5"/>
        <v>1174741.3575911596</v>
      </c>
      <c r="BU102" s="29">
        <v>1490560.5374708541</v>
      </c>
      <c r="BV102" s="29">
        <v>0</v>
      </c>
      <c r="BW102" s="29">
        <v>0</v>
      </c>
      <c r="BX102" s="29">
        <v>0</v>
      </c>
      <c r="BY102" s="29">
        <v>0</v>
      </c>
      <c r="BZ102" s="29">
        <v>0</v>
      </c>
      <c r="CA102" s="29">
        <v>0</v>
      </c>
      <c r="CB102" s="29">
        <v>0</v>
      </c>
      <c r="CC102" s="29">
        <v>0</v>
      </c>
      <c r="CD102" s="29">
        <v>0</v>
      </c>
      <c r="CE102" s="29">
        <v>0</v>
      </c>
      <c r="CF102" s="29">
        <v>0</v>
      </c>
      <c r="CG102" s="29">
        <v>0</v>
      </c>
      <c r="CH102" s="29">
        <v>0</v>
      </c>
      <c r="CI102" s="29">
        <v>2.0706091091292422</v>
      </c>
      <c r="CJ102" s="38">
        <f t="shared" si="6"/>
        <v>2665303.9656711225</v>
      </c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  <c r="FV102" s="29"/>
      <c r="FW102" s="29"/>
      <c r="FX102" s="29"/>
    </row>
    <row r="103" spans="1:180" x14ac:dyDescent="0.2">
      <c r="A103" s="1" t="s">
        <v>35</v>
      </c>
      <c r="B103" s="29" t="s">
        <v>152</v>
      </c>
      <c r="C103" s="29">
        <v>52380.642801135662</v>
      </c>
      <c r="D103" s="29">
        <v>0</v>
      </c>
      <c r="E103" s="29">
        <v>5.7837044510188864</v>
      </c>
      <c r="F103" s="29">
        <v>1014.6980414201007</v>
      </c>
      <c r="G103" s="29">
        <v>821010.9560706768</v>
      </c>
      <c r="H103" s="29">
        <v>93082.066098334501</v>
      </c>
      <c r="I103" s="29">
        <v>70756.946566404964</v>
      </c>
      <c r="J103" s="29">
        <v>4078.047392373649</v>
      </c>
      <c r="K103" s="29">
        <v>52927.631826147619</v>
      </c>
      <c r="L103" s="29">
        <v>47532.017320061634</v>
      </c>
      <c r="M103" s="29">
        <v>503258.16083469504</v>
      </c>
      <c r="N103" s="29">
        <v>296602.02918756055</v>
      </c>
      <c r="O103" s="29">
        <v>42926.904916825377</v>
      </c>
      <c r="P103" s="29">
        <v>18070.207674252582</v>
      </c>
      <c r="Q103" s="29">
        <v>8903.0018332139007</v>
      </c>
      <c r="R103" s="29">
        <v>89261.959748713198</v>
      </c>
      <c r="S103" s="29">
        <v>120124.75774789052</v>
      </c>
      <c r="T103" s="29">
        <v>47249.046843721604</v>
      </c>
      <c r="U103" s="29">
        <v>405731.91746141063</v>
      </c>
      <c r="V103" s="29">
        <v>20198.861409653942</v>
      </c>
      <c r="W103" s="29">
        <v>4436.2438177668337</v>
      </c>
      <c r="X103" s="29">
        <v>235199.63840029307</v>
      </c>
      <c r="Y103" s="29">
        <v>44237.604658600008</v>
      </c>
      <c r="Z103" s="29">
        <v>1757.0193067110404</v>
      </c>
      <c r="AA103" s="29">
        <v>0</v>
      </c>
      <c r="AB103" s="29">
        <v>253.43141321737301</v>
      </c>
      <c r="AC103" s="29">
        <v>1001.3695569968609</v>
      </c>
      <c r="AD103" s="29">
        <v>75856.093135301766</v>
      </c>
      <c r="AE103" s="29">
        <v>12141962.420808444</v>
      </c>
      <c r="AF103" s="29">
        <v>163479.24249412032</v>
      </c>
      <c r="AG103" s="29">
        <v>8.7631885621498262E-2</v>
      </c>
      <c r="AH103" s="29">
        <v>0</v>
      </c>
      <c r="AI103" s="29">
        <v>0</v>
      </c>
      <c r="AJ103" s="29">
        <v>8.7631885621498276E-2</v>
      </c>
      <c r="AK103" s="29">
        <v>547.4363894774998</v>
      </c>
      <c r="AL103" s="29">
        <v>15047.095816296225</v>
      </c>
      <c r="AM103" s="29">
        <v>34290.020651857652</v>
      </c>
      <c r="AN103" s="29">
        <v>92645.113164298353</v>
      </c>
      <c r="AO103" s="29">
        <v>117005.48025862515</v>
      </c>
      <c r="AP103" s="29">
        <v>15028.430224658847</v>
      </c>
      <c r="AQ103" s="29">
        <v>21800.972873030722</v>
      </c>
      <c r="AR103" s="29">
        <v>297.68551545622967</v>
      </c>
      <c r="AS103" s="29">
        <v>14.196365470682721</v>
      </c>
      <c r="AT103" s="29">
        <v>647.42437097162929</v>
      </c>
      <c r="AU103" s="29">
        <v>10935.758270478014</v>
      </c>
      <c r="AV103" s="29">
        <v>86.930830536526287</v>
      </c>
      <c r="AW103" s="29">
        <v>0</v>
      </c>
      <c r="AX103" s="29">
        <v>26280.627234116091</v>
      </c>
      <c r="AY103" s="29">
        <v>5686.6959536358881</v>
      </c>
      <c r="AZ103" s="29">
        <v>4278.6268154696536</v>
      </c>
      <c r="BA103" s="29">
        <v>0</v>
      </c>
      <c r="BB103" s="29">
        <v>688.698989099355</v>
      </c>
      <c r="BC103" s="29">
        <v>820.49734507408834</v>
      </c>
      <c r="BD103" s="29">
        <v>37461.579520563057</v>
      </c>
      <c r="BE103" s="29">
        <v>1438.6526662481374</v>
      </c>
      <c r="BF103" s="29">
        <v>0</v>
      </c>
      <c r="BG103" s="29">
        <v>9033.9710887202582</v>
      </c>
      <c r="BH103" s="29">
        <v>1273.2912980803701</v>
      </c>
      <c r="BI103" s="29">
        <v>0</v>
      </c>
      <c r="BJ103" s="29">
        <v>971.83761154241586</v>
      </c>
      <c r="BK103" s="29">
        <v>13.232414728846239</v>
      </c>
      <c r="BL103" s="29">
        <v>4.7321218235609077</v>
      </c>
      <c r="BM103" s="29">
        <v>297.68551545622967</v>
      </c>
      <c r="BN103" s="29">
        <v>3084.0289506773888</v>
      </c>
      <c r="BO103" s="29">
        <v>997.68901780075805</v>
      </c>
      <c r="BP103" s="29">
        <v>254.833523387317</v>
      </c>
      <c r="BQ103" s="29">
        <v>71.332354895899599</v>
      </c>
      <c r="BR103" s="29">
        <v>54.331769085328936</v>
      </c>
      <c r="BS103" s="29">
        <v>0</v>
      </c>
      <c r="BT103" s="59">
        <f t="shared" si="5"/>
        <v>15764357.765255725</v>
      </c>
      <c r="BU103" s="29">
        <v>0</v>
      </c>
      <c r="BV103" s="29">
        <v>0</v>
      </c>
      <c r="BW103" s="29">
        <v>0</v>
      </c>
      <c r="BX103" s="29">
        <v>0</v>
      </c>
      <c r="BY103" s="29">
        <v>0</v>
      </c>
      <c r="BZ103" s="29">
        <v>0</v>
      </c>
      <c r="CA103" s="29">
        <v>0</v>
      </c>
      <c r="CB103" s="29">
        <v>0</v>
      </c>
      <c r="CC103" s="29">
        <v>0</v>
      </c>
      <c r="CD103" s="29">
        <v>0</v>
      </c>
      <c r="CE103" s="29">
        <v>0</v>
      </c>
      <c r="CF103" s="29">
        <v>0</v>
      </c>
      <c r="CG103" s="29">
        <v>0</v>
      </c>
      <c r="CH103" s="29">
        <v>0</v>
      </c>
      <c r="CI103" s="29">
        <v>1168136.1542122762</v>
      </c>
      <c r="CJ103" s="38">
        <f t="shared" si="6"/>
        <v>16932493.919468001</v>
      </c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  <c r="FV103" s="29"/>
      <c r="FW103" s="29"/>
      <c r="FX103" s="29"/>
    </row>
    <row r="104" spans="1:180" x14ac:dyDescent="0.2">
      <c r="A104" s="1" t="s">
        <v>36</v>
      </c>
      <c r="B104" s="29" t="s">
        <v>153</v>
      </c>
      <c r="C104" s="29">
        <v>957.39744299123936</v>
      </c>
      <c r="D104" s="29">
        <v>0</v>
      </c>
      <c r="E104" s="29">
        <v>2.1644994086740588</v>
      </c>
      <c r="F104" s="29">
        <v>41.879784013284429</v>
      </c>
      <c r="G104" s="29">
        <v>8441.7116710567589</v>
      </c>
      <c r="H104" s="29">
        <v>212.973623635293</v>
      </c>
      <c r="I104" s="29">
        <v>340.1543616176869</v>
      </c>
      <c r="J104" s="29">
        <v>707.79130663641718</v>
      </c>
      <c r="K104" s="29">
        <v>5621.4017370000456</v>
      </c>
      <c r="L104" s="29">
        <v>8.5596112979383232</v>
      </c>
      <c r="M104" s="29">
        <v>36598.405456119734</v>
      </c>
      <c r="N104" s="29">
        <v>60617.757007838998</v>
      </c>
      <c r="O104" s="29">
        <v>2273.9050151488564</v>
      </c>
      <c r="P104" s="29">
        <v>1854.7136296689803</v>
      </c>
      <c r="Q104" s="29">
        <v>243.34220624790177</v>
      </c>
      <c r="R104" s="29">
        <v>7157.5732036924946</v>
      </c>
      <c r="S104" s="29">
        <v>2924.599451020099</v>
      </c>
      <c r="T104" s="29">
        <v>1184.4075173373278</v>
      </c>
      <c r="U104" s="29">
        <v>22025.060505636404</v>
      </c>
      <c r="V104" s="29">
        <v>157.54932059500268</v>
      </c>
      <c r="W104" s="29">
        <v>117.04694529632901</v>
      </c>
      <c r="X104" s="29">
        <v>47907.422934757895</v>
      </c>
      <c r="Y104" s="29">
        <v>667.55129490243121</v>
      </c>
      <c r="Z104" s="29">
        <v>657.5486839987102</v>
      </c>
      <c r="AA104" s="29">
        <v>0</v>
      </c>
      <c r="AB104" s="29">
        <v>94.844428634626922</v>
      </c>
      <c r="AC104" s="29">
        <v>374.75355671088585</v>
      </c>
      <c r="AD104" s="29">
        <v>1463.9558955121411</v>
      </c>
      <c r="AE104" s="29">
        <v>33193.155954591653</v>
      </c>
      <c r="AF104" s="29">
        <v>8782.5219415861648</v>
      </c>
      <c r="AG104" s="29">
        <v>3.2795445585970584E-2</v>
      </c>
      <c r="AH104" s="29">
        <v>0</v>
      </c>
      <c r="AI104" s="29">
        <v>0</v>
      </c>
      <c r="AJ104" s="29">
        <v>3.2795445585970584E-2</v>
      </c>
      <c r="AK104" s="29">
        <v>204.87314857555825</v>
      </c>
      <c r="AL104" s="29">
        <v>5631.2403706758378</v>
      </c>
      <c r="AM104" s="29">
        <v>6233.1351835151545</v>
      </c>
      <c r="AN104" s="29">
        <v>32471.590560809131</v>
      </c>
      <c r="AO104" s="29">
        <v>43788.249378268818</v>
      </c>
      <c r="AP104" s="29">
        <v>5624.2549407660244</v>
      </c>
      <c r="AQ104" s="29">
        <v>8158.818157432177</v>
      </c>
      <c r="AR104" s="29">
        <v>111.40612865554208</v>
      </c>
      <c r="AS104" s="29">
        <v>5.3128621849272344</v>
      </c>
      <c r="AT104" s="29">
        <v>242.29275198915067</v>
      </c>
      <c r="AU104" s="29">
        <v>4092.6092455644412</v>
      </c>
      <c r="AV104" s="29">
        <v>32.533082021282816</v>
      </c>
      <c r="AW104" s="29">
        <v>0</v>
      </c>
      <c r="AX104" s="29">
        <v>9835.2885403414057</v>
      </c>
      <c r="AY104" s="29">
        <v>2128.1948504103893</v>
      </c>
      <c r="AZ104" s="29">
        <v>1601.2376307350137</v>
      </c>
      <c r="BA104" s="29">
        <v>0</v>
      </c>
      <c r="BB104" s="29">
        <v>257.73940686014282</v>
      </c>
      <c r="BC104" s="29">
        <v>307.06375702144254</v>
      </c>
      <c r="BD104" s="29">
        <v>14019.659442655393</v>
      </c>
      <c r="BE104" s="29">
        <v>538.40283018487912</v>
      </c>
      <c r="BF104" s="29">
        <v>0</v>
      </c>
      <c r="BG104" s="29">
        <v>3380.8824854577078</v>
      </c>
      <c r="BH104" s="29">
        <v>476.5178243641526</v>
      </c>
      <c r="BI104" s="29">
        <v>0</v>
      </c>
      <c r="BJ104" s="29">
        <v>363.70149154841374</v>
      </c>
      <c r="BK104" s="29">
        <v>4.9521122834815587</v>
      </c>
      <c r="BL104" s="29">
        <v>1.7709540616424113</v>
      </c>
      <c r="BM104" s="29">
        <v>111.40612865554208</v>
      </c>
      <c r="BN104" s="29">
        <v>1154.1701165070626</v>
      </c>
      <c r="BO104" s="29">
        <v>373.37614799627511</v>
      </c>
      <c r="BP104" s="29">
        <v>95.369155764002471</v>
      </c>
      <c r="BQ104" s="29">
        <v>26.695492706980055</v>
      </c>
      <c r="BR104" s="29">
        <v>20.333176263301763</v>
      </c>
      <c r="BS104" s="29">
        <v>0</v>
      </c>
      <c r="BT104" s="59">
        <f t="shared" si="5"/>
        <v>385923.2919321204</v>
      </c>
      <c r="BU104" s="29">
        <v>0</v>
      </c>
      <c r="BV104" s="29">
        <v>0</v>
      </c>
      <c r="BW104" s="29">
        <v>0</v>
      </c>
      <c r="BX104" s="29">
        <v>0</v>
      </c>
      <c r="BY104" s="29">
        <v>0</v>
      </c>
      <c r="BZ104" s="29">
        <v>0</v>
      </c>
      <c r="CA104" s="29">
        <v>0</v>
      </c>
      <c r="CB104" s="29">
        <v>0</v>
      </c>
      <c r="CC104" s="29">
        <v>0</v>
      </c>
      <c r="CD104" s="29">
        <v>0</v>
      </c>
      <c r="CE104" s="29">
        <v>0</v>
      </c>
      <c r="CF104" s="29">
        <v>0</v>
      </c>
      <c r="CG104" s="29">
        <v>987</v>
      </c>
      <c r="CH104" s="29">
        <v>0</v>
      </c>
      <c r="CI104" s="29">
        <v>13369.545203383721</v>
      </c>
      <c r="CJ104" s="38">
        <f t="shared" si="6"/>
        <v>400279.83713550412</v>
      </c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  <c r="FV104" s="29"/>
      <c r="FW104" s="29"/>
      <c r="FX104" s="29"/>
    </row>
    <row r="105" spans="1:180" x14ac:dyDescent="0.2">
      <c r="A105" s="1" t="s">
        <v>37</v>
      </c>
      <c r="B105" s="29" t="s">
        <v>154</v>
      </c>
      <c r="C105" s="29">
        <v>24171.471121874998</v>
      </c>
      <c r="D105" s="29">
        <v>6496.6004832057752</v>
      </c>
      <c r="E105" s="29">
        <v>10895.765067610666</v>
      </c>
      <c r="F105" s="29">
        <v>381783.7820418817</v>
      </c>
      <c r="G105" s="29">
        <v>1821842.2389533259</v>
      </c>
      <c r="H105" s="29">
        <v>36883.32982554724</v>
      </c>
      <c r="I105" s="29">
        <v>85706.818468062163</v>
      </c>
      <c r="J105" s="29">
        <v>60317.858339825922</v>
      </c>
      <c r="K105" s="29">
        <v>9742.6901217267132</v>
      </c>
      <c r="L105" s="29">
        <v>5428.6785475052202</v>
      </c>
      <c r="M105" s="29">
        <v>185629.25867057117</v>
      </c>
      <c r="N105" s="29">
        <v>12432.843074194909</v>
      </c>
      <c r="O105" s="29">
        <v>111017.01424420108</v>
      </c>
      <c r="P105" s="29">
        <v>490685.59426417202</v>
      </c>
      <c r="Q105" s="29">
        <v>59568.352407910868</v>
      </c>
      <c r="R105" s="29">
        <v>142937.49427981689</v>
      </c>
      <c r="S105" s="29">
        <v>41693.453815656962</v>
      </c>
      <c r="T105" s="29">
        <v>50789.676708792569</v>
      </c>
      <c r="U105" s="29">
        <v>236192.27135813417</v>
      </c>
      <c r="V105" s="29">
        <v>24491.305429727661</v>
      </c>
      <c r="W105" s="29">
        <v>4493.7467111966598</v>
      </c>
      <c r="X105" s="29">
        <v>162084.51683237997</v>
      </c>
      <c r="Y105" s="29">
        <v>21721.035778971738</v>
      </c>
      <c r="Z105" s="29">
        <v>106488.06487100264</v>
      </c>
      <c r="AA105" s="29">
        <v>4403.6990961540614</v>
      </c>
      <c r="AB105" s="29">
        <v>529582.45952124288</v>
      </c>
      <c r="AC105" s="29">
        <v>400431.74783448357</v>
      </c>
      <c r="AD105" s="29">
        <v>194540.09463522673</v>
      </c>
      <c r="AE105" s="29">
        <v>8283852.4488703217</v>
      </c>
      <c r="AF105" s="29">
        <v>553216.27898819104</v>
      </c>
      <c r="AG105" s="29">
        <v>2268394.409497174</v>
      </c>
      <c r="AH105" s="29">
        <v>13159.726104357132</v>
      </c>
      <c r="AI105" s="29">
        <v>686.90998221867676</v>
      </c>
      <c r="AJ105" s="29">
        <v>810782.51038509677</v>
      </c>
      <c r="AK105" s="29">
        <v>81743.357277694129</v>
      </c>
      <c r="AL105" s="29">
        <v>9851.3959906164782</v>
      </c>
      <c r="AM105" s="29">
        <v>46996.899938324721</v>
      </c>
      <c r="AN105" s="29">
        <v>8000.5444924355506</v>
      </c>
      <c r="AO105" s="29">
        <v>195861.33865290324</v>
      </c>
      <c r="AP105" s="29">
        <v>45865.981050000126</v>
      </c>
      <c r="AQ105" s="29">
        <v>13732.381966978319</v>
      </c>
      <c r="AR105" s="29">
        <v>1357.1185382729332</v>
      </c>
      <c r="AS105" s="29">
        <v>3259.217793357031</v>
      </c>
      <c r="AT105" s="29">
        <v>12561.273402697749</v>
      </c>
      <c r="AU105" s="29">
        <v>6354.1817525555925</v>
      </c>
      <c r="AV105" s="29">
        <v>343.75687567092473</v>
      </c>
      <c r="AW105" s="29">
        <v>51.159085366264513</v>
      </c>
      <c r="AX105" s="29">
        <v>69271.965503464235</v>
      </c>
      <c r="AY105" s="29">
        <v>29120.267223362865</v>
      </c>
      <c r="AZ105" s="29">
        <v>5534.2317570405512</v>
      </c>
      <c r="BA105" s="29">
        <v>6.5294895658117609</v>
      </c>
      <c r="BB105" s="29">
        <v>6142.0662462027913</v>
      </c>
      <c r="BC105" s="29">
        <v>31834.559925852212</v>
      </c>
      <c r="BD105" s="29">
        <v>50271.861509959417</v>
      </c>
      <c r="BE105" s="29">
        <v>26535.328851325718</v>
      </c>
      <c r="BF105" s="29">
        <v>127.12977945751507</v>
      </c>
      <c r="BG105" s="29">
        <v>62665.51847145176</v>
      </c>
      <c r="BH105" s="29">
        <v>147060.15153024151</v>
      </c>
      <c r="BI105" s="29">
        <v>8788.9635741485235</v>
      </c>
      <c r="BJ105" s="29">
        <v>84427.657498984263</v>
      </c>
      <c r="BK105" s="29">
        <v>3251.9125525233671</v>
      </c>
      <c r="BL105" s="29">
        <v>66058.976758282282</v>
      </c>
      <c r="BM105" s="29">
        <v>69213.188626604242</v>
      </c>
      <c r="BN105" s="29">
        <v>12553.908214190589</v>
      </c>
      <c r="BO105" s="29">
        <v>13601.659197700748</v>
      </c>
      <c r="BP105" s="29">
        <v>6041.3862373826951</v>
      </c>
      <c r="BQ105" s="29">
        <v>24208.187915888135</v>
      </c>
      <c r="BR105" s="29">
        <v>45831.284674734517</v>
      </c>
      <c r="BS105" s="29">
        <v>0</v>
      </c>
      <c r="BT105" s="59">
        <f t="shared" si="5"/>
        <v>18341069.488687005</v>
      </c>
      <c r="BU105" s="29">
        <v>249762.78764440911</v>
      </c>
      <c r="BV105" s="29">
        <v>0</v>
      </c>
      <c r="BW105" s="29">
        <v>1209.9152755222415</v>
      </c>
      <c r="BX105" s="29">
        <v>0</v>
      </c>
      <c r="BY105" s="29">
        <v>0</v>
      </c>
      <c r="BZ105" s="29">
        <v>0</v>
      </c>
      <c r="CA105" s="29">
        <v>0</v>
      </c>
      <c r="CB105" s="29">
        <v>0</v>
      </c>
      <c r="CC105" s="29">
        <v>0</v>
      </c>
      <c r="CD105" s="29">
        <v>0</v>
      </c>
      <c r="CE105" s="29">
        <v>0</v>
      </c>
      <c r="CF105" s="29">
        <v>0</v>
      </c>
      <c r="CG105" s="29">
        <v>0</v>
      </c>
      <c r="CH105" s="29">
        <v>0</v>
      </c>
      <c r="CI105" s="29">
        <v>363192.56732380996</v>
      </c>
      <c r="CJ105" s="38">
        <f t="shared" si="6"/>
        <v>18955234.758930746</v>
      </c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  <c r="FV105" s="29"/>
      <c r="FW105" s="29"/>
      <c r="FX105" s="29"/>
    </row>
    <row r="106" spans="1:180" x14ac:dyDescent="0.2">
      <c r="A106" s="1" t="s">
        <v>38</v>
      </c>
      <c r="B106" s="29" t="s">
        <v>155</v>
      </c>
      <c r="C106" s="29">
        <v>19.959560774973085</v>
      </c>
      <c r="D106" s="29">
        <v>10.15540799264935</v>
      </c>
      <c r="E106" s="29">
        <v>0.81615181222716049</v>
      </c>
      <c r="F106" s="29">
        <v>4607.887428650226</v>
      </c>
      <c r="G106" s="29">
        <v>11015.742831522104</v>
      </c>
      <c r="H106" s="29">
        <v>515.47931940768387</v>
      </c>
      <c r="I106" s="29">
        <v>107.20518264380502</v>
      </c>
      <c r="J106" s="29">
        <v>17.430718277393158</v>
      </c>
      <c r="K106" s="29">
        <v>12.159628898624907</v>
      </c>
      <c r="L106" s="29">
        <v>1048.7242555961986</v>
      </c>
      <c r="M106" s="29">
        <v>857.2121319028131</v>
      </c>
      <c r="N106" s="29">
        <v>1586.1872825975913</v>
      </c>
      <c r="O106" s="29">
        <v>178.05703915048562</v>
      </c>
      <c r="P106" s="29">
        <v>2225.7444308137929</v>
      </c>
      <c r="Q106" s="29">
        <v>529.58366432761648</v>
      </c>
      <c r="R106" s="29">
        <v>1087.8748388075066</v>
      </c>
      <c r="S106" s="29">
        <v>589.89987486570737</v>
      </c>
      <c r="T106" s="29">
        <v>227.69327643639787</v>
      </c>
      <c r="U106" s="29">
        <v>12070.51431504149</v>
      </c>
      <c r="V106" s="29">
        <v>209.26012016009719</v>
      </c>
      <c r="W106" s="29">
        <v>95.145785523262134</v>
      </c>
      <c r="X106" s="29">
        <v>1440.5859677139724</v>
      </c>
      <c r="Y106" s="29">
        <v>197.13705182901771</v>
      </c>
      <c r="Z106" s="29">
        <v>60.529537567581414</v>
      </c>
      <c r="AA106" s="29">
        <v>70.158062744742352</v>
      </c>
      <c r="AB106" s="29">
        <v>552.11069937333082</v>
      </c>
      <c r="AC106" s="29">
        <v>448.28407038310019</v>
      </c>
      <c r="AD106" s="29">
        <v>624.87181885096265</v>
      </c>
      <c r="AE106" s="29">
        <v>27494.837344461284</v>
      </c>
      <c r="AF106" s="29">
        <v>646.85054798805618</v>
      </c>
      <c r="AG106" s="29">
        <v>88171.617497373343</v>
      </c>
      <c r="AH106" s="29">
        <v>9881.3419622331257</v>
      </c>
      <c r="AI106" s="29">
        <v>78.464215365383325</v>
      </c>
      <c r="AJ106" s="29">
        <v>10354.702412944118</v>
      </c>
      <c r="AK106" s="29">
        <v>2696.7067864482474</v>
      </c>
      <c r="AL106" s="29">
        <v>214.95785768367756</v>
      </c>
      <c r="AM106" s="29">
        <v>369.60631776779934</v>
      </c>
      <c r="AN106" s="29">
        <v>303.85641900285111</v>
      </c>
      <c r="AO106" s="29">
        <v>3743.0208807754161</v>
      </c>
      <c r="AP106" s="29">
        <v>2001.7001332896921</v>
      </c>
      <c r="AQ106" s="29">
        <v>303.80476382486211</v>
      </c>
      <c r="AR106" s="29">
        <v>2.3864692230946081</v>
      </c>
      <c r="AS106" s="29">
        <v>50.415453717323324</v>
      </c>
      <c r="AT106" s="29">
        <v>311.28443359767806</v>
      </c>
      <c r="AU106" s="29">
        <v>59.279482260246155</v>
      </c>
      <c r="AV106" s="29">
        <v>0.10331035597812158</v>
      </c>
      <c r="AW106" s="29">
        <v>0.10331035597812156</v>
      </c>
      <c r="AX106" s="29">
        <v>2337.6550798949456</v>
      </c>
      <c r="AY106" s="29">
        <v>844.05593937685103</v>
      </c>
      <c r="AZ106" s="29">
        <v>314.12546838707641</v>
      </c>
      <c r="BA106" s="29">
        <v>0.52987950690456098</v>
      </c>
      <c r="BB106" s="29">
        <v>255.41419308470995</v>
      </c>
      <c r="BC106" s="29">
        <v>804.65104902926134</v>
      </c>
      <c r="BD106" s="29">
        <v>3978.4504662228214</v>
      </c>
      <c r="BE106" s="29">
        <v>451.39393837520652</v>
      </c>
      <c r="BF106" s="29">
        <v>729.40210631233163</v>
      </c>
      <c r="BG106" s="29">
        <v>1170.6199746236932</v>
      </c>
      <c r="BH106" s="29">
        <v>1517.1029909063934</v>
      </c>
      <c r="BI106" s="29">
        <v>108.37803017496971</v>
      </c>
      <c r="BJ106" s="29">
        <v>2558.2399863889132</v>
      </c>
      <c r="BK106" s="29">
        <v>98.682052030301719</v>
      </c>
      <c r="BL106" s="29">
        <v>388.97042794661206</v>
      </c>
      <c r="BM106" s="29">
        <v>2224.4785901441792</v>
      </c>
      <c r="BN106" s="29">
        <v>380.9840926870711</v>
      </c>
      <c r="BO106" s="29">
        <v>200.80488656562966</v>
      </c>
      <c r="BP106" s="29">
        <v>526.18985405938702</v>
      </c>
      <c r="BQ106" s="29">
        <v>38.586988141613247</v>
      </c>
      <c r="BR106" s="29">
        <v>124.69559966559271</v>
      </c>
      <c r="BS106" s="29">
        <v>0</v>
      </c>
      <c r="BT106" s="59">
        <f t="shared" si="5"/>
        <v>206144.86164585798</v>
      </c>
      <c r="BU106" s="29">
        <v>8474.1348210660781</v>
      </c>
      <c r="BV106" s="29">
        <v>0</v>
      </c>
      <c r="BW106" s="29">
        <v>0</v>
      </c>
      <c r="BX106" s="29">
        <v>0</v>
      </c>
      <c r="BY106" s="29">
        <v>0</v>
      </c>
      <c r="BZ106" s="29">
        <v>0</v>
      </c>
      <c r="CA106" s="29">
        <v>0</v>
      </c>
      <c r="CB106" s="29">
        <v>0</v>
      </c>
      <c r="CC106" s="29">
        <v>0</v>
      </c>
      <c r="CD106" s="29">
        <v>0</v>
      </c>
      <c r="CE106" s="29">
        <v>0</v>
      </c>
      <c r="CF106" s="29">
        <v>0</v>
      </c>
      <c r="CG106" s="29">
        <v>0</v>
      </c>
      <c r="CH106" s="29">
        <v>0</v>
      </c>
      <c r="CI106" s="29">
        <v>5918720</v>
      </c>
      <c r="CJ106" s="38">
        <f t="shared" si="6"/>
        <v>6133338.9964669244</v>
      </c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  <c r="FV106" s="29"/>
      <c r="FW106" s="29"/>
      <c r="FX106" s="29"/>
    </row>
    <row r="107" spans="1:180" x14ac:dyDescent="0.2">
      <c r="A107" s="1" t="s">
        <v>39</v>
      </c>
      <c r="B107" s="29" t="s">
        <v>156</v>
      </c>
      <c r="C107" s="29">
        <v>4982.0394251904354</v>
      </c>
      <c r="D107" s="29">
        <v>435.99996642005743</v>
      </c>
      <c r="E107" s="29">
        <v>556.05604792144879</v>
      </c>
      <c r="F107" s="29">
        <v>37819.563936162784</v>
      </c>
      <c r="G107" s="29">
        <v>113043.80929815702</v>
      </c>
      <c r="H107" s="29">
        <v>12108.937057804331</v>
      </c>
      <c r="I107" s="29">
        <v>6879.270932327544</v>
      </c>
      <c r="J107" s="29">
        <v>2332.7590117863142</v>
      </c>
      <c r="K107" s="29">
        <v>2627.0825639846926</v>
      </c>
      <c r="L107" s="29">
        <v>26064.299937482621</v>
      </c>
      <c r="M107" s="29">
        <v>63158.898119881102</v>
      </c>
      <c r="N107" s="29">
        <v>89138.784500552865</v>
      </c>
      <c r="O107" s="29">
        <v>10630.948182117309</v>
      </c>
      <c r="P107" s="29">
        <v>12387.979059115361</v>
      </c>
      <c r="Q107" s="29">
        <v>2400.3307803863877</v>
      </c>
      <c r="R107" s="29">
        <v>13837.303475062015</v>
      </c>
      <c r="S107" s="29">
        <v>71844.763896651828</v>
      </c>
      <c r="T107" s="29">
        <v>70152.48696044524</v>
      </c>
      <c r="U107" s="29">
        <v>242887.12147555035</v>
      </c>
      <c r="V107" s="29">
        <v>6046.0488340417232</v>
      </c>
      <c r="W107" s="29">
        <v>5139.9908722498012</v>
      </c>
      <c r="X107" s="29">
        <v>25477.409735518493</v>
      </c>
      <c r="Y107" s="29">
        <v>20776.515038126843</v>
      </c>
      <c r="Z107" s="29">
        <v>37891.409900480343</v>
      </c>
      <c r="AA107" s="29">
        <v>5545.4765472289364</v>
      </c>
      <c r="AB107" s="29">
        <v>65909.968039969768</v>
      </c>
      <c r="AC107" s="29">
        <v>66880.520162883739</v>
      </c>
      <c r="AD107" s="29">
        <v>94290.309222568103</v>
      </c>
      <c r="AE107" s="29">
        <v>976375.64375096816</v>
      </c>
      <c r="AF107" s="29">
        <v>202126.13601520701</v>
      </c>
      <c r="AG107" s="29">
        <v>29422.414321501794</v>
      </c>
      <c r="AH107" s="29">
        <v>85344.526236996113</v>
      </c>
      <c r="AI107" s="29">
        <v>235563.0926344133</v>
      </c>
      <c r="AJ107" s="29">
        <v>647449.68367632036</v>
      </c>
      <c r="AK107" s="29">
        <v>86879.826448963286</v>
      </c>
      <c r="AL107" s="29">
        <v>33528.641720654676</v>
      </c>
      <c r="AM107" s="29">
        <v>24590.269327250542</v>
      </c>
      <c r="AN107" s="29">
        <v>22400.731393524758</v>
      </c>
      <c r="AO107" s="29">
        <v>78251.790024908827</v>
      </c>
      <c r="AP107" s="29">
        <v>161866.20638049376</v>
      </c>
      <c r="AQ107" s="29">
        <v>30475.937752667814</v>
      </c>
      <c r="AR107" s="29">
        <v>5215.6644727471748</v>
      </c>
      <c r="AS107" s="29">
        <v>9290.7183847484412</v>
      </c>
      <c r="AT107" s="29">
        <v>24836.309205870675</v>
      </c>
      <c r="AU107" s="29">
        <v>13927.125827560489</v>
      </c>
      <c r="AV107" s="29">
        <v>1341.0528659980876</v>
      </c>
      <c r="AW107" s="29">
        <v>46.932229037659226</v>
      </c>
      <c r="AX107" s="29">
        <v>278644.53552235058</v>
      </c>
      <c r="AY107" s="29">
        <v>301124.80678092851</v>
      </c>
      <c r="AZ107" s="29">
        <v>89487.055385608139</v>
      </c>
      <c r="BA107" s="29">
        <v>6.1414500699282515</v>
      </c>
      <c r="BB107" s="29">
        <v>38400.278928490086</v>
      </c>
      <c r="BC107" s="29">
        <v>92299.837359735451</v>
      </c>
      <c r="BD107" s="29">
        <v>226739.24959959765</v>
      </c>
      <c r="BE107" s="29">
        <v>54580.454242518164</v>
      </c>
      <c r="BF107" s="29">
        <v>1927429.7938795211</v>
      </c>
      <c r="BG107" s="29">
        <v>172850.90529870687</v>
      </c>
      <c r="BH107" s="29">
        <v>458415.53905354824</v>
      </c>
      <c r="BI107" s="29">
        <v>5360.5593039925807</v>
      </c>
      <c r="BJ107" s="29">
        <v>71229.790135280986</v>
      </c>
      <c r="BK107" s="29">
        <v>8468.4751409467099</v>
      </c>
      <c r="BL107" s="29">
        <v>35514.033260028045</v>
      </c>
      <c r="BM107" s="29">
        <v>22759.554697486234</v>
      </c>
      <c r="BN107" s="29">
        <v>32754.54226454096</v>
      </c>
      <c r="BO107" s="29">
        <v>19443.860596100792</v>
      </c>
      <c r="BP107" s="29">
        <v>80706.881508229359</v>
      </c>
      <c r="BQ107" s="29">
        <v>8390.4319763011681</v>
      </c>
      <c r="BR107" s="29">
        <v>15429.619548860172</v>
      </c>
      <c r="BS107" s="29">
        <v>0</v>
      </c>
      <c r="BT107" s="59">
        <f t="shared" si="5"/>
        <v>7720215.1315827426</v>
      </c>
      <c r="BU107" s="29">
        <v>495817.37659815699</v>
      </c>
      <c r="BV107" s="29">
        <v>0</v>
      </c>
      <c r="BW107" s="29">
        <v>0</v>
      </c>
      <c r="BX107" s="29">
        <v>0</v>
      </c>
      <c r="BY107" s="29">
        <v>0</v>
      </c>
      <c r="BZ107" s="29">
        <v>0</v>
      </c>
      <c r="CA107" s="29">
        <v>0</v>
      </c>
      <c r="CB107" s="29">
        <v>0</v>
      </c>
      <c r="CC107" s="29">
        <v>0</v>
      </c>
      <c r="CD107" s="29">
        <v>0</v>
      </c>
      <c r="CE107" s="29">
        <v>0</v>
      </c>
      <c r="CF107" s="29">
        <v>0</v>
      </c>
      <c r="CG107" s="29">
        <v>0</v>
      </c>
      <c r="CH107" s="29">
        <v>0</v>
      </c>
      <c r="CI107" s="29">
        <v>711185.29656591523</v>
      </c>
      <c r="CJ107" s="38">
        <f t="shared" ref="CJ107:CJ138" si="7">SUM(BT107:CI107)</f>
        <v>8927217.8047468141</v>
      </c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  <c r="FV107" s="29"/>
      <c r="FW107" s="29"/>
      <c r="FX107" s="29"/>
    </row>
    <row r="108" spans="1:180" x14ac:dyDescent="0.2">
      <c r="A108" s="1" t="s">
        <v>40</v>
      </c>
      <c r="B108" s="29" t="s">
        <v>157</v>
      </c>
      <c r="C108" s="29">
        <v>5.8291129198099823</v>
      </c>
      <c r="D108" s="29">
        <v>0</v>
      </c>
      <c r="E108" s="29">
        <v>1.3178551457796691E-2</v>
      </c>
      <c r="F108" s="29">
        <v>6695.2205290839247</v>
      </c>
      <c r="G108" s="29">
        <v>407878.4695759656</v>
      </c>
      <c r="H108" s="29">
        <v>30419.834316449545</v>
      </c>
      <c r="I108" s="29">
        <v>10900.042977964229</v>
      </c>
      <c r="J108" s="29">
        <v>3491.3709300694263</v>
      </c>
      <c r="K108" s="29">
        <v>24031.468489984691</v>
      </c>
      <c r="L108" s="29">
        <v>13384.794164817524</v>
      </c>
      <c r="M108" s="29">
        <v>102319.82838138939</v>
      </c>
      <c r="N108" s="29">
        <v>32092.224703053696</v>
      </c>
      <c r="O108" s="29">
        <v>16561.848214210484</v>
      </c>
      <c r="P108" s="29">
        <v>26050.04058821869</v>
      </c>
      <c r="Q108" s="29">
        <v>201.11605997094222</v>
      </c>
      <c r="R108" s="29">
        <v>11734.324950671551</v>
      </c>
      <c r="S108" s="29">
        <v>27048.919432135619</v>
      </c>
      <c r="T108" s="29">
        <v>8773.837729407529</v>
      </c>
      <c r="U108" s="29">
        <v>48655.753036571077</v>
      </c>
      <c r="V108" s="29">
        <v>3004.1573142278312</v>
      </c>
      <c r="W108" s="29">
        <v>695.09031194370903</v>
      </c>
      <c r="X108" s="29">
        <v>17987.111516564026</v>
      </c>
      <c r="Y108" s="29">
        <v>29770.997825053393</v>
      </c>
      <c r="Z108" s="29">
        <v>4.0034841928609639</v>
      </c>
      <c r="AA108" s="29">
        <v>0</v>
      </c>
      <c r="AB108" s="29">
        <v>41328.239088417045</v>
      </c>
      <c r="AC108" s="29">
        <v>67386.708469276738</v>
      </c>
      <c r="AD108" s="29">
        <v>305644.14231154718</v>
      </c>
      <c r="AE108" s="29">
        <v>7783506.05720047</v>
      </c>
      <c r="AF108" s="29">
        <v>309562.48890103959</v>
      </c>
      <c r="AG108" s="29">
        <v>973555.73989373771</v>
      </c>
      <c r="AH108" s="29">
        <v>394839.8138675649</v>
      </c>
      <c r="AI108" s="29">
        <v>10859.902264393666</v>
      </c>
      <c r="AJ108" s="29">
        <v>932046.48038242676</v>
      </c>
      <c r="AK108" s="29">
        <v>67261.563884006246</v>
      </c>
      <c r="AL108" s="29">
        <v>34.285798692656876</v>
      </c>
      <c r="AM108" s="29">
        <v>32656.587519503333</v>
      </c>
      <c r="AN108" s="29">
        <v>197.70323124471133</v>
      </c>
      <c r="AO108" s="29">
        <v>116679.93016835068</v>
      </c>
      <c r="AP108" s="29">
        <v>34.243267912952177</v>
      </c>
      <c r="AQ108" s="29">
        <v>49.674952319987923</v>
      </c>
      <c r="AR108" s="29">
        <v>0.67829605003235383</v>
      </c>
      <c r="AS108" s="29">
        <v>3.2347353578228238E-2</v>
      </c>
      <c r="AT108" s="29">
        <v>1.4751990631848779</v>
      </c>
      <c r="AU108" s="29">
        <v>24.917845356384316</v>
      </c>
      <c r="AV108" s="29">
        <v>0.19807762191112602</v>
      </c>
      <c r="AW108" s="29">
        <v>0</v>
      </c>
      <c r="AX108" s="29">
        <v>59.882139774095634</v>
      </c>
      <c r="AY108" s="29">
        <v>12.957511208345466</v>
      </c>
      <c r="AZ108" s="29">
        <v>9.7491329534382327</v>
      </c>
      <c r="BA108" s="29">
        <v>0</v>
      </c>
      <c r="BB108" s="29">
        <v>1.5692459985882454</v>
      </c>
      <c r="BC108" s="29">
        <v>1.8695572318083395</v>
      </c>
      <c r="BD108" s="29">
        <v>85.358675842281684</v>
      </c>
      <c r="BE108" s="29">
        <v>3.2780648376158834</v>
      </c>
      <c r="BF108" s="29">
        <v>430.1625148328547</v>
      </c>
      <c r="BG108" s="29">
        <v>2970.7576203519016</v>
      </c>
      <c r="BH108" s="29">
        <v>80069.725943730242</v>
      </c>
      <c r="BI108" s="29">
        <v>1195.69269139009</v>
      </c>
      <c r="BJ108" s="29">
        <v>4446.1098403416445</v>
      </c>
      <c r="BK108" s="29">
        <v>3.0150928335262128E-2</v>
      </c>
      <c r="BL108" s="29">
        <v>4818.6293940823352</v>
      </c>
      <c r="BM108" s="29">
        <v>5469.5309643252695</v>
      </c>
      <c r="BN108" s="29">
        <v>287.98017448029196</v>
      </c>
      <c r="BO108" s="29">
        <v>159.46725856306998</v>
      </c>
      <c r="BP108" s="29">
        <v>123.34165107662383</v>
      </c>
      <c r="BQ108" s="29">
        <v>13109.92020749469</v>
      </c>
      <c r="BR108" s="29">
        <v>0.12379851369445377</v>
      </c>
      <c r="BS108" s="29">
        <v>0</v>
      </c>
      <c r="BT108" s="59">
        <f t="shared" si="5"/>
        <v>11970633.296327729</v>
      </c>
      <c r="BU108" s="29">
        <v>38414.896094536351</v>
      </c>
      <c r="BV108" s="29">
        <v>0</v>
      </c>
      <c r="BW108" s="29">
        <v>0</v>
      </c>
      <c r="BX108" s="29">
        <v>0</v>
      </c>
      <c r="BY108" s="29">
        <v>0</v>
      </c>
      <c r="BZ108" s="29">
        <v>0</v>
      </c>
      <c r="CA108" s="29">
        <v>0</v>
      </c>
      <c r="CB108" s="29">
        <v>0</v>
      </c>
      <c r="CC108" s="29">
        <v>0</v>
      </c>
      <c r="CD108" s="29">
        <v>0</v>
      </c>
      <c r="CE108" s="29">
        <v>0</v>
      </c>
      <c r="CF108" s="29">
        <v>0</v>
      </c>
      <c r="CG108" s="29">
        <v>0</v>
      </c>
      <c r="CH108" s="29">
        <v>0</v>
      </c>
      <c r="CI108" s="29">
        <v>0.31992139331511615</v>
      </c>
      <c r="CJ108" s="38">
        <f t="shared" si="7"/>
        <v>12009048.512343658</v>
      </c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  <c r="FV108" s="29"/>
      <c r="FW108" s="29"/>
      <c r="FX108" s="29"/>
    </row>
    <row r="109" spans="1:180" x14ac:dyDescent="0.2">
      <c r="A109" s="1" t="s">
        <v>41</v>
      </c>
      <c r="B109" s="29" t="s">
        <v>158</v>
      </c>
      <c r="C109" s="29">
        <v>470.71396271950391</v>
      </c>
      <c r="D109" s="29">
        <v>5.357771022240235</v>
      </c>
      <c r="E109" s="29">
        <v>31.777848041012533</v>
      </c>
      <c r="F109" s="29">
        <v>462.13255492601638</v>
      </c>
      <c r="G109" s="29">
        <v>2835.2373851021566</v>
      </c>
      <c r="H109" s="29">
        <v>223.43889554766241</v>
      </c>
      <c r="I109" s="29">
        <v>327.51332586340118</v>
      </c>
      <c r="J109" s="29">
        <v>37.47908587457303</v>
      </c>
      <c r="K109" s="29">
        <v>904.7356761384217</v>
      </c>
      <c r="L109" s="29">
        <v>598.61783682731698</v>
      </c>
      <c r="M109" s="29">
        <v>1004.9199983165953</v>
      </c>
      <c r="N109" s="29">
        <v>666.67087335713529</v>
      </c>
      <c r="O109" s="29">
        <v>141.92663666957759</v>
      </c>
      <c r="P109" s="29">
        <v>299.70957712533669</v>
      </c>
      <c r="Q109" s="29">
        <v>23.847576316264046</v>
      </c>
      <c r="R109" s="29">
        <v>246.96562473595219</v>
      </c>
      <c r="S109" s="29">
        <v>388.86973806737564</v>
      </c>
      <c r="T109" s="29">
        <v>209.32652776779705</v>
      </c>
      <c r="U109" s="29">
        <v>1021.3847512537938</v>
      </c>
      <c r="V109" s="29">
        <v>91.428235978903672</v>
      </c>
      <c r="W109" s="29">
        <v>29.60152010036402</v>
      </c>
      <c r="X109" s="29">
        <v>726.66276267781564</v>
      </c>
      <c r="Y109" s="29">
        <v>396.41900976685594</v>
      </c>
      <c r="Z109" s="29">
        <v>2932.5138300306089</v>
      </c>
      <c r="AA109" s="29">
        <v>1950.6918479800388</v>
      </c>
      <c r="AB109" s="29">
        <v>6146.980933646626</v>
      </c>
      <c r="AC109" s="29">
        <v>2189.1470955861</v>
      </c>
      <c r="AD109" s="29">
        <v>4111.5103721617925</v>
      </c>
      <c r="AE109" s="29">
        <v>44374.684639392326</v>
      </c>
      <c r="AF109" s="29">
        <v>7783.7252327330089</v>
      </c>
      <c r="AG109" s="29">
        <v>4512.1669898125037</v>
      </c>
      <c r="AH109" s="29">
        <v>5162.1299866074023</v>
      </c>
      <c r="AI109" s="29">
        <v>367.33688841184494</v>
      </c>
      <c r="AJ109" s="29">
        <v>20307.148911767661</v>
      </c>
      <c r="AK109" s="29">
        <v>32269.806305436668</v>
      </c>
      <c r="AL109" s="29">
        <v>3337.8127937456575</v>
      </c>
      <c r="AM109" s="29">
        <v>19057.477358494456</v>
      </c>
      <c r="AN109" s="29">
        <v>3140.412994463923</v>
      </c>
      <c r="AO109" s="29">
        <v>1282.910875819266</v>
      </c>
      <c r="AP109" s="29">
        <v>21722.076151505753</v>
      </c>
      <c r="AQ109" s="29">
        <v>20334.213304660218</v>
      </c>
      <c r="AR109" s="29">
        <v>2815.8417800961984</v>
      </c>
      <c r="AS109" s="29">
        <v>733.57744954240491</v>
      </c>
      <c r="AT109" s="29">
        <v>2168.7935686223695</v>
      </c>
      <c r="AU109" s="29">
        <v>2648.4903690521378</v>
      </c>
      <c r="AV109" s="29">
        <v>464.89685479345479</v>
      </c>
      <c r="AW109" s="29">
        <v>123.14790225808034</v>
      </c>
      <c r="AX109" s="29">
        <v>21846.690156929373</v>
      </c>
      <c r="AY109" s="29">
        <v>3350.3407049658972</v>
      </c>
      <c r="AZ109" s="29">
        <v>6803.436021252307</v>
      </c>
      <c r="BA109" s="29">
        <v>4.7157848112756424</v>
      </c>
      <c r="BB109" s="29">
        <v>3306.7384771062448</v>
      </c>
      <c r="BC109" s="29">
        <v>8084.4327840231344</v>
      </c>
      <c r="BD109" s="29">
        <v>10629.466772853424</v>
      </c>
      <c r="BE109" s="29">
        <v>8066.0577369865969</v>
      </c>
      <c r="BF109" s="29">
        <v>160.25476381016313</v>
      </c>
      <c r="BG109" s="29">
        <v>15574.847120857432</v>
      </c>
      <c r="BH109" s="29">
        <v>28807.685961077415</v>
      </c>
      <c r="BI109" s="29">
        <v>1211.9811718841615</v>
      </c>
      <c r="BJ109" s="29">
        <v>11893.949692841144</v>
      </c>
      <c r="BK109" s="29">
        <v>1157.1537426281027</v>
      </c>
      <c r="BL109" s="29">
        <v>8406.6009019544981</v>
      </c>
      <c r="BM109" s="29">
        <v>19568.241064785147</v>
      </c>
      <c r="BN109" s="29">
        <v>3656.9444496283604</v>
      </c>
      <c r="BO109" s="29">
        <v>1487.3130102620096</v>
      </c>
      <c r="BP109" s="29">
        <v>2385.4756190199564</v>
      </c>
      <c r="BQ109" s="29">
        <v>725.76910762046475</v>
      </c>
      <c r="BR109" s="29">
        <v>2141.8906618317951</v>
      </c>
      <c r="BS109" s="29">
        <v>0</v>
      </c>
      <c r="BT109" s="59">
        <f t="shared" si="5"/>
        <v>380352.2173179455</v>
      </c>
      <c r="BU109" s="29">
        <v>11277.696641513809</v>
      </c>
      <c r="BV109" s="29">
        <v>0</v>
      </c>
      <c r="BW109" s="29">
        <v>0</v>
      </c>
      <c r="BX109" s="29">
        <v>0</v>
      </c>
      <c r="BY109" s="29">
        <v>0</v>
      </c>
      <c r="BZ109" s="29">
        <v>0</v>
      </c>
      <c r="CA109" s="29">
        <v>0</v>
      </c>
      <c r="CB109" s="29">
        <v>0</v>
      </c>
      <c r="CC109" s="29">
        <v>0</v>
      </c>
      <c r="CD109" s="29">
        <v>0</v>
      </c>
      <c r="CE109" s="29">
        <v>0</v>
      </c>
      <c r="CF109" s="29">
        <v>0</v>
      </c>
      <c r="CG109" s="29">
        <v>0</v>
      </c>
      <c r="CH109" s="29">
        <v>0</v>
      </c>
      <c r="CI109" s="29">
        <v>0.14898848765488756</v>
      </c>
      <c r="CJ109" s="38">
        <f t="shared" si="7"/>
        <v>391630.06294794695</v>
      </c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  <c r="FV109" s="29"/>
      <c r="FW109" s="29"/>
      <c r="FX109" s="29"/>
    </row>
    <row r="110" spans="1:180" x14ac:dyDescent="0.2">
      <c r="A110" s="1" t="s">
        <v>42</v>
      </c>
      <c r="B110" s="29" t="s">
        <v>159</v>
      </c>
      <c r="C110" s="29">
        <v>342.92383176185251</v>
      </c>
      <c r="D110" s="29">
        <v>0</v>
      </c>
      <c r="E110" s="29">
        <v>0.77528766814929151</v>
      </c>
      <c r="F110" s="29">
        <v>15.000641700403714</v>
      </c>
      <c r="G110" s="29">
        <v>3023.6806396964912</v>
      </c>
      <c r="H110" s="29">
        <v>76.283607832749993</v>
      </c>
      <c r="I110" s="29">
        <v>121.83763172794622</v>
      </c>
      <c r="J110" s="29">
        <v>253.51906748481832</v>
      </c>
      <c r="K110" s="29">
        <v>2013.4925548808142</v>
      </c>
      <c r="L110" s="29">
        <v>3.0659103240449253</v>
      </c>
      <c r="M110" s="29">
        <v>13108.939790119444</v>
      </c>
      <c r="N110" s="29">
        <v>21712.271803223575</v>
      </c>
      <c r="O110" s="29">
        <v>814.47493573938277</v>
      </c>
      <c r="P110" s="29">
        <v>664.32755734113675</v>
      </c>
      <c r="Q110" s="29">
        <v>87.161128752541572</v>
      </c>
      <c r="R110" s="29">
        <v>2563.7236103926471</v>
      </c>
      <c r="S110" s="29">
        <v>1047.5428542810509</v>
      </c>
      <c r="T110" s="29">
        <v>424.23506265472207</v>
      </c>
      <c r="U110" s="29">
        <v>7889.01014795022</v>
      </c>
      <c r="V110" s="29">
        <v>56.431544814987816</v>
      </c>
      <c r="W110" s="29">
        <v>41.924267994315471</v>
      </c>
      <c r="X110" s="29">
        <v>17159.641654456733</v>
      </c>
      <c r="Y110" s="29">
        <v>239.10576492695191</v>
      </c>
      <c r="Z110" s="29">
        <v>235.5229961574741</v>
      </c>
      <c r="AA110" s="29">
        <v>0</v>
      </c>
      <c r="AB110" s="29">
        <v>33.971696004359863</v>
      </c>
      <c r="AC110" s="29">
        <v>134.23048763548414</v>
      </c>
      <c r="AD110" s="29">
        <v>524.3646396744881</v>
      </c>
      <c r="AE110" s="29">
        <v>11889.236086377847</v>
      </c>
      <c r="AF110" s="29">
        <v>3145.7532070814518</v>
      </c>
      <c r="AG110" s="29">
        <v>1.174678285074684E-2</v>
      </c>
      <c r="AH110" s="29">
        <v>0</v>
      </c>
      <c r="AI110" s="29">
        <v>0</v>
      </c>
      <c r="AJ110" s="29">
        <v>1.174678285074684E-2</v>
      </c>
      <c r="AK110" s="29">
        <v>73.382152468615502</v>
      </c>
      <c r="AL110" s="29">
        <v>2017.0165897360389</v>
      </c>
      <c r="AM110" s="29">
        <v>2232.6052953957947</v>
      </c>
      <c r="AN110" s="29">
        <v>11630.783370095714</v>
      </c>
      <c r="AO110" s="29">
        <v>15684.222234837223</v>
      </c>
      <c r="AP110" s="29">
        <v>2014.5145249888294</v>
      </c>
      <c r="AQ110" s="29">
        <v>2922.3528908259482</v>
      </c>
      <c r="AR110" s="29">
        <v>39.903821343987019</v>
      </c>
      <c r="AS110" s="29">
        <v>1.9029788218209878</v>
      </c>
      <c r="AT110" s="29">
        <v>86.785231701317628</v>
      </c>
      <c r="AU110" s="29">
        <v>1465.9045255103995</v>
      </c>
      <c r="AV110" s="29">
        <v>11.652808587940866</v>
      </c>
      <c r="AW110" s="29">
        <v>0</v>
      </c>
      <c r="AX110" s="29">
        <v>3522.8366833732762</v>
      </c>
      <c r="AY110" s="29">
        <v>762.28397953351475</v>
      </c>
      <c r="AZ110" s="29">
        <v>573.53667268771449</v>
      </c>
      <c r="BA110" s="29">
        <v>0</v>
      </c>
      <c r="BB110" s="29">
        <v>92.317966424019417</v>
      </c>
      <c r="BC110" s="29">
        <v>109.98512783154267</v>
      </c>
      <c r="BD110" s="29">
        <v>5021.6087073000645</v>
      </c>
      <c r="BE110" s="29">
        <v>192.84693406071088</v>
      </c>
      <c r="BF110" s="29">
        <v>0</v>
      </c>
      <c r="BG110" s="29">
        <v>1210.9758440834917</v>
      </c>
      <c r="BH110" s="29">
        <v>170.6807548213516</v>
      </c>
      <c r="BI110" s="29">
        <v>0</v>
      </c>
      <c r="BJ110" s="29">
        <v>130.27182181478244</v>
      </c>
      <c r="BK110" s="29">
        <v>1.7737642104627729</v>
      </c>
      <c r="BL110" s="29">
        <v>0.63432627394032937</v>
      </c>
      <c r="BM110" s="29">
        <v>39.903821343987019</v>
      </c>
      <c r="BN110" s="29">
        <v>413.40452886633352</v>
      </c>
      <c r="BO110" s="29">
        <v>133.73712275575278</v>
      </c>
      <c r="BP110" s="29">
        <v>34.159644529971814</v>
      </c>
      <c r="BQ110" s="29">
        <v>9.5618812405079279</v>
      </c>
      <c r="BR110" s="29">
        <v>7.2830053674630415</v>
      </c>
      <c r="BS110" s="29">
        <v>0</v>
      </c>
      <c r="BT110" s="59">
        <f t="shared" si="5"/>
        <v>138231.30091305438</v>
      </c>
      <c r="BU110" s="29">
        <v>0</v>
      </c>
      <c r="BV110" s="29">
        <v>0</v>
      </c>
      <c r="BW110" s="29">
        <v>0</v>
      </c>
      <c r="BX110" s="29">
        <v>0</v>
      </c>
      <c r="BY110" s="29">
        <v>0</v>
      </c>
      <c r="BZ110" s="29">
        <v>0</v>
      </c>
      <c r="CA110" s="29">
        <v>0</v>
      </c>
      <c r="CB110" s="29">
        <v>0</v>
      </c>
      <c r="CC110" s="29">
        <v>0</v>
      </c>
      <c r="CD110" s="29">
        <v>0</v>
      </c>
      <c r="CE110" s="29">
        <v>0</v>
      </c>
      <c r="CF110" s="29">
        <v>0</v>
      </c>
      <c r="CG110" s="29">
        <v>0</v>
      </c>
      <c r="CH110" s="29">
        <v>0</v>
      </c>
      <c r="CI110" s="29">
        <v>18.820817432678357</v>
      </c>
      <c r="CJ110" s="38">
        <f t="shared" si="7"/>
        <v>138250.12173048707</v>
      </c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  <c r="FV110" s="29"/>
      <c r="FW110" s="29"/>
      <c r="FX110" s="29"/>
    </row>
    <row r="111" spans="1:180" x14ac:dyDescent="0.2">
      <c r="A111" s="1" t="s">
        <v>43</v>
      </c>
      <c r="B111" s="29" t="s">
        <v>160</v>
      </c>
      <c r="C111" s="29">
        <v>5736.4090283886944</v>
      </c>
      <c r="D111" s="29">
        <v>154.00941450836123</v>
      </c>
      <c r="E111" s="29">
        <v>1123.6760962373091</v>
      </c>
      <c r="F111" s="29">
        <v>10576.41034793797</v>
      </c>
      <c r="G111" s="29">
        <v>84266.519713647707</v>
      </c>
      <c r="H111" s="29">
        <v>1060.4589629422742</v>
      </c>
      <c r="I111" s="29">
        <v>1501.1127240289536</v>
      </c>
      <c r="J111" s="29">
        <v>682.53366170738013</v>
      </c>
      <c r="K111" s="29">
        <v>4865.043634528146</v>
      </c>
      <c r="L111" s="29">
        <v>2020.3277521780203</v>
      </c>
      <c r="M111" s="29">
        <v>32606.518028926956</v>
      </c>
      <c r="N111" s="29">
        <v>70126.026575359792</v>
      </c>
      <c r="O111" s="29">
        <v>2519.1086262166646</v>
      </c>
      <c r="P111" s="29">
        <v>9058.6436508233674</v>
      </c>
      <c r="Q111" s="29">
        <v>227.8885947198772</v>
      </c>
      <c r="R111" s="29">
        <v>7063.8516013011549</v>
      </c>
      <c r="S111" s="29">
        <v>45627.442995539015</v>
      </c>
      <c r="T111" s="29">
        <v>9828.9997202291233</v>
      </c>
      <c r="U111" s="29">
        <v>31817.328489990592</v>
      </c>
      <c r="V111" s="29">
        <v>830.12502476246061</v>
      </c>
      <c r="W111" s="29">
        <v>465.79455552168599</v>
      </c>
      <c r="X111" s="29">
        <v>38134.435648915882</v>
      </c>
      <c r="Y111" s="29">
        <v>10287.674244678632</v>
      </c>
      <c r="Z111" s="29">
        <v>20407.41042561374</v>
      </c>
      <c r="AA111" s="29">
        <v>2366.3546182074924</v>
      </c>
      <c r="AB111" s="29">
        <v>24446.898215610967</v>
      </c>
      <c r="AC111" s="29">
        <v>11672.615167304768</v>
      </c>
      <c r="AD111" s="29">
        <v>15844.38420322333</v>
      </c>
      <c r="AE111" s="29">
        <v>552623.42741479282</v>
      </c>
      <c r="AF111" s="29">
        <v>69742.056176738959</v>
      </c>
      <c r="AG111" s="29">
        <v>11151.289955207454</v>
      </c>
      <c r="AH111" s="29">
        <v>67631.668766580944</v>
      </c>
      <c r="AI111" s="29">
        <v>8154.6466027421047</v>
      </c>
      <c r="AJ111" s="29">
        <v>41407.034122414392</v>
      </c>
      <c r="AK111" s="29">
        <v>59036.890072875969</v>
      </c>
      <c r="AL111" s="29">
        <v>25336.399852661925</v>
      </c>
      <c r="AM111" s="29">
        <v>114967.4105874034</v>
      </c>
      <c r="AN111" s="29">
        <v>48766.110373693977</v>
      </c>
      <c r="AO111" s="29">
        <v>132251.40236013132</v>
      </c>
      <c r="AP111" s="29">
        <v>1132122.4249836837</v>
      </c>
      <c r="AQ111" s="29">
        <v>126137.76061055774</v>
      </c>
      <c r="AR111" s="29">
        <v>6481.1026197855044</v>
      </c>
      <c r="AS111" s="29">
        <v>29948.943109968506</v>
      </c>
      <c r="AT111" s="29">
        <v>80715.039905894169</v>
      </c>
      <c r="AU111" s="29">
        <v>10240.737394466663</v>
      </c>
      <c r="AV111" s="29">
        <v>4985.0571385367539</v>
      </c>
      <c r="AW111" s="29">
        <v>1217.5581683733947</v>
      </c>
      <c r="AX111" s="29">
        <v>134095.42533126613</v>
      </c>
      <c r="AY111" s="29">
        <v>191325.93374857731</v>
      </c>
      <c r="AZ111" s="29">
        <v>55786.071331974774</v>
      </c>
      <c r="BA111" s="29">
        <v>45.410051237865119</v>
      </c>
      <c r="BB111" s="29">
        <v>89603.426501237424</v>
      </c>
      <c r="BC111" s="29">
        <v>27212.363945672274</v>
      </c>
      <c r="BD111" s="29">
        <v>45727.392895047968</v>
      </c>
      <c r="BE111" s="29">
        <v>29955.323613700901</v>
      </c>
      <c r="BF111" s="29">
        <v>1140.3448663774759</v>
      </c>
      <c r="BG111" s="29">
        <v>53291.637913515282</v>
      </c>
      <c r="BH111" s="29">
        <v>258109.3801166756</v>
      </c>
      <c r="BI111" s="29">
        <v>4106.8023005239966</v>
      </c>
      <c r="BJ111" s="29">
        <v>242308.33774108204</v>
      </c>
      <c r="BK111" s="29">
        <v>16950.346395133274</v>
      </c>
      <c r="BL111" s="29">
        <v>89154.674596786863</v>
      </c>
      <c r="BM111" s="29">
        <v>43439.981597499187</v>
      </c>
      <c r="BN111" s="29">
        <v>22377.985481762778</v>
      </c>
      <c r="BO111" s="29">
        <v>8500.8497448876406</v>
      </c>
      <c r="BP111" s="29">
        <v>67658.277076214174</v>
      </c>
      <c r="BQ111" s="29">
        <v>9805.0720539837912</v>
      </c>
      <c r="BR111" s="29">
        <v>9072.392278750629</v>
      </c>
      <c r="BS111" s="29">
        <v>0</v>
      </c>
      <c r="BT111" s="59">
        <f t="shared" si="5"/>
        <v>4367902.391521466</v>
      </c>
      <c r="BU111" s="29">
        <v>1850222.9419735372</v>
      </c>
      <c r="BV111" s="29">
        <v>0</v>
      </c>
      <c r="BW111" s="29">
        <v>745.56044676158831</v>
      </c>
      <c r="BX111" s="29">
        <v>0</v>
      </c>
      <c r="BY111" s="29">
        <v>0</v>
      </c>
      <c r="BZ111" s="29">
        <v>0</v>
      </c>
      <c r="CA111" s="29">
        <v>0</v>
      </c>
      <c r="CB111" s="29">
        <v>0</v>
      </c>
      <c r="CC111" s="29">
        <v>0</v>
      </c>
      <c r="CD111" s="29">
        <v>967.41733165068308</v>
      </c>
      <c r="CE111" s="29">
        <v>0</v>
      </c>
      <c r="CF111" s="29">
        <v>2908991.4387553059</v>
      </c>
      <c r="CG111" s="29">
        <v>0</v>
      </c>
      <c r="CH111" s="29">
        <v>5280.3249472796078</v>
      </c>
      <c r="CI111" s="29">
        <v>1193815.6179452022</v>
      </c>
      <c r="CJ111" s="38">
        <f t="shared" si="7"/>
        <v>10327925.692921203</v>
      </c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  <c r="FV111" s="29"/>
      <c r="FW111" s="29"/>
      <c r="FX111" s="29"/>
    </row>
    <row r="112" spans="1:180" x14ac:dyDescent="0.2">
      <c r="A112" s="1" t="s">
        <v>44</v>
      </c>
      <c r="B112" s="29" t="s">
        <v>161</v>
      </c>
      <c r="C112" s="29">
        <v>447.96440936644211</v>
      </c>
      <c r="D112" s="29">
        <v>46.876045497535571</v>
      </c>
      <c r="E112" s="29">
        <v>47.0897463774646</v>
      </c>
      <c r="F112" s="29">
        <v>1092.0136740621588</v>
      </c>
      <c r="G112" s="29">
        <v>14426.790354243716</v>
      </c>
      <c r="H112" s="29">
        <v>976.53720545509714</v>
      </c>
      <c r="I112" s="29">
        <v>338.67578582186059</v>
      </c>
      <c r="J112" s="29">
        <v>124.86226876997117</v>
      </c>
      <c r="K112" s="29">
        <v>540.79125860039073</v>
      </c>
      <c r="L112" s="29">
        <v>263.27367410899438</v>
      </c>
      <c r="M112" s="29">
        <v>4718.7746583922599</v>
      </c>
      <c r="N112" s="29">
        <v>7991.8040328357602</v>
      </c>
      <c r="O112" s="29">
        <v>390.37134536776205</v>
      </c>
      <c r="P112" s="29">
        <v>910.21717264735207</v>
      </c>
      <c r="Q112" s="29">
        <v>23.455561398019579</v>
      </c>
      <c r="R112" s="29">
        <v>1313.7649588849481</v>
      </c>
      <c r="S112" s="29">
        <v>1128.8820486297368</v>
      </c>
      <c r="T112" s="29">
        <v>420.95274013489131</v>
      </c>
      <c r="U112" s="29">
        <v>3909.6035297237668</v>
      </c>
      <c r="V112" s="29">
        <v>195.30262755062216</v>
      </c>
      <c r="W112" s="29">
        <v>75.490546701593289</v>
      </c>
      <c r="X112" s="29">
        <v>8020.5750405564559</v>
      </c>
      <c r="Y112" s="29">
        <v>826.916772717085</v>
      </c>
      <c r="Z112" s="29">
        <v>2541.5011197873505</v>
      </c>
      <c r="AA112" s="29">
        <v>90.755173857036979</v>
      </c>
      <c r="AB112" s="29">
        <v>2985.9941363832095</v>
      </c>
      <c r="AC112" s="29">
        <v>1045.8582584878404</v>
      </c>
      <c r="AD112" s="29">
        <v>3080.4641447270633</v>
      </c>
      <c r="AE112" s="29">
        <v>51643.731779489608</v>
      </c>
      <c r="AF112" s="29">
        <v>18793.446474324242</v>
      </c>
      <c r="AG112" s="29">
        <v>2199.4549218402417</v>
      </c>
      <c r="AH112" s="29">
        <v>3245.3131686513434</v>
      </c>
      <c r="AI112" s="29">
        <v>381.87685218897127</v>
      </c>
      <c r="AJ112" s="29">
        <v>6610.4641212210126</v>
      </c>
      <c r="AK112" s="29">
        <v>1016.3232538211271</v>
      </c>
      <c r="AL112" s="29">
        <v>4410.4350222301691</v>
      </c>
      <c r="AM112" s="29">
        <v>2342.2520079010683</v>
      </c>
      <c r="AN112" s="29">
        <v>716847.3740300599</v>
      </c>
      <c r="AO112" s="29">
        <v>613831.00812684174</v>
      </c>
      <c r="AP112" s="29">
        <v>6820.183045162129</v>
      </c>
      <c r="AQ112" s="29">
        <v>18665.070786684664</v>
      </c>
      <c r="AR112" s="29">
        <v>11113.81295162969</v>
      </c>
      <c r="AS112" s="29">
        <v>718.03753781075352</v>
      </c>
      <c r="AT112" s="29">
        <v>831.99547491010253</v>
      </c>
      <c r="AU112" s="29">
        <v>1086.0654210702328</v>
      </c>
      <c r="AV112" s="29">
        <v>152.55660514206429</v>
      </c>
      <c r="AW112" s="29">
        <v>3.626871899661102</v>
      </c>
      <c r="AX112" s="29">
        <v>44002.90748966379</v>
      </c>
      <c r="AY112" s="29">
        <v>6669.4911782866748</v>
      </c>
      <c r="AZ112" s="29">
        <v>8941.1583395072812</v>
      </c>
      <c r="BA112" s="29">
        <v>7.8744345203370036E-2</v>
      </c>
      <c r="BB112" s="29">
        <v>97324.537740622618</v>
      </c>
      <c r="BC112" s="29">
        <v>1287.1731952466776</v>
      </c>
      <c r="BD112" s="29">
        <v>9130.4969209922419</v>
      </c>
      <c r="BE112" s="29">
        <v>896.58624404194757</v>
      </c>
      <c r="BF112" s="29">
        <v>978.4990922528757</v>
      </c>
      <c r="BG112" s="29">
        <v>15407.83533993638</v>
      </c>
      <c r="BH112" s="29">
        <v>53065.064184296512</v>
      </c>
      <c r="BI112" s="29">
        <v>1438.3053492670022</v>
      </c>
      <c r="BJ112" s="29">
        <v>24971.569946796932</v>
      </c>
      <c r="BK112" s="29">
        <v>476.37005950981921</v>
      </c>
      <c r="BL112" s="29">
        <v>13218.119318291561</v>
      </c>
      <c r="BM112" s="29">
        <v>1894.9415016670282</v>
      </c>
      <c r="BN112" s="29">
        <v>46280.462433533321</v>
      </c>
      <c r="BO112" s="29">
        <v>49822.350001809478</v>
      </c>
      <c r="BP112" s="29">
        <v>33060.934880720226</v>
      </c>
      <c r="BQ112" s="29">
        <v>269.99894426630044</v>
      </c>
      <c r="BR112" s="29">
        <v>888.09557250049102</v>
      </c>
      <c r="BS112" s="29">
        <v>0</v>
      </c>
      <c r="BT112" s="59">
        <f t="shared" si="5"/>
        <v>1928713.5632215191</v>
      </c>
      <c r="BU112" s="29">
        <v>2091536.1731657055</v>
      </c>
      <c r="BV112" s="29">
        <v>0</v>
      </c>
      <c r="BW112" s="29">
        <v>0</v>
      </c>
      <c r="BX112" s="29">
        <v>0</v>
      </c>
      <c r="BY112" s="29">
        <v>0</v>
      </c>
      <c r="BZ112" s="29">
        <v>0</v>
      </c>
      <c r="CA112" s="29">
        <v>0</v>
      </c>
      <c r="CB112" s="29">
        <v>0</v>
      </c>
      <c r="CC112" s="29">
        <v>0</v>
      </c>
      <c r="CD112" s="29">
        <v>1598.566394953991</v>
      </c>
      <c r="CE112" s="29">
        <v>0</v>
      </c>
      <c r="CF112" s="29">
        <v>852.2844120294393</v>
      </c>
      <c r="CG112" s="29">
        <v>0</v>
      </c>
      <c r="CH112" s="29">
        <v>250.68917707786244</v>
      </c>
      <c r="CI112" s="29">
        <v>4.4006586546320516</v>
      </c>
      <c r="CJ112" s="38">
        <f t="shared" si="7"/>
        <v>4022955.6770299408</v>
      </c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  <c r="FV112" s="29"/>
      <c r="FW112" s="29"/>
      <c r="FX112" s="29"/>
    </row>
    <row r="113" spans="1:180" x14ac:dyDescent="0.2">
      <c r="A113" s="1" t="s">
        <v>45</v>
      </c>
      <c r="B113" s="29" t="s">
        <v>162</v>
      </c>
      <c r="C113" s="29">
        <v>2000.1515242539058</v>
      </c>
      <c r="D113" s="29">
        <v>54.135415722015765</v>
      </c>
      <c r="E113" s="29">
        <v>2448.0315747772534</v>
      </c>
      <c r="F113" s="29">
        <v>9116.5278937394505</v>
      </c>
      <c r="G113" s="29">
        <v>27385.744411620446</v>
      </c>
      <c r="H113" s="29">
        <v>1420.0377172763974</v>
      </c>
      <c r="I113" s="29">
        <v>2400.0820075608035</v>
      </c>
      <c r="J113" s="29">
        <v>819.48678339529806</v>
      </c>
      <c r="K113" s="29">
        <v>2462.2808550696245</v>
      </c>
      <c r="L113" s="29">
        <v>2690.9776836589754</v>
      </c>
      <c r="M113" s="29">
        <v>20911.089271778994</v>
      </c>
      <c r="N113" s="29">
        <v>29755.393354787724</v>
      </c>
      <c r="O113" s="29">
        <v>3068.749877231885</v>
      </c>
      <c r="P113" s="29">
        <v>5252.9964170439325</v>
      </c>
      <c r="Q113" s="29">
        <v>604.56588477040441</v>
      </c>
      <c r="R113" s="29">
        <v>6412.4828192504547</v>
      </c>
      <c r="S113" s="29">
        <v>19233.0024966684</v>
      </c>
      <c r="T113" s="29">
        <v>4824.6644257199823</v>
      </c>
      <c r="U113" s="29">
        <v>30934.850776946147</v>
      </c>
      <c r="V113" s="29">
        <v>784.78566535147172</v>
      </c>
      <c r="W113" s="29">
        <v>451.80865098791435</v>
      </c>
      <c r="X113" s="29">
        <v>21014.405448045967</v>
      </c>
      <c r="Y113" s="29">
        <v>12196.272000978754</v>
      </c>
      <c r="Z113" s="29">
        <v>18689.91385746036</v>
      </c>
      <c r="AA113" s="29">
        <v>3197.5346034493891</v>
      </c>
      <c r="AB113" s="29">
        <v>49156.869952734109</v>
      </c>
      <c r="AC113" s="29">
        <v>23995.162933491061</v>
      </c>
      <c r="AD113" s="29">
        <v>26275.955218553951</v>
      </c>
      <c r="AE113" s="29">
        <v>399468.41559023148</v>
      </c>
      <c r="AF113" s="29">
        <v>81189.295795550759</v>
      </c>
      <c r="AG113" s="29">
        <v>62194.084439911356</v>
      </c>
      <c r="AH113" s="29">
        <v>19254.481805293442</v>
      </c>
      <c r="AI113" s="29">
        <v>14777.059694397809</v>
      </c>
      <c r="AJ113" s="29">
        <v>69051.356905085137</v>
      </c>
      <c r="AK113" s="29">
        <v>160094.16591076914</v>
      </c>
      <c r="AL113" s="29">
        <v>41675.874208044734</v>
      </c>
      <c r="AM113" s="29">
        <v>63749.49304940804</v>
      </c>
      <c r="AN113" s="29">
        <v>36747.93809436704</v>
      </c>
      <c r="AO113" s="29">
        <v>870021.77721374342</v>
      </c>
      <c r="AP113" s="29">
        <v>534635.43849097344</v>
      </c>
      <c r="AQ113" s="29">
        <v>105916.41780287339</v>
      </c>
      <c r="AR113" s="29">
        <v>1576.3737578426026</v>
      </c>
      <c r="AS113" s="29">
        <v>9033.7258653824065</v>
      </c>
      <c r="AT113" s="29">
        <v>25896.220631258166</v>
      </c>
      <c r="AU113" s="29">
        <v>7251.4462683175334</v>
      </c>
      <c r="AV113" s="29">
        <v>2116.9287846565285</v>
      </c>
      <c r="AW113" s="29">
        <v>193.02863935749627</v>
      </c>
      <c r="AX113" s="29">
        <v>164505.24352785127</v>
      </c>
      <c r="AY113" s="29">
        <v>190501.09084848905</v>
      </c>
      <c r="AZ113" s="29">
        <v>71631.677498531964</v>
      </c>
      <c r="BA113" s="29">
        <v>20.835329670433765</v>
      </c>
      <c r="BB113" s="29">
        <v>74425.878223509339</v>
      </c>
      <c r="BC113" s="29">
        <v>72627.990294533491</v>
      </c>
      <c r="BD113" s="29">
        <v>110007.1994076337</v>
      </c>
      <c r="BE113" s="29">
        <v>66999.705336574552</v>
      </c>
      <c r="BF113" s="29">
        <v>513.77280623032959</v>
      </c>
      <c r="BG113" s="29">
        <v>155641.48841697176</v>
      </c>
      <c r="BH113" s="29">
        <v>188817.0242261088</v>
      </c>
      <c r="BI113" s="29">
        <v>4980.2538734314558</v>
      </c>
      <c r="BJ113" s="29">
        <v>107010.87219495475</v>
      </c>
      <c r="BK113" s="29">
        <v>6670.1731294387373</v>
      </c>
      <c r="BL113" s="29">
        <v>70065.907361518286</v>
      </c>
      <c r="BM113" s="29">
        <v>46430.458956608942</v>
      </c>
      <c r="BN113" s="29">
        <v>27426.840740475731</v>
      </c>
      <c r="BO113" s="29">
        <v>11704.20055675685</v>
      </c>
      <c r="BP113" s="29">
        <v>30268.970171872119</v>
      </c>
      <c r="BQ113" s="29">
        <v>5470.807892897712</v>
      </c>
      <c r="BR113" s="29">
        <v>15551.585397189834</v>
      </c>
      <c r="BS113" s="29">
        <v>0</v>
      </c>
      <c r="BT113" s="59">
        <f t="shared" si="5"/>
        <v>4253673.4586610384</v>
      </c>
      <c r="BU113" s="29">
        <v>2668507.0169913862</v>
      </c>
      <c r="BV113" s="29">
        <v>0</v>
      </c>
      <c r="BW113" s="29">
        <v>126.69771877941163</v>
      </c>
      <c r="BX113" s="29">
        <v>0</v>
      </c>
      <c r="BY113" s="29">
        <v>0</v>
      </c>
      <c r="BZ113" s="29">
        <v>0</v>
      </c>
      <c r="CA113" s="29">
        <v>0</v>
      </c>
      <c r="CB113" s="29">
        <v>0</v>
      </c>
      <c r="CC113" s="29">
        <v>0</v>
      </c>
      <c r="CD113" s="29">
        <v>0</v>
      </c>
      <c r="CE113" s="29">
        <v>0</v>
      </c>
      <c r="CF113" s="29">
        <v>480997.81806609954</v>
      </c>
      <c r="CG113" s="29">
        <v>0</v>
      </c>
      <c r="CH113" s="29">
        <v>-496.86378112990752</v>
      </c>
      <c r="CI113" s="29">
        <v>104522.78619690229</v>
      </c>
      <c r="CJ113" s="38">
        <f t="shared" si="7"/>
        <v>7507330.9138530763</v>
      </c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  <c r="FV113" s="29"/>
      <c r="FW113" s="29"/>
      <c r="FX113" s="29"/>
    </row>
    <row r="114" spans="1:180" x14ac:dyDescent="0.2">
      <c r="A114" s="1" t="s">
        <v>46</v>
      </c>
      <c r="B114" s="29" t="s">
        <v>163</v>
      </c>
      <c r="C114" s="29">
        <v>52793.193397057708</v>
      </c>
      <c r="D114" s="29">
        <v>2551.7683412195024</v>
      </c>
      <c r="E114" s="29">
        <v>6652.6623306344873</v>
      </c>
      <c r="F114" s="29">
        <v>77889.176472437146</v>
      </c>
      <c r="G114" s="29">
        <v>263684.68521214148</v>
      </c>
      <c r="H114" s="29">
        <v>6220.3172981590387</v>
      </c>
      <c r="I114" s="29">
        <v>10183.086604461972</v>
      </c>
      <c r="J114" s="29">
        <v>1501.0446247789307</v>
      </c>
      <c r="K114" s="29">
        <v>12567.496375379349</v>
      </c>
      <c r="L114" s="29">
        <v>26397.457220456716</v>
      </c>
      <c r="M114" s="29">
        <v>71336.394814857907</v>
      </c>
      <c r="N114" s="29">
        <v>121701.88516655985</v>
      </c>
      <c r="O114" s="29">
        <v>7658.8409111700385</v>
      </c>
      <c r="P114" s="29">
        <v>15375.419266028332</v>
      </c>
      <c r="Q114" s="29">
        <v>2241.4809830670833</v>
      </c>
      <c r="R114" s="29">
        <v>15113.252036848797</v>
      </c>
      <c r="S114" s="29">
        <v>128219.25300540306</v>
      </c>
      <c r="T114" s="29">
        <v>72493.896017236068</v>
      </c>
      <c r="U114" s="29">
        <v>133407.7804712067</v>
      </c>
      <c r="V114" s="29">
        <v>5217.3797928946478</v>
      </c>
      <c r="W114" s="29">
        <v>3174.1412477439121</v>
      </c>
      <c r="X114" s="29">
        <v>36278.637764627565</v>
      </c>
      <c r="Y114" s="29">
        <v>64453.524717695225</v>
      </c>
      <c r="Z114" s="29">
        <v>189978.23702782037</v>
      </c>
      <c r="AA114" s="29">
        <v>34705.1435030547</v>
      </c>
      <c r="AB114" s="29">
        <v>330997.2672896398</v>
      </c>
      <c r="AC114" s="29">
        <v>172255.47234303362</v>
      </c>
      <c r="AD114" s="29">
        <v>117932.06070673457</v>
      </c>
      <c r="AE114" s="29">
        <v>2827435.8348405198</v>
      </c>
      <c r="AF114" s="29">
        <v>627930.92808112723</v>
      </c>
      <c r="AG114" s="29">
        <v>112715.98470862437</v>
      </c>
      <c r="AH114" s="29">
        <v>528335.89876723103</v>
      </c>
      <c r="AI114" s="29">
        <v>106494.79470699761</v>
      </c>
      <c r="AJ114" s="29">
        <v>522763.3382981476</v>
      </c>
      <c r="AK114" s="29">
        <v>559153.29663983849</v>
      </c>
      <c r="AL114" s="29">
        <v>263076.10219695506</v>
      </c>
      <c r="AM114" s="29">
        <v>838477.77592049155</v>
      </c>
      <c r="AN114" s="29">
        <v>438836.57917069667</v>
      </c>
      <c r="AO114" s="29">
        <v>907894.54347991094</v>
      </c>
      <c r="AP114" s="29">
        <v>6441085.8678673115</v>
      </c>
      <c r="AQ114" s="29">
        <v>1495640.9421529288</v>
      </c>
      <c r="AR114" s="29">
        <v>84799.585944485589</v>
      </c>
      <c r="AS114" s="29">
        <v>346621.11980966222</v>
      </c>
      <c r="AT114" s="29">
        <v>805143.07400715095</v>
      </c>
      <c r="AU114" s="29">
        <v>84325.228420157844</v>
      </c>
      <c r="AV114" s="29">
        <v>52166.450021444616</v>
      </c>
      <c r="AW114" s="29">
        <v>14671.631799564331</v>
      </c>
      <c r="AX114" s="29">
        <v>1033004.1980948115</v>
      </c>
      <c r="AY114" s="29">
        <v>1451030.7788931318</v>
      </c>
      <c r="AZ114" s="29">
        <v>277222.38357125164</v>
      </c>
      <c r="BA114" s="29">
        <v>282.70732837597586</v>
      </c>
      <c r="BB114" s="29">
        <v>473851.1677056934</v>
      </c>
      <c r="BC114" s="29">
        <v>325899.68332644599</v>
      </c>
      <c r="BD114" s="29">
        <v>363918.60193330515</v>
      </c>
      <c r="BE114" s="29">
        <v>306637.26637695904</v>
      </c>
      <c r="BF114" s="29">
        <v>14643.462827975654</v>
      </c>
      <c r="BG114" s="29">
        <v>655696.89444937813</v>
      </c>
      <c r="BH114" s="29">
        <v>2332396.5223823534</v>
      </c>
      <c r="BI114" s="29">
        <v>48121.984233600619</v>
      </c>
      <c r="BJ114" s="29">
        <v>1478907.8418038201</v>
      </c>
      <c r="BK114" s="29">
        <v>181368.19861280307</v>
      </c>
      <c r="BL114" s="29">
        <v>939168.53804276092</v>
      </c>
      <c r="BM114" s="29">
        <v>212511.18161216218</v>
      </c>
      <c r="BN114" s="29">
        <v>220152.11331012312</v>
      </c>
      <c r="BO114" s="29">
        <v>85809.420743367009</v>
      </c>
      <c r="BP114" s="29">
        <v>467119.13625939761</v>
      </c>
      <c r="BQ114" s="29">
        <v>60705.19375481805</v>
      </c>
      <c r="BR114" s="29">
        <v>97302.112916801867</v>
      </c>
      <c r="BS114" s="29">
        <v>0</v>
      </c>
      <c r="BT114" s="59">
        <f t="shared" si="5"/>
        <v>30066299.319954928</v>
      </c>
      <c r="BU114" s="29">
        <v>1796947.8623173921</v>
      </c>
      <c r="BV114" s="29">
        <v>0</v>
      </c>
      <c r="BW114" s="29">
        <v>1315.8830492726684</v>
      </c>
      <c r="BX114" s="29">
        <v>0</v>
      </c>
      <c r="BY114" s="29">
        <v>0</v>
      </c>
      <c r="BZ114" s="29">
        <v>0</v>
      </c>
      <c r="CA114" s="29">
        <v>0</v>
      </c>
      <c r="CB114" s="29">
        <v>0</v>
      </c>
      <c r="CC114" s="29">
        <v>0</v>
      </c>
      <c r="CD114" s="29">
        <v>1171.6364199621662</v>
      </c>
      <c r="CE114" s="29">
        <v>0</v>
      </c>
      <c r="CF114" s="29">
        <v>5956352.7781715645</v>
      </c>
      <c r="CG114" s="29">
        <v>0</v>
      </c>
      <c r="CH114" s="29">
        <v>-2741.5721463738723</v>
      </c>
      <c r="CI114" s="29">
        <v>1258796.645677347</v>
      </c>
      <c r="CJ114" s="38">
        <f t="shared" si="7"/>
        <v>39078142.553444095</v>
      </c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  <c r="FV114" s="29"/>
      <c r="FW114" s="29"/>
      <c r="FX114" s="29"/>
    </row>
    <row r="115" spans="1:180" x14ac:dyDescent="0.2">
      <c r="A115" s="1" t="s">
        <v>47</v>
      </c>
      <c r="B115" s="29" t="s">
        <v>164</v>
      </c>
      <c r="C115" s="29">
        <v>27098.8307106865</v>
      </c>
      <c r="D115" s="29">
        <v>1466.3965145811651</v>
      </c>
      <c r="E115" s="29">
        <v>3699.302354504272</v>
      </c>
      <c r="F115" s="29">
        <v>3741.1019991102335</v>
      </c>
      <c r="G115" s="29">
        <v>26977.024279147856</v>
      </c>
      <c r="H115" s="29">
        <v>2746.7135861964193</v>
      </c>
      <c r="I115" s="29">
        <v>1968.3144822848435</v>
      </c>
      <c r="J115" s="29">
        <v>1298.724598046299</v>
      </c>
      <c r="K115" s="29">
        <v>1530.2903635272653</v>
      </c>
      <c r="L115" s="29">
        <v>313.04256888536725</v>
      </c>
      <c r="M115" s="29">
        <v>4357.7399174473248</v>
      </c>
      <c r="N115" s="29">
        <v>18216.582578345671</v>
      </c>
      <c r="O115" s="29">
        <v>3514.380037737033</v>
      </c>
      <c r="P115" s="29">
        <v>3371.3532851904956</v>
      </c>
      <c r="Q115" s="29">
        <v>1808.5222085141406</v>
      </c>
      <c r="R115" s="29">
        <v>6255.4659642722818</v>
      </c>
      <c r="S115" s="29">
        <v>10094.421238890051</v>
      </c>
      <c r="T115" s="29">
        <v>1829.2578030622878</v>
      </c>
      <c r="U115" s="29">
        <v>24233.624780077789</v>
      </c>
      <c r="V115" s="29">
        <v>875.32274728438392</v>
      </c>
      <c r="W115" s="29">
        <v>4671.9137445141805</v>
      </c>
      <c r="X115" s="29">
        <v>8468.1857459379244</v>
      </c>
      <c r="Y115" s="29">
        <v>7121.3340097264481</v>
      </c>
      <c r="Z115" s="29">
        <v>75033.25459743994</v>
      </c>
      <c r="AA115" s="29">
        <v>3298.5169607187768</v>
      </c>
      <c r="AB115" s="29">
        <v>5369.6997490069562</v>
      </c>
      <c r="AC115" s="29">
        <v>46490.664831557493</v>
      </c>
      <c r="AD115" s="29">
        <v>14239.556665035552</v>
      </c>
      <c r="AE115" s="29">
        <v>119017.09756550388</v>
      </c>
      <c r="AF115" s="29">
        <v>81401.641114870319</v>
      </c>
      <c r="AG115" s="29">
        <v>32918.004628361399</v>
      </c>
      <c r="AH115" s="29">
        <v>526534.13650016347</v>
      </c>
      <c r="AI115" s="29">
        <v>2340.5090858394051</v>
      </c>
      <c r="AJ115" s="29">
        <v>25116.257644461024</v>
      </c>
      <c r="AK115" s="29">
        <v>2192.2052331447189</v>
      </c>
      <c r="AL115" s="29">
        <v>17512.226747533932</v>
      </c>
      <c r="AM115" s="29">
        <v>13573.343482228143</v>
      </c>
      <c r="AN115" s="29">
        <v>2463.498766062733</v>
      </c>
      <c r="AO115" s="29">
        <v>13632.691754422092</v>
      </c>
      <c r="AP115" s="29">
        <v>26814.619100508</v>
      </c>
      <c r="AQ115" s="29">
        <v>978190.0817851196</v>
      </c>
      <c r="AR115" s="29">
        <v>237022.25442079827</v>
      </c>
      <c r="AS115" s="29">
        <v>287149.38825955242</v>
      </c>
      <c r="AT115" s="29">
        <v>24046.562360892698</v>
      </c>
      <c r="AU115" s="29">
        <v>62945.237969412599</v>
      </c>
      <c r="AV115" s="29">
        <v>63824.753951152961</v>
      </c>
      <c r="AW115" s="29">
        <v>6019.4908548536505</v>
      </c>
      <c r="AX115" s="29">
        <v>62997.678011541342</v>
      </c>
      <c r="AY115" s="29">
        <v>22581.629120650679</v>
      </c>
      <c r="AZ115" s="29">
        <v>823.95907979179492</v>
      </c>
      <c r="BA115" s="29">
        <v>88.938307721158338</v>
      </c>
      <c r="BB115" s="29">
        <v>2828.1973098812123</v>
      </c>
      <c r="BC115" s="29">
        <v>9359.1321164989313</v>
      </c>
      <c r="BD115" s="29">
        <v>26194.199694675102</v>
      </c>
      <c r="BE115" s="29">
        <v>4296.7359743183588</v>
      </c>
      <c r="BF115" s="29">
        <v>7390.4671247648994</v>
      </c>
      <c r="BG115" s="29">
        <v>94007.306597958057</v>
      </c>
      <c r="BH115" s="29">
        <v>4369.5323705469009</v>
      </c>
      <c r="BI115" s="29">
        <v>3724.4859043689717</v>
      </c>
      <c r="BJ115" s="29">
        <v>2199.7908320310576</v>
      </c>
      <c r="BK115" s="29">
        <v>236.36955925699462</v>
      </c>
      <c r="BL115" s="29">
        <v>3580.5884859044577</v>
      </c>
      <c r="BM115" s="29">
        <v>980.66574144330696</v>
      </c>
      <c r="BN115" s="29">
        <v>2659.7385341215986</v>
      </c>
      <c r="BO115" s="29">
        <v>1728.3319771178685</v>
      </c>
      <c r="BP115" s="29">
        <v>6452.1498389827466</v>
      </c>
      <c r="BQ115" s="29">
        <v>1180.4626634548151</v>
      </c>
      <c r="BR115" s="29">
        <v>1384.9490482822021</v>
      </c>
      <c r="BS115" s="29">
        <v>0</v>
      </c>
      <c r="BT115" s="59">
        <f t="shared" si="5"/>
        <v>3091868.8478399217</v>
      </c>
      <c r="BU115" s="29">
        <v>1424285.0328722266</v>
      </c>
      <c r="BV115" s="29">
        <v>0</v>
      </c>
      <c r="BW115" s="29">
        <v>0</v>
      </c>
      <c r="BX115" s="29">
        <v>0</v>
      </c>
      <c r="BY115" s="29">
        <v>0</v>
      </c>
      <c r="BZ115" s="29">
        <v>0</v>
      </c>
      <c r="CA115" s="29">
        <v>0</v>
      </c>
      <c r="CB115" s="29">
        <v>0</v>
      </c>
      <c r="CC115" s="29">
        <v>0</v>
      </c>
      <c r="CD115" s="29">
        <v>0</v>
      </c>
      <c r="CE115" s="29">
        <v>0</v>
      </c>
      <c r="CF115" s="29">
        <v>0</v>
      </c>
      <c r="CG115" s="29">
        <v>3796</v>
      </c>
      <c r="CH115" s="29">
        <v>3.0000000000000004</v>
      </c>
      <c r="CI115" s="29">
        <v>954</v>
      </c>
      <c r="CJ115" s="38">
        <f t="shared" si="7"/>
        <v>4520906.8807121478</v>
      </c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  <c r="FV115" s="29"/>
      <c r="FW115" s="29"/>
      <c r="FX115" s="29"/>
    </row>
    <row r="116" spans="1:180" x14ac:dyDescent="0.2">
      <c r="A116" s="1" t="s">
        <v>48</v>
      </c>
      <c r="B116" s="29" t="s">
        <v>165</v>
      </c>
      <c r="C116" s="29">
        <v>26252.11743762785</v>
      </c>
      <c r="D116" s="29">
        <v>511.51071719792566</v>
      </c>
      <c r="E116" s="29">
        <v>1478.3941289819131</v>
      </c>
      <c r="F116" s="29">
        <v>5440.3733823978728</v>
      </c>
      <c r="G116" s="29">
        <v>26907.943270026502</v>
      </c>
      <c r="H116" s="29">
        <v>5212.0601837357262</v>
      </c>
      <c r="I116" s="29">
        <v>2559.7823908575929</v>
      </c>
      <c r="J116" s="29">
        <v>3207.9467065226113</v>
      </c>
      <c r="K116" s="29">
        <v>2664.9541205646829</v>
      </c>
      <c r="L116" s="29">
        <v>1729.6918778449462</v>
      </c>
      <c r="M116" s="29">
        <v>4442.5653030708727</v>
      </c>
      <c r="N116" s="29">
        <v>2386.4928123733284</v>
      </c>
      <c r="O116" s="29">
        <v>3988.7249118315367</v>
      </c>
      <c r="P116" s="29">
        <v>5811.6086932182616</v>
      </c>
      <c r="Q116" s="29">
        <v>3359.9233384569625</v>
      </c>
      <c r="R116" s="29">
        <v>5752.5453642171942</v>
      </c>
      <c r="S116" s="29">
        <v>4086.7923260219886</v>
      </c>
      <c r="T116" s="29">
        <v>2132.8269583380825</v>
      </c>
      <c r="U116" s="29">
        <v>12016.322845023818</v>
      </c>
      <c r="V116" s="29">
        <v>1190.7390007102038</v>
      </c>
      <c r="W116" s="29">
        <v>8767.7004496608497</v>
      </c>
      <c r="X116" s="29">
        <v>5221.6719047288243</v>
      </c>
      <c r="Y116" s="29">
        <v>1661.156128155028</v>
      </c>
      <c r="Z116" s="29">
        <v>7309.7834654033622</v>
      </c>
      <c r="AA116" s="29">
        <v>339.47484145189128</v>
      </c>
      <c r="AB116" s="29">
        <v>1905.9067627184143</v>
      </c>
      <c r="AC116" s="29">
        <v>19236.396914491597</v>
      </c>
      <c r="AD116" s="29">
        <v>6757.0398581480877</v>
      </c>
      <c r="AE116" s="29">
        <v>41391.553103887374</v>
      </c>
      <c r="AF116" s="29">
        <v>8890.1454170946654</v>
      </c>
      <c r="AG116" s="29">
        <v>5890.4526654225174</v>
      </c>
      <c r="AH116" s="29">
        <v>48583.90641280984</v>
      </c>
      <c r="AI116" s="29">
        <v>4169.8153073536778</v>
      </c>
      <c r="AJ116" s="29">
        <v>20736.661191240415</v>
      </c>
      <c r="AK116" s="29">
        <v>1377.8193093150007</v>
      </c>
      <c r="AL116" s="29">
        <v>4609.4470675597386</v>
      </c>
      <c r="AM116" s="29">
        <v>4354.5275107862626</v>
      </c>
      <c r="AN116" s="29">
        <v>1011.1809085347882</v>
      </c>
      <c r="AO116" s="29">
        <v>3415.2255592433394</v>
      </c>
      <c r="AP116" s="29">
        <v>4977.0605704696854</v>
      </c>
      <c r="AQ116" s="29">
        <v>16600.556557514705</v>
      </c>
      <c r="AR116" s="29">
        <v>439611.84026255284</v>
      </c>
      <c r="AS116" s="29">
        <v>3271.0497443468648</v>
      </c>
      <c r="AT116" s="29">
        <v>1947.000352471516</v>
      </c>
      <c r="AU116" s="29">
        <v>14131.180064113934</v>
      </c>
      <c r="AV116" s="29">
        <v>8461.1004800114388</v>
      </c>
      <c r="AW116" s="29">
        <v>3971.5909744090573</v>
      </c>
      <c r="AX116" s="29">
        <v>8586.0528529217172</v>
      </c>
      <c r="AY116" s="29">
        <v>8793.8889068594362</v>
      </c>
      <c r="AZ116" s="29">
        <v>287.23722735896587</v>
      </c>
      <c r="BA116" s="29">
        <v>908.9344852169022</v>
      </c>
      <c r="BB116" s="29">
        <v>6149.2726307149314</v>
      </c>
      <c r="BC116" s="29">
        <v>1338.3973232128728</v>
      </c>
      <c r="BD116" s="29">
        <v>6665.1016573445395</v>
      </c>
      <c r="BE116" s="29">
        <v>1287.27411155393</v>
      </c>
      <c r="BF116" s="29">
        <v>4909.9178238222457</v>
      </c>
      <c r="BG116" s="29">
        <v>2777.7873670054014</v>
      </c>
      <c r="BH116" s="29">
        <v>21280.350278719583</v>
      </c>
      <c r="BI116" s="29">
        <v>440.74616264004266</v>
      </c>
      <c r="BJ116" s="29">
        <v>11783.969937538486</v>
      </c>
      <c r="BK116" s="29">
        <v>433.92044773190042</v>
      </c>
      <c r="BL116" s="29">
        <v>7223.4172767697246</v>
      </c>
      <c r="BM116" s="29">
        <v>13207.619046951015</v>
      </c>
      <c r="BN116" s="29">
        <v>2181.4427645205651</v>
      </c>
      <c r="BO116" s="29">
        <v>1205.9227338732142</v>
      </c>
      <c r="BP116" s="29">
        <v>5898.9499839816335</v>
      </c>
      <c r="BQ116" s="29">
        <v>492.56587582022468</v>
      </c>
      <c r="BR116" s="29">
        <v>583.80757510253443</v>
      </c>
      <c r="BS116" s="29">
        <v>0</v>
      </c>
      <c r="BT116" s="59">
        <f t="shared" si="5"/>
        <v>916171.13602257532</v>
      </c>
      <c r="BU116" s="29">
        <v>1259693.2710597594</v>
      </c>
      <c r="BV116" s="29">
        <v>0</v>
      </c>
      <c r="BW116" s="29">
        <v>0</v>
      </c>
      <c r="BX116" s="29">
        <v>0</v>
      </c>
      <c r="BY116" s="29">
        <v>0</v>
      </c>
      <c r="BZ116" s="29">
        <v>0</v>
      </c>
      <c r="CA116" s="29">
        <v>0</v>
      </c>
      <c r="CB116" s="29">
        <v>0</v>
      </c>
      <c r="CC116" s="29">
        <v>0</v>
      </c>
      <c r="CD116" s="29">
        <v>0</v>
      </c>
      <c r="CE116" s="29">
        <v>0</v>
      </c>
      <c r="CF116" s="29">
        <v>0</v>
      </c>
      <c r="CG116" s="29">
        <v>0</v>
      </c>
      <c r="CH116" s="29">
        <v>0</v>
      </c>
      <c r="CI116" s="29">
        <v>0</v>
      </c>
      <c r="CJ116" s="38">
        <f t="shared" si="7"/>
        <v>2175864.4070823346</v>
      </c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  <c r="FV116" s="29"/>
      <c r="FW116" s="29"/>
      <c r="FX116" s="29"/>
    </row>
    <row r="117" spans="1:180" x14ac:dyDescent="0.2">
      <c r="A117" s="1" t="s">
        <v>49</v>
      </c>
      <c r="B117" s="29" t="s">
        <v>166</v>
      </c>
      <c r="C117" s="29">
        <v>624.83267488663478</v>
      </c>
      <c r="D117" s="29">
        <v>20.495892409993619</v>
      </c>
      <c r="E117" s="29">
        <v>157.90819493650039</v>
      </c>
      <c r="F117" s="29">
        <v>186.42294021404331</v>
      </c>
      <c r="G117" s="29">
        <v>2282.752507524372</v>
      </c>
      <c r="H117" s="29">
        <v>149.9998509290327</v>
      </c>
      <c r="I117" s="29">
        <v>641.78648319700596</v>
      </c>
      <c r="J117" s="29">
        <v>27.924786532291893</v>
      </c>
      <c r="K117" s="29">
        <v>260.16903345911646</v>
      </c>
      <c r="L117" s="29">
        <v>218.19538784972056</v>
      </c>
      <c r="M117" s="29">
        <v>1255.1990160404512</v>
      </c>
      <c r="N117" s="29">
        <v>9172.0732228750221</v>
      </c>
      <c r="O117" s="29">
        <v>252.83679192479539</v>
      </c>
      <c r="P117" s="29">
        <v>597.69984477386151</v>
      </c>
      <c r="Q117" s="29">
        <v>5.9431465801860357</v>
      </c>
      <c r="R117" s="29">
        <v>567.01941710371705</v>
      </c>
      <c r="S117" s="29">
        <v>1466.6038841692534</v>
      </c>
      <c r="T117" s="29">
        <v>624.23852769849827</v>
      </c>
      <c r="U117" s="29">
        <v>2218.8650330530641</v>
      </c>
      <c r="V117" s="29">
        <v>218.86423879815348</v>
      </c>
      <c r="W117" s="29">
        <v>157.33332084210676</v>
      </c>
      <c r="X117" s="29">
        <v>722.364329240693</v>
      </c>
      <c r="Y117" s="29">
        <v>1845.8854950517416</v>
      </c>
      <c r="Z117" s="29">
        <v>10850.699876595243</v>
      </c>
      <c r="AA117" s="29">
        <v>247.4984982575653</v>
      </c>
      <c r="AB117" s="29">
        <v>3198.9412602244006</v>
      </c>
      <c r="AC117" s="29">
        <v>5498.3183894742187</v>
      </c>
      <c r="AD117" s="29">
        <v>3082.9773118953945</v>
      </c>
      <c r="AE117" s="29">
        <v>35777.247700062231</v>
      </c>
      <c r="AF117" s="29">
        <v>11791.648356941399</v>
      </c>
      <c r="AG117" s="29">
        <v>7870.9628871560672</v>
      </c>
      <c r="AH117" s="29">
        <v>6310.243560469381</v>
      </c>
      <c r="AI117" s="29">
        <v>94.831534940733434</v>
      </c>
      <c r="AJ117" s="29">
        <v>6059.7145937911764</v>
      </c>
      <c r="AK117" s="29">
        <v>4975.8601896024229</v>
      </c>
      <c r="AL117" s="29">
        <v>3879.7590622131761</v>
      </c>
      <c r="AM117" s="29">
        <v>2715.5335819088182</v>
      </c>
      <c r="AN117" s="29">
        <v>1506.0575446917501</v>
      </c>
      <c r="AO117" s="29">
        <v>5188.9880907954248</v>
      </c>
      <c r="AP117" s="29">
        <v>15991.010020737498</v>
      </c>
      <c r="AQ117" s="29">
        <v>675114.73191058123</v>
      </c>
      <c r="AR117" s="29">
        <v>141172.48661430523</v>
      </c>
      <c r="AS117" s="29">
        <v>69058.982573724556</v>
      </c>
      <c r="AT117" s="29">
        <v>792.88979664738929</v>
      </c>
      <c r="AU117" s="29">
        <v>363.40067457329633</v>
      </c>
      <c r="AV117" s="29">
        <v>1.2673429911920921</v>
      </c>
      <c r="AW117" s="29">
        <v>0.90048054637332864</v>
      </c>
      <c r="AX117" s="29">
        <v>16910.61564755765</v>
      </c>
      <c r="AY117" s="29">
        <v>13289.09613662332</v>
      </c>
      <c r="AZ117" s="29">
        <v>7886.0032692736631</v>
      </c>
      <c r="BA117" s="29">
        <v>0.36519332413403466</v>
      </c>
      <c r="BB117" s="29">
        <v>1681.5276653719804</v>
      </c>
      <c r="BC117" s="29">
        <v>4800.1112867208922</v>
      </c>
      <c r="BD117" s="29">
        <v>8877.5321362502873</v>
      </c>
      <c r="BE117" s="29">
        <v>3900.361576707568</v>
      </c>
      <c r="BF117" s="29">
        <v>17.283350157389201</v>
      </c>
      <c r="BG117" s="29">
        <v>10118.916055968002</v>
      </c>
      <c r="BH117" s="29">
        <v>14613.608429975038</v>
      </c>
      <c r="BI117" s="29">
        <v>466.88785314211259</v>
      </c>
      <c r="BJ117" s="29">
        <v>7687.3213840336884</v>
      </c>
      <c r="BK117" s="29">
        <v>619.01316836650835</v>
      </c>
      <c r="BL117" s="29">
        <v>9905.7085681794397</v>
      </c>
      <c r="BM117" s="29">
        <v>17851.833656108407</v>
      </c>
      <c r="BN117" s="29">
        <v>2361.8004810269495</v>
      </c>
      <c r="BO117" s="29">
        <v>1208.9676117349213</v>
      </c>
      <c r="BP117" s="29">
        <v>4551.9447988726815</v>
      </c>
      <c r="BQ117" s="29">
        <v>502.45748159011697</v>
      </c>
      <c r="BR117" s="29">
        <v>1350.6830604067279</v>
      </c>
      <c r="BS117" s="29">
        <v>0</v>
      </c>
      <c r="BT117" s="59">
        <f t="shared" si="5"/>
        <v>1163822.4046846079</v>
      </c>
      <c r="BU117" s="29">
        <v>216055.62158058106</v>
      </c>
      <c r="BV117" s="29">
        <v>0</v>
      </c>
      <c r="BW117" s="29">
        <v>0</v>
      </c>
      <c r="BX117" s="29">
        <v>0</v>
      </c>
      <c r="BY117" s="29">
        <v>0</v>
      </c>
      <c r="BZ117" s="29">
        <v>0</v>
      </c>
      <c r="CA117" s="29">
        <v>0</v>
      </c>
      <c r="CB117" s="29">
        <v>0</v>
      </c>
      <c r="CC117" s="29">
        <v>0</v>
      </c>
      <c r="CD117" s="29">
        <v>0</v>
      </c>
      <c r="CE117" s="29">
        <v>0</v>
      </c>
      <c r="CF117" s="29">
        <v>0</v>
      </c>
      <c r="CG117" s="29">
        <v>0</v>
      </c>
      <c r="CH117" s="29">
        <v>0</v>
      </c>
      <c r="CI117" s="29">
        <v>0</v>
      </c>
      <c r="CJ117" s="38">
        <f t="shared" si="7"/>
        <v>1379878.0262651891</v>
      </c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  <c r="FV117" s="29"/>
      <c r="FW117" s="29"/>
      <c r="FX117" s="29"/>
    </row>
    <row r="118" spans="1:180" x14ac:dyDescent="0.2">
      <c r="A118" s="1" t="s">
        <v>50</v>
      </c>
      <c r="B118" s="29" t="s">
        <v>167</v>
      </c>
      <c r="C118" s="29">
        <v>27.977968900891771</v>
      </c>
      <c r="D118" s="29">
        <v>0</v>
      </c>
      <c r="E118" s="29">
        <v>6.3253038312570023E-2</v>
      </c>
      <c r="F118" s="29">
        <v>1.2238504534113928</v>
      </c>
      <c r="G118" s="29">
        <v>246.69164131586498</v>
      </c>
      <c r="H118" s="29">
        <v>6.2237156182095426</v>
      </c>
      <c r="I118" s="29">
        <v>9.9403108087572178</v>
      </c>
      <c r="J118" s="29">
        <v>20.6837435282104</v>
      </c>
      <c r="K118" s="29">
        <v>164.27389077395458</v>
      </c>
      <c r="L118" s="29">
        <v>0.25013701514516329</v>
      </c>
      <c r="M118" s="29">
        <v>1069.513039928722</v>
      </c>
      <c r="N118" s="29">
        <v>1771.4291309452062</v>
      </c>
      <c r="O118" s="29">
        <v>66.45019188545993</v>
      </c>
      <c r="P118" s="29">
        <v>54.200186798925536</v>
      </c>
      <c r="Q118" s="29">
        <v>7.1111749133222677</v>
      </c>
      <c r="R118" s="29">
        <v>209.16533876788023</v>
      </c>
      <c r="S118" s="29">
        <v>85.465396933334205</v>
      </c>
      <c r="T118" s="29">
        <v>34.611870888764642</v>
      </c>
      <c r="U118" s="29">
        <v>643.63704162576664</v>
      </c>
      <c r="V118" s="29">
        <v>4.6040544856604004</v>
      </c>
      <c r="W118" s="29">
        <v>3.4204559657206426</v>
      </c>
      <c r="X118" s="29">
        <v>1399.9957894213746</v>
      </c>
      <c r="Y118" s="29">
        <v>19.507812043217623</v>
      </c>
      <c r="Z118" s="29">
        <v>19.215506335864077</v>
      </c>
      <c r="AA118" s="29">
        <v>0</v>
      </c>
      <c r="AB118" s="29">
        <v>2.7716331333326139</v>
      </c>
      <c r="AC118" s="29">
        <v>10.951401042389966</v>
      </c>
      <c r="AD118" s="29">
        <v>42.781096624769894</v>
      </c>
      <c r="AE118" s="29">
        <v>970.00163497252368</v>
      </c>
      <c r="AF118" s="29">
        <v>256.65111971198962</v>
      </c>
      <c r="AG118" s="29">
        <v>9.583793683722732E-4</v>
      </c>
      <c r="AH118" s="29">
        <v>0</v>
      </c>
      <c r="AI118" s="29">
        <v>0</v>
      </c>
      <c r="AJ118" s="29">
        <v>9.5837936837227309E-4</v>
      </c>
      <c r="AK118" s="29">
        <v>5.9869959142215903</v>
      </c>
      <c r="AL118" s="29">
        <v>164.56140458446629</v>
      </c>
      <c r="AM118" s="29">
        <v>182.15054113220259</v>
      </c>
      <c r="AN118" s="29">
        <v>948.915372109597</v>
      </c>
      <c r="AO118" s="29">
        <v>1279.6214239950805</v>
      </c>
      <c r="AP118" s="29">
        <v>164.35726977900299</v>
      </c>
      <c r="AQ118" s="29">
        <v>238.42466088428574</v>
      </c>
      <c r="AR118" s="29">
        <v>3.2556147143606116</v>
      </c>
      <c r="AS118" s="29">
        <v>0.15525745767630825</v>
      </c>
      <c r="AT118" s="29">
        <v>7.0805067735343545</v>
      </c>
      <c r="AU118" s="29">
        <v>119.59807813791271</v>
      </c>
      <c r="AV118" s="29">
        <v>0.95071233342529493</v>
      </c>
      <c r="AW118" s="29">
        <v>0</v>
      </c>
      <c r="AX118" s="29">
        <v>287.41605581610798</v>
      </c>
      <c r="AY118" s="29">
        <v>62.192112351781923</v>
      </c>
      <c r="AZ118" s="29">
        <v>46.792872660776233</v>
      </c>
      <c r="BA118" s="29">
        <v>0</v>
      </c>
      <c r="BB118" s="29">
        <v>7.5319034560376945</v>
      </c>
      <c r="BC118" s="29">
        <v>8.9733060260695936</v>
      </c>
      <c r="BD118" s="29">
        <v>409.69567942672626</v>
      </c>
      <c r="BE118" s="29">
        <v>15.733714090567609</v>
      </c>
      <c r="BF118" s="29">
        <v>0</v>
      </c>
      <c r="BG118" s="29">
        <v>98.799329085497632</v>
      </c>
      <c r="BH118" s="29">
        <v>13.925252222449132</v>
      </c>
      <c r="BI118" s="29">
        <v>0</v>
      </c>
      <c r="BJ118" s="29">
        <v>10.628427195248511</v>
      </c>
      <c r="BK118" s="29">
        <v>0.14471528462421324</v>
      </c>
      <c r="BL118" s="29">
        <v>5.1752485892102754E-2</v>
      </c>
      <c r="BM118" s="29">
        <v>3.255614714360612</v>
      </c>
      <c r="BN118" s="29">
        <v>33.728245111125403</v>
      </c>
      <c r="BO118" s="29">
        <v>10.911149108918329</v>
      </c>
      <c r="BP118" s="29">
        <v>2.7869672032265704</v>
      </c>
      <c r="BQ118" s="29">
        <v>0.7801208058550303</v>
      </c>
      <c r="BR118" s="29">
        <v>0.59419520839080942</v>
      </c>
      <c r="BS118" s="29">
        <v>0</v>
      </c>
      <c r="BT118" s="59">
        <f t="shared" si="5"/>
        <v>11277.813554705141</v>
      </c>
      <c r="BU118" s="29">
        <v>60440.029418564751</v>
      </c>
      <c r="BV118" s="29">
        <v>0</v>
      </c>
      <c r="BW118" s="29">
        <v>0</v>
      </c>
      <c r="BX118" s="29">
        <v>0</v>
      </c>
      <c r="BY118" s="29">
        <v>0</v>
      </c>
      <c r="BZ118" s="29">
        <v>0</v>
      </c>
      <c r="CA118" s="29">
        <v>0</v>
      </c>
      <c r="CB118" s="29">
        <v>0</v>
      </c>
      <c r="CC118" s="29">
        <v>0</v>
      </c>
      <c r="CD118" s="29">
        <v>0</v>
      </c>
      <c r="CE118" s="29">
        <v>0</v>
      </c>
      <c r="CF118" s="29">
        <v>0</v>
      </c>
      <c r="CG118" s="29">
        <v>0</v>
      </c>
      <c r="CH118" s="29">
        <v>0</v>
      </c>
      <c r="CI118" s="29">
        <v>1.5355253734202943</v>
      </c>
      <c r="CJ118" s="38">
        <f t="shared" si="7"/>
        <v>71719.378498643302</v>
      </c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  <c r="FV118" s="29"/>
      <c r="FW118" s="29"/>
      <c r="FX118" s="29"/>
    </row>
    <row r="119" spans="1:180" x14ac:dyDescent="0.2">
      <c r="A119" s="1" t="s">
        <v>51</v>
      </c>
      <c r="B119" s="29" t="s">
        <v>168</v>
      </c>
      <c r="C119" s="29">
        <v>17.480246302645384</v>
      </c>
      <c r="D119" s="29">
        <v>0</v>
      </c>
      <c r="E119" s="29">
        <v>3.951961963397374E-2</v>
      </c>
      <c r="F119" s="29">
        <v>0.76464476170582518</v>
      </c>
      <c r="G119" s="29">
        <v>154.1295104830759</v>
      </c>
      <c r="H119" s="29">
        <v>3.8884910591367494</v>
      </c>
      <c r="I119" s="29">
        <v>6.21056810369054</v>
      </c>
      <c r="J119" s="29">
        <v>12.922915620309414</v>
      </c>
      <c r="K119" s="29">
        <v>102.6360448821238</v>
      </c>
      <c r="L119" s="29">
        <v>0.15628213218889614</v>
      </c>
      <c r="M119" s="29">
        <v>668.21688979892929</v>
      </c>
      <c r="N119" s="29">
        <v>1106.7643125307889</v>
      </c>
      <c r="O119" s="29">
        <v>41.517156771836405</v>
      </c>
      <c r="P119" s="29">
        <v>33.863523769390163</v>
      </c>
      <c r="Q119" s="29">
        <v>4.4429632982437148</v>
      </c>
      <c r="R119" s="29">
        <v>130.68359796204749</v>
      </c>
      <c r="S119" s="29">
        <v>53.397592728770853</v>
      </c>
      <c r="T119" s="29">
        <v>21.625016107287298</v>
      </c>
      <c r="U119" s="29">
        <v>402.13548227819382</v>
      </c>
      <c r="V119" s="29">
        <v>2.8765492836607551</v>
      </c>
      <c r="W119" s="29">
        <v>2.1370533708129131</v>
      </c>
      <c r="X119" s="29">
        <v>874.6979206547071</v>
      </c>
      <c r="Y119" s="29">
        <v>12.1882099643869</v>
      </c>
      <c r="Z119" s="29">
        <v>12.005581419108687</v>
      </c>
      <c r="AA119" s="29">
        <v>0</v>
      </c>
      <c r="AB119" s="29">
        <v>1.7316778785068494</v>
      </c>
      <c r="AC119" s="29">
        <v>6.8422832357184546</v>
      </c>
      <c r="AD119" s="29">
        <v>26.729034861226573</v>
      </c>
      <c r="AE119" s="29">
        <v>606.04354638295365</v>
      </c>
      <c r="AF119" s="29">
        <v>160.35205422907978</v>
      </c>
      <c r="AG119" s="29">
        <v>5.9878211566626873E-4</v>
      </c>
      <c r="AH119" s="29">
        <v>0</v>
      </c>
      <c r="AI119" s="29">
        <v>0</v>
      </c>
      <c r="AJ119" s="29">
        <v>5.9878211566626873E-4</v>
      </c>
      <c r="AK119" s="29">
        <v>3.7405918765671808</v>
      </c>
      <c r="AL119" s="29">
        <v>102.81567951682368</v>
      </c>
      <c r="AM119" s="29">
        <v>113.8051276856467</v>
      </c>
      <c r="AN119" s="29">
        <v>592.86914227406442</v>
      </c>
      <c r="AO119" s="29">
        <v>799.48968936279221</v>
      </c>
      <c r="AP119" s="29">
        <v>102.68813892618675</v>
      </c>
      <c r="AQ119" s="29">
        <v>148.96441595333869</v>
      </c>
      <c r="AR119" s="29">
        <v>2.0340628469183151</v>
      </c>
      <c r="AS119" s="29">
        <v>9.7002702737935528E-2</v>
      </c>
      <c r="AT119" s="29">
        <v>4.4238022705423932</v>
      </c>
      <c r="AU119" s="29">
        <v>74.72321777822502</v>
      </c>
      <c r="AV119" s="29">
        <v>0.59399185874093863</v>
      </c>
      <c r="AW119" s="29">
        <v>0</v>
      </c>
      <c r="AX119" s="29">
        <v>179.57355892408268</v>
      </c>
      <c r="AY119" s="29">
        <v>38.85676783193118</v>
      </c>
      <c r="AZ119" s="29">
        <v>29.235536797405572</v>
      </c>
      <c r="BA119" s="29">
        <v>0</v>
      </c>
      <c r="BB119" s="29">
        <v>4.7058286470212067</v>
      </c>
      <c r="BC119" s="29">
        <v>5.6063969489832761</v>
      </c>
      <c r="BD119" s="29">
        <v>255.97216906194188</v>
      </c>
      <c r="BE119" s="29">
        <v>9.8302059928931342</v>
      </c>
      <c r="BF119" s="29">
        <v>0</v>
      </c>
      <c r="BG119" s="29">
        <v>61.728448304035652</v>
      </c>
      <c r="BH119" s="29">
        <v>8.7003041406308856</v>
      </c>
      <c r="BI119" s="29">
        <v>0</v>
      </c>
      <c r="BJ119" s="29">
        <v>6.6404936627389199</v>
      </c>
      <c r="BK119" s="29">
        <v>9.0416099465606595E-2</v>
      </c>
      <c r="BL119" s="29">
        <v>3.2334234245978519E-2</v>
      </c>
      <c r="BM119" s="29">
        <v>2.0340628469183151</v>
      </c>
      <c r="BN119" s="29">
        <v>21.072938996643</v>
      </c>
      <c r="BO119" s="29">
        <v>6.8171343868604701</v>
      </c>
      <c r="BP119" s="29">
        <v>1.7412583923575098</v>
      </c>
      <c r="BQ119" s="29">
        <v>0.48740864215234281</v>
      </c>
      <c r="BR119" s="29">
        <v>0.37124491171308666</v>
      </c>
      <c r="BS119" s="29">
        <v>0</v>
      </c>
      <c r="BT119" s="59">
        <f t="shared" si="5"/>
        <v>7046.2212389289971</v>
      </c>
      <c r="BU119" s="29">
        <v>0</v>
      </c>
      <c r="BV119" s="29">
        <v>0</v>
      </c>
      <c r="BW119" s="29">
        <v>0</v>
      </c>
      <c r="BX119" s="29">
        <v>0</v>
      </c>
      <c r="BY119" s="29">
        <v>0</v>
      </c>
      <c r="BZ119" s="29">
        <v>0</v>
      </c>
      <c r="CA119" s="29">
        <v>0</v>
      </c>
      <c r="CB119" s="29">
        <v>0</v>
      </c>
      <c r="CC119" s="29">
        <v>0</v>
      </c>
      <c r="CD119" s="29">
        <v>0</v>
      </c>
      <c r="CE119" s="29">
        <v>0</v>
      </c>
      <c r="CF119" s="29">
        <v>0</v>
      </c>
      <c r="CG119" s="29">
        <v>0</v>
      </c>
      <c r="CH119" s="29">
        <v>0</v>
      </c>
      <c r="CI119" s="29">
        <v>0.95937492197629592</v>
      </c>
      <c r="CJ119" s="38">
        <f t="shared" si="7"/>
        <v>7047.1806138509737</v>
      </c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  <c r="FV119" s="29"/>
      <c r="FW119" s="29"/>
      <c r="FX119" s="29"/>
    </row>
    <row r="120" spans="1:180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29">
        <v>0</v>
      </c>
      <c r="BB120" s="29">
        <v>0</v>
      </c>
      <c r="BC120" s="29">
        <v>0</v>
      </c>
      <c r="BD120" s="29">
        <v>0</v>
      </c>
      <c r="BE120" s="29">
        <v>0</v>
      </c>
      <c r="BF120" s="29">
        <v>0</v>
      </c>
      <c r="BG120" s="29">
        <v>0</v>
      </c>
      <c r="BH120" s="29">
        <v>0</v>
      </c>
      <c r="BI120" s="29">
        <v>0</v>
      </c>
      <c r="BJ120" s="29">
        <v>0</v>
      </c>
      <c r="BK120" s="29">
        <v>0</v>
      </c>
      <c r="BL120" s="29">
        <v>0</v>
      </c>
      <c r="BM120" s="29">
        <v>0</v>
      </c>
      <c r="BN120" s="29">
        <v>0</v>
      </c>
      <c r="BO120" s="29">
        <v>0</v>
      </c>
      <c r="BP120" s="29">
        <v>0</v>
      </c>
      <c r="BQ120" s="29">
        <v>0</v>
      </c>
      <c r="BR120" s="29">
        <v>0</v>
      </c>
      <c r="BS120" s="29">
        <v>0</v>
      </c>
      <c r="BT120" s="59">
        <f t="shared" si="5"/>
        <v>0</v>
      </c>
      <c r="BU120" s="29">
        <v>0</v>
      </c>
      <c r="BV120" s="29">
        <v>0</v>
      </c>
      <c r="BW120" s="29">
        <v>0</v>
      </c>
      <c r="BX120" s="29">
        <v>0</v>
      </c>
      <c r="BY120" s="29">
        <v>0</v>
      </c>
      <c r="BZ120" s="29">
        <v>0</v>
      </c>
      <c r="CA120" s="29">
        <v>0</v>
      </c>
      <c r="CB120" s="29">
        <v>0</v>
      </c>
      <c r="CC120" s="29">
        <v>0</v>
      </c>
      <c r="CD120" s="29">
        <v>0</v>
      </c>
      <c r="CE120" s="29">
        <v>0</v>
      </c>
      <c r="CF120" s="29">
        <v>0</v>
      </c>
      <c r="CG120" s="29">
        <v>0</v>
      </c>
      <c r="CH120" s="29">
        <v>0</v>
      </c>
      <c r="CI120" s="29">
        <v>0</v>
      </c>
      <c r="CJ120" s="38">
        <f t="shared" si="7"/>
        <v>0</v>
      </c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  <c r="FV120" s="29"/>
      <c r="FW120" s="29"/>
      <c r="FX120" s="29"/>
    </row>
    <row r="121" spans="1:180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29">
        <v>0</v>
      </c>
      <c r="BB121" s="29">
        <v>0</v>
      </c>
      <c r="BC121" s="29">
        <v>0</v>
      </c>
      <c r="BD121" s="29">
        <v>0</v>
      </c>
      <c r="BE121" s="29">
        <v>0</v>
      </c>
      <c r="BF121" s="29">
        <v>0</v>
      </c>
      <c r="BG121" s="29">
        <v>0</v>
      </c>
      <c r="BH121" s="29">
        <v>0</v>
      </c>
      <c r="BI121" s="29">
        <v>0</v>
      </c>
      <c r="BJ121" s="29">
        <v>0</v>
      </c>
      <c r="BK121" s="29">
        <v>0</v>
      </c>
      <c r="BL121" s="29">
        <v>0</v>
      </c>
      <c r="BM121" s="29">
        <v>0</v>
      </c>
      <c r="BN121" s="29">
        <v>0</v>
      </c>
      <c r="BO121" s="29">
        <v>0</v>
      </c>
      <c r="BP121" s="29">
        <v>0</v>
      </c>
      <c r="BQ121" s="29">
        <v>0</v>
      </c>
      <c r="BR121" s="29">
        <v>0</v>
      </c>
      <c r="BS121" s="29">
        <v>0</v>
      </c>
      <c r="BT121" s="59">
        <f t="shared" si="5"/>
        <v>0</v>
      </c>
      <c r="BU121" s="29">
        <v>0</v>
      </c>
      <c r="BV121" s="29">
        <v>0</v>
      </c>
      <c r="BW121" s="29">
        <v>0</v>
      </c>
      <c r="BX121" s="29">
        <v>0</v>
      </c>
      <c r="BY121" s="29">
        <v>0</v>
      </c>
      <c r="BZ121" s="29">
        <v>0</v>
      </c>
      <c r="CA121" s="29">
        <v>0</v>
      </c>
      <c r="CB121" s="29">
        <v>0</v>
      </c>
      <c r="CC121" s="29">
        <v>0</v>
      </c>
      <c r="CD121" s="29">
        <v>0</v>
      </c>
      <c r="CE121" s="29">
        <v>0</v>
      </c>
      <c r="CF121" s="29">
        <v>0</v>
      </c>
      <c r="CG121" s="29">
        <v>0</v>
      </c>
      <c r="CH121" s="29">
        <v>0</v>
      </c>
      <c r="CI121" s="29">
        <v>0</v>
      </c>
      <c r="CJ121" s="38">
        <f t="shared" si="7"/>
        <v>0</v>
      </c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  <c r="FV121" s="29"/>
      <c r="FW121" s="29"/>
      <c r="FX121" s="29"/>
    </row>
    <row r="122" spans="1:180" x14ac:dyDescent="0.2">
      <c r="A122" s="1" t="s">
        <v>54</v>
      </c>
      <c r="B122" s="29" t="s">
        <v>171</v>
      </c>
      <c r="C122" s="29">
        <v>25351.980939709087</v>
      </c>
      <c r="D122" s="29">
        <v>9559.6884407462167</v>
      </c>
      <c r="E122" s="29">
        <v>1330.897884987176</v>
      </c>
      <c r="F122" s="29">
        <v>19412.577632178163</v>
      </c>
      <c r="G122" s="29">
        <v>113079.1751150061</v>
      </c>
      <c r="H122" s="29">
        <v>6976.9945479934113</v>
      </c>
      <c r="I122" s="29">
        <v>9188.7628205212131</v>
      </c>
      <c r="J122" s="29">
        <v>3231.5472998882597</v>
      </c>
      <c r="K122" s="29">
        <v>22692.464977730368</v>
      </c>
      <c r="L122" s="29">
        <v>36382.530743588024</v>
      </c>
      <c r="M122" s="29">
        <v>170669.11028070931</v>
      </c>
      <c r="N122" s="29">
        <v>451114.45284155791</v>
      </c>
      <c r="O122" s="29">
        <v>13720.630532671177</v>
      </c>
      <c r="P122" s="29">
        <v>19663.430382424012</v>
      </c>
      <c r="Q122" s="29">
        <v>1061.6489628815502</v>
      </c>
      <c r="R122" s="29">
        <v>34712.700825830689</v>
      </c>
      <c r="S122" s="29">
        <v>37767.049421523814</v>
      </c>
      <c r="T122" s="29">
        <v>16443.928988663985</v>
      </c>
      <c r="U122" s="29">
        <v>130327.04471805044</v>
      </c>
      <c r="V122" s="29">
        <v>4052.1213805776852</v>
      </c>
      <c r="W122" s="29">
        <v>2731.5216602372843</v>
      </c>
      <c r="X122" s="29">
        <v>180133.54699141841</v>
      </c>
      <c r="Y122" s="29">
        <v>38605.266217911936</v>
      </c>
      <c r="Z122" s="29">
        <v>223291.66283686025</v>
      </c>
      <c r="AA122" s="29">
        <v>34083.959745486805</v>
      </c>
      <c r="AB122" s="29">
        <v>240848.03072354133</v>
      </c>
      <c r="AC122" s="29">
        <v>240478.49156355645</v>
      </c>
      <c r="AD122" s="29">
        <v>111996.16827138865</v>
      </c>
      <c r="AE122" s="29">
        <v>1276992.522896867</v>
      </c>
      <c r="AF122" s="29">
        <v>576020.69369850587</v>
      </c>
      <c r="AG122" s="29">
        <v>191517.23243133424</v>
      </c>
      <c r="AH122" s="29">
        <v>135730.81559360074</v>
      </c>
      <c r="AI122" s="29">
        <v>10471.257882417207</v>
      </c>
      <c r="AJ122" s="29">
        <v>397588.24055287469</v>
      </c>
      <c r="AK122" s="29">
        <v>47571.792978574362</v>
      </c>
      <c r="AL122" s="29">
        <v>148660.74477901348</v>
      </c>
      <c r="AM122" s="29">
        <v>128106.4808001707</v>
      </c>
      <c r="AN122" s="29">
        <v>222662.00994758599</v>
      </c>
      <c r="AO122" s="29">
        <v>247382.92573502535</v>
      </c>
      <c r="AP122" s="29">
        <v>1177689.791070279</v>
      </c>
      <c r="AQ122" s="29">
        <v>375485.87361508352</v>
      </c>
      <c r="AR122" s="29">
        <v>14995.48060881773</v>
      </c>
      <c r="AS122" s="29">
        <v>34564.352632822949</v>
      </c>
      <c r="AT122" s="29">
        <v>128375.12011160355</v>
      </c>
      <c r="AU122" s="29">
        <v>108982.59971976167</v>
      </c>
      <c r="AV122" s="29">
        <v>15544.326958366906</v>
      </c>
      <c r="AW122" s="29">
        <v>2236.3155218146267</v>
      </c>
      <c r="AX122" s="29">
        <v>1161619.0655758963</v>
      </c>
      <c r="AY122" s="29">
        <v>844528.53664820746</v>
      </c>
      <c r="AZ122" s="29">
        <v>207507.68803406938</v>
      </c>
      <c r="BA122" s="29">
        <v>4.978407130727927</v>
      </c>
      <c r="BB122" s="29">
        <v>238591.66521875182</v>
      </c>
      <c r="BC122" s="29">
        <v>329300.43842558254</v>
      </c>
      <c r="BD122" s="29">
        <v>1054805.1910160852</v>
      </c>
      <c r="BE122" s="29">
        <v>239998.0562395117</v>
      </c>
      <c r="BF122" s="29">
        <v>1706.1150823479438</v>
      </c>
      <c r="BG122" s="29">
        <v>640150.55672327848</v>
      </c>
      <c r="BH122" s="29">
        <v>325302.46724886447</v>
      </c>
      <c r="BI122" s="29">
        <v>11002.488449610628</v>
      </c>
      <c r="BJ122" s="29">
        <v>213689.95541475792</v>
      </c>
      <c r="BK122" s="29">
        <v>26326.629289876197</v>
      </c>
      <c r="BL122" s="29">
        <v>88655.947385757419</v>
      </c>
      <c r="BM122" s="29">
        <v>85424.918294851494</v>
      </c>
      <c r="BN122" s="29">
        <v>119518.27050047781</v>
      </c>
      <c r="BO122" s="29">
        <v>65277.992808962495</v>
      </c>
      <c r="BP122" s="29">
        <v>127896.40058404756</v>
      </c>
      <c r="BQ122" s="29">
        <v>34048.073252520626</v>
      </c>
      <c r="BR122" s="29">
        <v>79815.85654371955</v>
      </c>
      <c r="BS122" s="29">
        <v>0</v>
      </c>
      <c r="BT122" s="59">
        <f t="shared" si="5"/>
        <v>13334657.255426466</v>
      </c>
      <c r="BU122" s="29">
        <v>23714.397381664774</v>
      </c>
      <c r="BV122" s="29">
        <v>0</v>
      </c>
      <c r="BW122" s="29">
        <v>0</v>
      </c>
      <c r="BX122" s="29">
        <v>0</v>
      </c>
      <c r="BY122" s="29">
        <v>0</v>
      </c>
      <c r="BZ122" s="29">
        <v>423004.41202103044</v>
      </c>
      <c r="CA122" s="29">
        <v>127137.30629927223</v>
      </c>
      <c r="CB122" s="29">
        <v>0</v>
      </c>
      <c r="CC122" s="29">
        <v>0</v>
      </c>
      <c r="CD122" s="29">
        <v>0</v>
      </c>
      <c r="CE122" s="29">
        <v>0</v>
      </c>
      <c r="CF122" s="29">
        <v>0</v>
      </c>
      <c r="CG122" s="29">
        <v>0</v>
      </c>
      <c r="CH122" s="29">
        <v>-32002.61608264162</v>
      </c>
      <c r="CI122" s="29">
        <v>173.4652233779004</v>
      </c>
      <c r="CJ122" s="38">
        <f t="shared" si="7"/>
        <v>13876684.22026917</v>
      </c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  <c r="FV122" s="29"/>
      <c r="FW122" s="29"/>
      <c r="FX122" s="29"/>
    </row>
    <row r="123" spans="1:180" x14ac:dyDescent="0.2">
      <c r="A123" s="1" t="s">
        <v>55</v>
      </c>
      <c r="B123" s="29" t="s">
        <v>172</v>
      </c>
      <c r="C123" s="29">
        <v>7356.9826562500957</v>
      </c>
      <c r="D123" s="29">
        <v>985.80216828554762</v>
      </c>
      <c r="E123" s="29">
        <v>2875.302175436168</v>
      </c>
      <c r="F123" s="29">
        <v>144693.87706257016</v>
      </c>
      <c r="G123" s="29">
        <v>74120.873255498722</v>
      </c>
      <c r="H123" s="29">
        <v>1807.0650931773203</v>
      </c>
      <c r="I123" s="29">
        <v>5231.3042507247055</v>
      </c>
      <c r="J123" s="29">
        <v>3521.2842592975057</v>
      </c>
      <c r="K123" s="29">
        <v>32518.500972390688</v>
      </c>
      <c r="L123" s="29">
        <v>3873.7077290402071</v>
      </c>
      <c r="M123" s="29">
        <v>53665.996768152683</v>
      </c>
      <c r="N123" s="29">
        <v>74377.399136153806</v>
      </c>
      <c r="O123" s="29">
        <v>5574.1519013292118</v>
      </c>
      <c r="P123" s="29">
        <v>20684.372291558931</v>
      </c>
      <c r="Q123" s="29">
        <v>164.25763743143423</v>
      </c>
      <c r="R123" s="29">
        <v>40388.90600592718</v>
      </c>
      <c r="S123" s="29">
        <v>14172.204972718664</v>
      </c>
      <c r="T123" s="29">
        <v>13828.109508361173</v>
      </c>
      <c r="U123" s="29">
        <v>335895.61891209317</v>
      </c>
      <c r="V123" s="29">
        <v>2229.2713698237326</v>
      </c>
      <c r="W123" s="29">
        <v>2178.3123951552388</v>
      </c>
      <c r="X123" s="29">
        <v>37963.46251713016</v>
      </c>
      <c r="Y123" s="29">
        <v>37187.385249370403</v>
      </c>
      <c r="Z123" s="29">
        <v>156910.64529861097</v>
      </c>
      <c r="AA123" s="29">
        <v>54696.509336430165</v>
      </c>
      <c r="AB123" s="29">
        <v>732414.16284020175</v>
      </c>
      <c r="AC123" s="29">
        <v>3981432.8387020095</v>
      </c>
      <c r="AD123" s="29">
        <v>10209.394855339096</v>
      </c>
      <c r="AE123" s="29">
        <v>433660.25742060237</v>
      </c>
      <c r="AF123" s="29">
        <v>52003.710096989766</v>
      </c>
      <c r="AG123" s="29">
        <v>10638.193055923331</v>
      </c>
      <c r="AH123" s="29">
        <v>24628.212894793473</v>
      </c>
      <c r="AI123" s="29">
        <v>48.542033105353902</v>
      </c>
      <c r="AJ123" s="29">
        <v>441561.70663768938</v>
      </c>
      <c r="AK123" s="29">
        <v>119818.12996580372</v>
      </c>
      <c r="AL123" s="29">
        <v>16131.82484807822</v>
      </c>
      <c r="AM123" s="29">
        <v>32763.282270994616</v>
      </c>
      <c r="AN123" s="29">
        <v>101464.7854175354</v>
      </c>
      <c r="AO123" s="29">
        <v>250472.7142584273</v>
      </c>
      <c r="AP123" s="29">
        <v>304232.76840707811</v>
      </c>
      <c r="AQ123" s="29">
        <v>9936.1965699941211</v>
      </c>
      <c r="AR123" s="29">
        <v>528.40815184382973</v>
      </c>
      <c r="AS123" s="29">
        <v>2584.2495812589764</v>
      </c>
      <c r="AT123" s="29">
        <v>19161.564688388418</v>
      </c>
      <c r="AU123" s="29">
        <v>5083.7494414894272</v>
      </c>
      <c r="AV123" s="29">
        <v>70.445188129911216</v>
      </c>
      <c r="AW123" s="29">
        <v>23.720112999607355</v>
      </c>
      <c r="AX123" s="29">
        <v>246349.39659231482</v>
      </c>
      <c r="AY123" s="29">
        <v>617626.31037294038</v>
      </c>
      <c r="AZ123" s="29">
        <v>16435.968569743145</v>
      </c>
      <c r="BA123" s="29">
        <v>4.5497673264355146E-3</v>
      </c>
      <c r="BB123" s="29">
        <v>2026.4681254768932</v>
      </c>
      <c r="BC123" s="29">
        <v>228066.77271756047</v>
      </c>
      <c r="BD123" s="29">
        <v>208117.85994968147</v>
      </c>
      <c r="BE123" s="29">
        <v>8718.6870197738535</v>
      </c>
      <c r="BF123" s="29">
        <v>3.0676137115061097</v>
      </c>
      <c r="BG123" s="29">
        <v>130154.71286052529</v>
      </c>
      <c r="BH123" s="29">
        <v>308871.60556396539</v>
      </c>
      <c r="BI123" s="29">
        <v>929.57701391557146</v>
      </c>
      <c r="BJ123" s="29">
        <v>155761.93148717785</v>
      </c>
      <c r="BK123" s="29">
        <v>1716.1350543072024</v>
      </c>
      <c r="BL123" s="29">
        <v>63640.001372498569</v>
      </c>
      <c r="BM123" s="29">
        <v>6649.4314607662491</v>
      </c>
      <c r="BN123" s="29">
        <v>13228.326689620812</v>
      </c>
      <c r="BO123" s="29">
        <v>16189.01104740622</v>
      </c>
      <c r="BP123" s="29">
        <v>30670.196870790958</v>
      </c>
      <c r="BQ123" s="29">
        <v>1021.5823552741222</v>
      </c>
      <c r="BR123" s="29">
        <v>3014.3960367740283</v>
      </c>
      <c r="BS123" s="29">
        <v>0</v>
      </c>
      <c r="BT123" s="59">
        <f t="shared" si="5"/>
        <v>9734961.6036855876</v>
      </c>
      <c r="BU123" s="29">
        <v>0</v>
      </c>
      <c r="BV123" s="29">
        <v>0</v>
      </c>
      <c r="BW123" s="29">
        <v>0</v>
      </c>
      <c r="BX123" s="29">
        <v>0</v>
      </c>
      <c r="BY123" s="29">
        <v>0</v>
      </c>
      <c r="BZ123" s="29">
        <v>0</v>
      </c>
      <c r="CA123" s="29">
        <v>0</v>
      </c>
      <c r="CB123" s="29">
        <v>0</v>
      </c>
      <c r="CC123" s="29">
        <v>0</v>
      </c>
      <c r="CD123" s="29">
        <v>21296.705035728333</v>
      </c>
      <c r="CE123" s="29">
        <v>0</v>
      </c>
      <c r="CF123" s="29">
        <v>0</v>
      </c>
      <c r="CG123" s="29">
        <v>0</v>
      </c>
      <c r="CH123" s="29">
        <v>0</v>
      </c>
      <c r="CI123" s="29">
        <v>60612.577006875006</v>
      </c>
      <c r="CJ123" s="38">
        <f t="shared" si="7"/>
        <v>9816870.8857281897</v>
      </c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  <c r="FV123" s="29"/>
      <c r="FW123" s="29"/>
      <c r="FX123" s="29"/>
    </row>
    <row r="124" spans="1:180" x14ac:dyDescent="0.2">
      <c r="A124" s="1" t="s">
        <v>56</v>
      </c>
      <c r="B124" s="29" t="s">
        <v>173</v>
      </c>
      <c r="C124" s="29">
        <v>9892.7768161499571</v>
      </c>
      <c r="D124" s="29">
        <v>0</v>
      </c>
      <c r="E124" s="29">
        <v>22.365747606134939</v>
      </c>
      <c r="F124" s="29">
        <v>432.74332868233813</v>
      </c>
      <c r="G124" s="29">
        <v>87228.110038744911</v>
      </c>
      <c r="H124" s="29">
        <v>2200.6540144581859</v>
      </c>
      <c r="I124" s="29">
        <v>3514.8111238004781</v>
      </c>
      <c r="J124" s="29">
        <v>7313.5994672061252</v>
      </c>
      <c r="K124" s="29">
        <v>58085.879782914795</v>
      </c>
      <c r="L124" s="29">
        <v>88.446365533351795</v>
      </c>
      <c r="M124" s="29">
        <v>378170.90452336887</v>
      </c>
      <c r="N124" s="29">
        <v>626362.58908375702</v>
      </c>
      <c r="O124" s="29">
        <v>23496.234485135938</v>
      </c>
      <c r="P124" s="29">
        <v>19164.734698747805</v>
      </c>
      <c r="Q124" s="29">
        <v>2514.4522308715332</v>
      </c>
      <c r="R124" s="29">
        <v>73959.121958959746</v>
      </c>
      <c r="S124" s="29">
        <v>30219.85264048932</v>
      </c>
      <c r="T124" s="29">
        <v>12238.469315084292</v>
      </c>
      <c r="U124" s="29">
        <v>227584.69801600845</v>
      </c>
      <c r="V124" s="29">
        <v>1627.9553257556399</v>
      </c>
      <c r="W124" s="29">
        <v>1209.4447455499333</v>
      </c>
      <c r="X124" s="29">
        <v>495026.85264096793</v>
      </c>
      <c r="Y124" s="29">
        <v>6897.7998867102515</v>
      </c>
      <c r="Z124" s="29">
        <v>6794.4430227728099</v>
      </c>
      <c r="AA124" s="29">
        <v>0</v>
      </c>
      <c r="AB124" s="29">
        <v>980.02639510518532</v>
      </c>
      <c r="AC124" s="29">
        <v>3872.3242105349077</v>
      </c>
      <c r="AD124" s="29">
        <v>15127.039505912986</v>
      </c>
      <c r="AE124" s="29">
        <v>342984.50041446264</v>
      </c>
      <c r="AF124" s="29">
        <v>90749.698661819959</v>
      </c>
      <c r="AG124" s="29">
        <v>0.33887496372931719</v>
      </c>
      <c r="AH124" s="29">
        <v>0</v>
      </c>
      <c r="AI124" s="29">
        <v>0</v>
      </c>
      <c r="AJ124" s="29">
        <v>0.33887496372931719</v>
      </c>
      <c r="AK124" s="29">
        <v>2116.9518984170445</v>
      </c>
      <c r="AL124" s="29">
        <v>58187.542272033592</v>
      </c>
      <c r="AM124" s="29">
        <v>64406.914481357751</v>
      </c>
      <c r="AN124" s="29">
        <v>335528.57346249023</v>
      </c>
      <c r="AO124" s="29">
        <v>452463.4794466382</v>
      </c>
      <c r="AP124" s="29">
        <v>58115.361904759251</v>
      </c>
      <c r="AQ124" s="29">
        <v>84304.974601615817</v>
      </c>
      <c r="AR124" s="29">
        <v>1151.1582517884906</v>
      </c>
      <c r="AS124" s="29">
        <v>54.897744124149391</v>
      </c>
      <c r="AT124" s="29">
        <v>2503.6082320321957</v>
      </c>
      <c r="AU124" s="29">
        <v>42288.884473708953</v>
      </c>
      <c r="AV124" s="29">
        <v>336.16396401948265</v>
      </c>
      <c r="AW124" s="29">
        <v>0</v>
      </c>
      <c r="AX124" s="29">
        <v>101627.92387249478</v>
      </c>
      <c r="AY124" s="29">
        <v>21990.613021286583</v>
      </c>
      <c r="AZ124" s="29">
        <v>4213500.5126685547</v>
      </c>
      <c r="BA124" s="29">
        <v>0</v>
      </c>
      <c r="BB124" s="29">
        <v>2663.2183399487039</v>
      </c>
      <c r="BC124" s="29">
        <v>3172.8862853975975</v>
      </c>
      <c r="BD124" s="29">
        <v>144864.98049471836</v>
      </c>
      <c r="BE124" s="29">
        <v>5563.310279544201</v>
      </c>
      <c r="BF124" s="29">
        <v>0</v>
      </c>
      <c r="BG124" s="29">
        <v>34934.620010855309</v>
      </c>
      <c r="BH124" s="29">
        <v>1220686.3308778931</v>
      </c>
      <c r="BI124" s="29">
        <v>0</v>
      </c>
      <c r="BJ124" s="29">
        <v>685324.76467833808</v>
      </c>
      <c r="BK124" s="29">
        <v>51.1701195231269</v>
      </c>
      <c r="BL124" s="29">
        <v>787851.89718150487</v>
      </c>
      <c r="BM124" s="29">
        <v>40154.589230375117</v>
      </c>
      <c r="BN124" s="29">
        <v>11926.026598525859</v>
      </c>
      <c r="BO124" s="29">
        <v>3858.0914620582766</v>
      </c>
      <c r="BP124" s="29">
        <v>190397.06356371159</v>
      </c>
      <c r="BQ124" s="29">
        <v>275.8442204756642</v>
      </c>
      <c r="BR124" s="29">
        <v>210.10247751217668</v>
      </c>
      <c r="BS124" s="29">
        <v>0</v>
      </c>
      <c r="BT124" s="59">
        <f t="shared" si="5"/>
        <v>11098273.662312746</v>
      </c>
      <c r="BU124" s="29">
        <v>0</v>
      </c>
      <c r="BV124" s="29">
        <v>0</v>
      </c>
      <c r="BW124" s="29">
        <v>0</v>
      </c>
      <c r="BX124" s="29">
        <v>0</v>
      </c>
      <c r="BY124" s="29">
        <v>0</v>
      </c>
      <c r="BZ124" s="29">
        <v>0</v>
      </c>
      <c r="CA124" s="29">
        <v>0</v>
      </c>
      <c r="CB124" s="29">
        <v>0</v>
      </c>
      <c r="CC124" s="29">
        <v>0</v>
      </c>
      <c r="CD124" s="29">
        <v>0</v>
      </c>
      <c r="CE124" s="29">
        <v>0</v>
      </c>
      <c r="CF124" s="29">
        <v>13123545.294368805</v>
      </c>
      <c r="CG124" s="29">
        <v>0</v>
      </c>
      <c r="CH124" s="29">
        <v>0</v>
      </c>
      <c r="CI124" s="29">
        <v>542.94898491713275</v>
      </c>
      <c r="CJ124" s="38">
        <f t="shared" si="7"/>
        <v>24222361.905666467</v>
      </c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  <c r="FV124" s="29"/>
      <c r="FW124" s="29"/>
      <c r="FX124" s="29"/>
    </row>
    <row r="125" spans="1:180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29">
        <v>0</v>
      </c>
      <c r="BB125" s="29">
        <v>0</v>
      </c>
      <c r="BC125" s="29">
        <v>0</v>
      </c>
      <c r="BD125" s="29">
        <v>0</v>
      </c>
      <c r="BE125" s="29">
        <v>0</v>
      </c>
      <c r="BF125" s="29">
        <v>0</v>
      </c>
      <c r="BG125" s="29">
        <v>0</v>
      </c>
      <c r="BH125" s="29">
        <v>0</v>
      </c>
      <c r="BI125" s="29">
        <v>0</v>
      </c>
      <c r="BJ125" s="29">
        <v>0</v>
      </c>
      <c r="BK125" s="29">
        <v>0</v>
      </c>
      <c r="BL125" s="29">
        <v>0</v>
      </c>
      <c r="BM125" s="29">
        <v>0</v>
      </c>
      <c r="BN125" s="29">
        <v>0</v>
      </c>
      <c r="BO125" s="29">
        <v>0</v>
      </c>
      <c r="BP125" s="29">
        <v>0</v>
      </c>
      <c r="BQ125" s="29">
        <v>0</v>
      </c>
      <c r="BR125" s="29">
        <v>0</v>
      </c>
      <c r="BS125" s="29">
        <v>0</v>
      </c>
      <c r="BT125" s="59">
        <f t="shared" si="5"/>
        <v>0</v>
      </c>
      <c r="BU125" s="29">
        <v>0</v>
      </c>
      <c r="BV125" s="29">
        <v>0</v>
      </c>
      <c r="BW125" s="29">
        <v>0</v>
      </c>
      <c r="BX125" s="29">
        <v>0</v>
      </c>
      <c r="BY125" s="29">
        <v>0</v>
      </c>
      <c r="BZ125" s="29">
        <v>0</v>
      </c>
      <c r="CA125" s="29">
        <v>0</v>
      </c>
      <c r="CB125" s="29">
        <v>0</v>
      </c>
      <c r="CC125" s="29">
        <v>0</v>
      </c>
      <c r="CD125" s="29">
        <v>0</v>
      </c>
      <c r="CE125" s="29">
        <v>0</v>
      </c>
      <c r="CF125" s="29">
        <v>0</v>
      </c>
      <c r="CG125" s="29">
        <v>0</v>
      </c>
      <c r="CH125" s="29">
        <v>0</v>
      </c>
      <c r="CI125" s="29">
        <v>0</v>
      </c>
      <c r="CJ125" s="38">
        <f t="shared" si="7"/>
        <v>0</v>
      </c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  <c r="FV125" s="29"/>
      <c r="FW125" s="29"/>
      <c r="FX125" s="29"/>
    </row>
    <row r="126" spans="1:180" x14ac:dyDescent="0.2">
      <c r="A126" s="1" t="s">
        <v>58</v>
      </c>
      <c r="B126" s="29" t="s">
        <v>175</v>
      </c>
      <c r="C126" s="29">
        <v>11588.423002078425</v>
      </c>
      <c r="D126" s="29">
        <v>578.73980058173447</v>
      </c>
      <c r="E126" s="29">
        <v>157.84461878121886</v>
      </c>
      <c r="F126" s="29">
        <v>7798.0571580018786</v>
      </c>
      <c r="G126" s="29">
        <v>1264596.4522788178</v>
      </c>
      <c r="H126" s="29">
        <v>29171.56295455022</v>
      </c>
      <c r="I126" s="29">
        <v>42745.585738826965</v>
      </c>
      <c r="J126" s="29">
        <v>986.11726202439138</v>
      </c>
      <c r="K126" s="29">
        <v>14621.114689634291</v>
      </c>
      <c r="L126" s="29">
        <v>22800.211800343772</v>
      </c>
      <c r="M126" s="29">
        <v>54532.260121171705</v>
      </c>
      <c r="N126" s="29">
        <v>20956996.412608456</v>
      </c>
      <c r="O126" s="29">
        <v>36182.695919218764</v>
      </c>
      <c r="P126" s="29">
        <v>24127.762946539315</v>
      </c>
      <c r="Q126" s="29">
        <v>1851.729648893124</v>
      </c>
      <c r="R126" s="29">
        <v>15236.066874259383</v>
      </c>
      <c r="S126" s="29">
        <v>78869.048536350951</v>
      </c>
      <c r="T126" s="29">
        <v>32284.168356343784</v>
      </c>
      <c r="U126" s="29">
        <v>183361.02487704268</v>
      </c>
      <c r="V126" s="29">
        <v>7254.4982957476795</v>
      </c>
      <c r="W126" s="29">
        <v>2323.7805486051648</v>
      </c>
      <c r="X126" s="29">
        <v>182830.18455704401</v>
      </c>
      <c r="Y126" s="29">
        <v>37676.134422816271</v>
      </c>
      <c r="Z126" s="29">
        <v>112549.08349743875</v>
      </c>
      <c r="AA126" s="29">
        <v>13594.273283995561</v>
      </c>
      <c r="AB126" s="29">
        <v>153153.23335826793</v>
      </c>
      <c r="AC126" s="29">
        <v>21119.843397280292</v>
      </c>
      <c r="AD126" s="29">
        <v>243197.0536535717</v>
      </c>
      <c r="AE126" s="29">
        <v>2871450.5532149938</v>
      </c>
      <c r="AF126" s="29">
        <v>1127081.2776801391</v>
      </c>
      <c r="AG126" s="29">
        <v>167571.92928208504</v>
      </c>
      <c r="AH126" s="29">
        <v>64174.458593550698</v>
      </c>
      <c r="AI126" s="29">
        <v>21365.687775537197</v>
      </c>
      <c r="AJ126" s="29">
        <v>235940.94540465731</v>
      </c>
      <c r="AK126" s="29">
        <v>50684.44361215426</v>
      </c>
      <c r="AL126" s="29">
        <v>205642.36332378758</v>
      </c>
      <c r="AM126" s="29">
        <v>143823.12554484315</v>
      </c>
      <c r="AN126" s="29">
        <v>151465.65762168381</v>
      </c>
      <c r="AO126" s="29">
        <v>107817.94577455537</v>
      </c>
      <c r="AP126" s="29">
        <v>247292.90149812627</v>
      </c>
      <c r="AQ126" s="29">
        <v>525740.16740757856</v>
      </c>
      <c r="AR126" s="29">
        <v>75763.290828283469</v>
      </c>
      <c r="AS126" s="29">
        <v>31976.352149379625</v>
      </c>
      <c r="AT126" s="29">
        <v>94394.495757878889</v>
      </c>
      <c r="AU126" s="29">
        <v>10280.739376825592</v>
      </c>
      <c r="AV126" s="29">
        <v>133.87883306637053</v>
      </c>
      <c r="AW126" s="29">
        <v>25.686699189999398</v>
      </c>
      <c r="AX126" s="29">
        <v>294949.0775568012</v>
      </c>
      <c r="AY126" s="29">
        <v>290542.67903306399</v>
      </c>
      <c r="AZ126" s="29">
        <v>20654.235166243045</v>
      </c>
      <c r="BA126" s="29">
        <v>7.2976520868735655</v>
      </c>
      <c r="BB126" s="29">
        <v>310128.39699772251</v>
      </c>
      <c r="BC126" s="29">
        <v>89207.586198641569</v>
      </c>
      <c r="BD126" s="29">
        <v>204720.56830207739</v>
      </c>
      <c r="BE126" s="29">
        <v>77860.938092692071</v>
      </c>
      <c r="BF126" s="29">
        <v>5104.8717537342764</v>
      </c>
      <c r="BG126" s="29">
        <v>173808.38975159722</v>
      </c>
      <c r="BH126" s="29">
        <v>64871.699443011916</v>
      </c>
      <c r="BI126" s="29">
        <v>6252.8830542564074</v>
      </c>
      <c r="BJ126" s="29">
        <v>22194.970306684161</v>
      </c>
      <c r="BK126" s="29">
        <v>43000.166973130305</v>
      </c>
      <c r="BL126" s="29">
        <v>15155.057703705243</v>
      </c>
      <c r="BM126" s="29">
        <v>32485.639467825516</v>
      </c>
      <c r="BN126" s="29">
        <v>134623.65295314346</v>
      </c>
      <c r="BO126" s="29">
        <v>72907.773171434936</v>
      </c>
      <c r="BP126" s="29">
        <v>69796.699375788769</v>
      </c>
      <c r="BQ126" s="29">
        <v>38242.28300559723</v>
      </c>
      <c r="BR126" s="29">
        <v>79298.020551493348</v>
      </c>
      <c r="BS126" s="29">
        <v>0</v>
      </c>
      <c r="BT126" s="59">
        <f t="shared" si="5"/>
        <v>31730622.151095729</v>
      </c>
      <c r="BU126" s="29">
        <v>0</v>
      </c>
      <c r="BV126" s="29">
        <v>0</v>
      </c>
      <c r="BW126" s="29">
        <v>0</v>
      </c>
      <c r="BX126" s="29">
        <v>0</v>
      </c>
      <c r="BY126" s="29">
        <v>0</v>
      </c>
      <c r="BZ126" s="29">
        <v>0</v>
      </c>
      <c r="CA126" s="29">
        <v>0</v>
      </c>
      <c r="CB126" s="29">
        <v>0</v>
      </c>
      <c r="CC126" s="29">
        <v>0</v>
      </c>
      <c r="CD126" s="29">
        <v>0</v>
      </c>
      <c r="CE126" s="29">
        <v>0</v>
      </c>
      <c r="CF126" s="29">
        <v>0</v>
      </c>
      <c r="CG126" s="29">
        <v>0</v>
      </c>
      <c r="CH126" s="29">
        <v>0</v>
      </c>
      <c r="CI126" s="29">
        <v>1578715.9423935432</v>
      </c>
      <c r="CJ126" s="38">
        <f t="shared" si="7"/>
        <v>33309338.093489274</v>
      </c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  <c r="FV126" s="29"/>
      <c r="FW126" s="29"/>
      <c r="FX126" s="29"/>
    </row>
    <row r="127" spans="1:180" x14ac:dyDescent="0.2">
      <c r="A127" s="1" t="s">
        <v>59</v>
      </c>
      <c r="B127" s="29" t="s">
        <v>176</v>
      </c>
      <c r="C127" s="29">
        <v>5532.168478153576</v>
      </c>
      <c r="D127" s="29">
        <v>265.77840108110803</v>
      </c>
      <c r="E127" s="29">
        <v>36.612694976991207</v>
      </c>
      <c r="F127" s="29">
        <v>15.18495947359866</v>
      </c>
      <c r="G127" s="29">
        <v>7654.0110402172104</v>
      </c>
      <c r="H127" s="29">
        <v>307.49885420997839</v>
      </c>
      <c r="I127" s="29">
        <v>519.67430120930567</v>
      </c>
      <c r="J127" s="29">
        <v>73.481621294281595</v>
      </c>
      <c r="K127" s="29">
        <v>1248.4759438493543</v>
      </c>
      <c r="L127" s="29">
        <v>2535.2561005479788</v>
      </c>
      <c r="M127" s="29">
        <v>5375.4652552245661</v>
      </c>
      <c r="N127" s="29">
        <v>15802.390055613971</v>
      </c>
      <c r="O127" s="29">
        <v>301.74787972574239</v>
      </c>
      <c r="P127" s="29">
        <v>534.00377650337805</v>
      </c>
      <c r="Q127" s="29">
        <v>15.990459945796804</v>
      </c>
      <c r="R127" s="29">
        <v>814.63101645611243</v>
      </c>
      <c r="S127" s="29">
        <v>2341.9119560162421</v>
      </c>
      <c r="T127" s="29">
        <v>709.98946188758475</v>
      </c>
      <c r="U127" s="29">
        <v>4764.0705624994171</v>
      </c>
      <c r="V127" s="29">
        <v>241.37605457284309</v>
      </c>
      <c r="W127" s="29">
        <v>239.19657078587809</v>
      </c>
      <c r="X127" s="29">
        <v>3976.8275762561348</v>
      </c>
      <c r="Y127" s="29">
        <v>1478.0519037454417</v>
      </c>
      <c r="Z127" s="29">
        <v>8467.4363363561733</v>
      </c>
      <c r="AA127" s="29">
        <v>1542.9032237332644</v>
      </c>
      <c r="AB127" s="29">
        <v>7964.9063144216252</v>
      </c>
      <c r="AC127" s="29">
        <v>6218.0655982673443</v>
      </c>
      <c r="AD127" s="29">
        <v>2411.8919652305212</v>
      </c>
      <c r="AE127" s="29">
        <v>110702.99516266522</v>
      </c>
      <c r="AF127" s="29">
        <v>21471.135680808518</v>
      </c>
      <c r="AG127" s="29">
        <v>9948.5595761366894</v>
      </c>
      <c r="AH127" s="29">
        <v>3269.4231411195024</v>
      </c>
      <c r="AI127" s="29">
        <v>53.887308865116381</v>
      </c>
      <c r="AJ127" s="29">
        <v>11310.410690879293</v>
      </c>
      <c r="AK127" s="29">
        <v>5736.3715022902825</v>
      </c>
      <c r="AL127" s="29">
        <v>12017.054296150935</v>
      </c>
      <c r="AM127" s="29">
        <v>16962.222679636667</v>
      </c>
      <c r="AN127" s="29">
        <v>45295.360537535715</v>
      </c>
      <c r="AO127" s="29">
        <v>12742.979889619246</v>
      </c>
      <c r="AP127" s="29">
        <v>101934.88324108954</v>
      </c>
      <c r="AQ127" s="29">
        <v>29814.457648050495</v>
      </c>
      <c r="AR127" s="29">
        <v>158.93239453070166</v>
      </c>
      <c r="AS127" s="29">
        <v>1820.8696139667647</v>
      </c>
      <c r="AT127" s="29">
        <v>7013.6838029627725</v>
      </c>
      <c r="AU127" s="29">
        <v>697.5463828737943</v>
      </c>
      <c r="AV127" s="29">
        <v>8.1124503553594121</v>
      </c>
      <c r="AW127" s="29">
        <v>4.2696172576555593</v>
      </c>
      <c r="AX127" s="29">
        <v>73105.964979502533</v>
      </c>
      <c r="AY127" s="29">
        <v>78823.253998216926</v>
      </c>
      <c r="AZ127" s="29">
        <v>82437.304938956848</v>
      </c>
      <c r="BA127" s="29">
        <v>4.1537979399334226</v>
      </c>
      <c r="BB127" s="29">
        <v>6641.2332486982632</v>
      </c>
      <c r="BC127" s="29">
        <v>29443.860012272868</v>
      </c>
      <c r="BD127" s="29">
        <v>42031.887614763982</v>
      </c>
      <c r="BE127" s="29">
        <v>19111.811817054611</v>
      </c>
      <c r="BF127" s="29">
        <v>323.77491294980257</v>
      </c>
      <c r="BG127" s="29">
        <v>57034.992076634466</v>
      </c>
      <c r="BH127" s="29">
        <v>45089.612984708983</v>
      </c>
      <c r="BI127" s="29">
        <v>574.31793697235855</v>
      </c>
      <c r="BJ127" s="29">
        <v>45686.097943037523</v>
      </c>
      <c r="BK127" s="29">
        <v>1980.7246633701413</v>
      </c>
      <c r="BL127" s="29">
        <v>14259.248000972582</v>
      </c>
      <c r="BM127" s="29">
        <v>59033.133860934693</v>
      </c>
      <c r="BN127" s="29">
        <v>19907.609847225576</v>
      </c>
      <c r="BO127" s="29">
        <v>17319.182283529197</v>
      </c>
      <c r="BP127" s="29">
        <v>6664.25604134081</v>
      </c>
      <c r="BQ127" s="29">
        <v>1325.6802587878142</v>
      </c>
      <c r="BR127" s="29">
        <v>331.74137656904895</v>
      </c>
      <c r="BS127" s="29">
        <v>0</v>
      </c>
      <c r="BT127" s="59">
        <f t="shared" si="5"/>
        <v>1073481.9965734885</v>
      </c>
      <c r="BU127" s="29">
        <v>74926.942063729206</v>
      </c>
      <c r="BV127" s="29">
        <v>0</v>
      </c>
      <c r="BW127" s="29">
        <v>0</v>
      </c>
      <c r="BX127" s="29">
        <v>0</v>
      </c>
      <c r="BY127" s="29">
        <v>0</v>
      </c>
      <c r="BZ127" s="29">
        <v>0</v>
      </c>
      <c r="CA127" s="29">
        <v>0</v>
      </c>
      <c r="CB127" s="29">
        <v>0</v>
      </c>
      <c r="CC127" s="29">
        <v>0</v>
      </c>
      <c r="CD127" s="29">
        <v>0</v>
      </c>
      <c r="CE127" s="29">
        <v>0</v>
      </c>
      <c r="CF127" s="29">
        <v>0</v>
      </c>
      <c r="CG127" s="29">
        <v>0</v>
      </c>
      <c r="CH127" s="29">
        <v>0</v>
      </c>
      <c r="CI127" s="29">
        <v>3.0845288040190355</v>
      </c>
      <c r="CJ127" s="38">
        <f t="shared" si="7"/>
        <v>1148412.0231660218</v>
      </c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  <c r="FV127" s="29"/>
      <c r="FW127" s="29"/>
      <c r="FX127" s="29"/>
    </row>
    <row r="128" spans="1:180" x14ac:dyDescent="0.2">
      <c r="A128" s="1" t="s">
        <v>60</v>
      </c>
      <c r="B128" s="29" t="s">
        <v>177</v>
      </c>
      <c r="C128" s="29">
        <v>3545.2752171512229</v>
      </c>
      <c r="D128" s="29">
        <v>1011.4975322394946</v>
      </c>
      <c r="E128" s="29">
        <v>226.01072797797246</v>
      </c>
      <c r="F128" s="29">
        <v>3372.8041113910917</v>
      </c>
      <c r="G128" s="29">
        <v>7697.2888066091109</v>
      </c>
      <c r="H128" s="29">
        <v>1274.65361391956</v>
      </c>
      <c r="I128" s="29">
        <v>572.63668497559524</v>
      </c>
      <c r="J128" s="29">
        <v>299.79041520109723</v>
      </c>
      <c r="K128" s="29">
        <v>2156.8741819455763</v>
      </c>
      <c r="L128" s="29">
        <v>652.25319737792574</v>
      </c>
      <c r="M128" s="29">
        <v>11761.998570878186</v>
      </c>
      <c r="N128" s="29">
        <v>18820.283218788245</v>
      </c>
      <c r="O128" s="29">
        <v>1551.3801197373539</v>
      </c>
      <c r="P128" s="29">
        <v>3208.9711615790675</v>
      </c>
      <c r="Q128" s="29">
        <v>191.47254947050513</v>
      </c>
      <c r="R128" s="29">
        <v>3119.4691478527534</v>
      </c>
      <c r="S128" s="29">
        <v>4458.523022951832</v>
      </c>
      <c r="T128" s="29">
        <v>1651.2784683039329</v>
      </c>
      <c r="U128" s="29">
        <v>15491.664964126263</v>
      </c>
      <c r="V128" s="29">
        <v>359.62340436297393</v>
      </c>
      <c r="W128" s="29">
        <v>271.05454385416692</v>
      </c>
      <c r="X128" s="29">
        <v>13503.086734600738</v>
      </c>
      <c r="Y128" s="29">
        <v>4638.1120391314735</v>
      </c>
      <c r="Z128" s="29">
        <v>2460.7313235546044</v>
      </c>
      <c r="AA128" s="29">
        <v>3236.5257787535365</v>
      </c>
      <c r="AB128" s="29">
        <v>24316.25505367418</v>
      </c>
      <c r="AC128" s="29">
        <v>96435.064867823705</v>
      </c>
      <c r="AD128" s="29">
        <v>5034.3658170473909</v>
      </c>
      <c r="AE128" s="29">
        <v>95726.749913906067</v>
      </c>
      <c r="AF128" s="29">
        <v>37906.054636207453</v>
      </c>
      <c r="AG128" s="29">
        <v>4331.9813579488282</v>
      </c>
      <c r="AH128" s="29">
        <v>2784.4043397823098</v>
      </c>
      <c r="AI128" s="29">
        <v>1184.3062496638904</v>
      </c>
      <c r="AJ128" s="29">
        <v>67465.013417055525</v>
      </c>
      <c r="AK128" s="29">
        <v>4266.8271542017874</v>
      </c>
      <c r="AL128" s="29">
        <v>13883.816951066807</v>
      </c>
      <c r="AM128" s="29">
        <v>10388.918375077697</v>
      </c>
      <c r="AN128" s="29">
        <v>23848.491435747535</v>
      </c>
      <c r="AO128" s="29">
        <v>21124.604724707322</v>
      </c>
      <c r="AP128" s="29">
        <v>62080.874907141122</v>
      </c>
      <c r="AQ128" s="29">
        <v>20930.943895340555</v>
      </c>
      <c r="AR128" s="29">
        <v>660.00816647904776</v>
      </c>
      <c r="AS128" s="29">
        <v>1420.9202444024663</v>
      </c>
      <c r="AT128" s="29">
        <v>7479.7064118465141</v>
      </c>
      <c r="AU128" s="29">
        <v>3472.4697545389081</v>
      </c>
      <c r="AV128" s="29">
        <v>92.354720167934033</v>
      </c>
      <c r="AW128" s="29">
        <v>742.71403168452821</v>
      </c>
      <c r="AX128" s="29">
        <v>29494.882453381942</v>
      </c>
      <c r="AY128" s="29">
        <v>30495.696917151159</v>
      </c>
      <c r="AZ128" s="29">
        <v>4601.3068974510697</v>
      </c>
      <c r="BA128" s="29">
        <v>0.98261993053898355</v>
      </c>
      <c r="BB128" s="29">
        <v>4804.0707786349703</v>
      </c>
      <c r="BC128" s="29">
        <v>14144.502283333364</v>
      </c>
      <c r="BD128" s="29">
        <v>36669.787130598212</v>
      </c>
      <c r="BE128" s="29">
        <v>11994.467836687738</v>
      </c>
      <c r="BF128" s="29">
        <v>246.93099938894849</v>
      </c>
      <c r="BG128" s="29">
        <v>29888.729042722116</v>
      </c>
      <c r="BH128" s="29">
        <v>17035.117686919508</v>
      </c>
      <c r="BI128" s="29">
        <v>2047.077470306629</v>
      </c>
      <c r="BJ128" s="29">
        <v>19668.409692260902</v>
      </c>
      <c r="BK128" s="29">
        <v>1155.3625797977493</v>
      </c>
      <c r="BL128" s="29">
        <v>15076.721427247816</v>
      </c>
      <c r="BM128" s="29">
        <v>11170.06172990107</v>
      </c>
      <c r="BN128" s="29">
        <v>7563.3392670250705</v>
      </c>
      <c r="BO128" s="29">
        <v>5638.9031946615651</v>
      </c>
      <c r="BP128" s="29">
        <v>6422.9611284124685</v>
      </c>
      <c r="BQ128" s="29">
        <v>3127.9234324403542</v>
      </c>
      <c r="BR128" s="29">
        <v>5064.5348090804264</v>
      </c>
      <c r="BS128" s="29">
        <v>0</v>
      </c>
      <c r="BT128" s="59">
        <f t="shared" si="5"/>
        <v>867421.87533957977</v>
      </c>
      <c r="BU128" s="29">
        <v>33309.176750743361</v>
      </c>
      <c r="BV128" s="29">
        <v>0</v>
      </c>
      <c r="BW128" s="29">
        <v>0</v>
      </c>
      <c r="BX128" s="29">
        <v>0</v>
      </c>
      <c r="BY128" s="29">
        <v>0</v>
      </c>
      <c r="BZ128" s="29">
        <v>0</v>
      </c>
      <c r="CA128" s="29">
        <v>0</v>
      </c>
      <c r="CB128" s="29">
        <v>0</v>
      </c>
      <c r="CC128" s="29">
        <v>0</v>
      </c>
      <c r="CD128" s="29">
        <v>38.673340456097613</v>
      </c>
      <c r="CE128" s="29">
        <v>0</v>
      </c>
      <c r="CF128" s="29">
        <v>308.19955372281674</v>
      </c>
      <c r="CG128" s="29">
        <v>0</v>
      </c>
      <c r="CH128" s="29">
        <v>0</v>
      </c>
      <c r="CI128" s="29">
        <v>13.489199687810849</v>
      </c>
      <c r="CJ128" s="38">
        <f t="shared" si="7"/>
        <v>901091.41418418998</v>
      </c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  <c r="FV128" s="29"/>
      <c r="FW128" s="29"/>
      <c r="FX128" s="29"/>
    </row>
    <row r="129" spans="1:180" x14ac:dyDescent="0.2">
      <c r="A129" s="1" t="s">
        <v>61</v>
      </c>
      <c r="B129" s="29" t="s">
        <v>178</v>
      </c>
      <c r="C129" s="29">
        <v>1433.4153545607192</v>
      </c>
      <c r="D129" s="29">
        <v>10.214709226694076</v>
      </c>
      <c r="E129" s="29">
        <v>10.3443683372363</v>
      </c>
      <c r="F129" s="29">
        <v>239.73661852863268</v>
      </c>
      <c r="G129" s="29">
        <v>12683.461277935958</v>
      </c>
      <c r="H129" s="29">
        <v>227.62806332041492</v>
      </c>
      <c r="I129" s="29">
        <v>716.55035900706434</v>
      </c>
      <c r="J129" s="29">
        <v>91.011782130994931</v>
      </c>
      <c r="K129" s="29">
        <v>940.07868899805817</v>
      </c>
      <c r="L129" s="29">
        <v>5769.5060134568093</v>
      </c>
      <c r="M129" s="29">
        <v>5388.1339725767566</v>
      </c>
      <c r="N129" s="29">
        <v>12757.273536259194</v>
      </c>
      <c r="O129" s="29">
        <v>419.19740688712739</v>
      </c>
      <c r="P129" s="29">
        <v>1137.9722949212967</v>
      </c>
      <c r="Q129" s="29">
        <v>15.475556719218535</v>
      </c>
      <c r="R129" s="29">
        <v>1227.4298923671381</v>
      </c>
      <c r="S129" s="29">
        <v>4340.1390016312262</v>
      </c>
      <c r="T129" s="29">
        <v>981.54323466477854</v>
      </c>
      <c r="U129" s="29">
        <v>5787.4661313408633</v>
      </c>
      <c r="V129" s="29">
        <v>344.81149015291595</v>
      </c>
      <c r="W129" s="29">
        <v>263.83023610618591</v>
      </c>
      <c r="X129" s="29">
        <v>4958.1301693900714</v>
      </c>
      <c r="Y129" s="29">
        <v>2924.8742989989696</v>
      </c>
      <c r="Z129" s="29">
        <v>23077.505118392044</v>
      </c>
      <c r="AA129" s="29">
        <v>1867.2725873644015</v>
      </c>
      <c r="AB129" s="29">
        <v>25331.438383152072</v>
      </c>
      <c r="AC129" s="29">
        <v>4550.3053950834365</v>
      </c>
      <c r="AD129" s="29">
        <v>4637.7265230673793</v>
      </c>
      <c r="AE129" s="29">
        <v>222141.2836687871</v>
      </c>
      <c r="AF129" s="29">
        <v>42699.476384247806</v>
      </c>
      <c r="AG129" s="29">
        <v>6739.0525688075977</v>
      </c>
      <c r="AH129" s="29">
        <v>4549.9768293314119</v>
      </c>
      <c r="AI129" s="29">
        <v>83.668411053513481</v>
      </c>
      <c r="AJ129" s="29">
        <v>25381.276402718449</v>
      </c>
      <c r="AK129" s="29">
        <v>4385.2236632326467</v>
      </c>
      <c r="AL129" s="29">
        <v>5564.5637995707102</v>
      </c>
      <c r="AM129" s="29">
        <v>19088.997415494599</v>
      </c>
      <c r="AN129" s="29">
        <v>10988.224319103905</v>
      </c>
      <c r="AO129" s="29">
        <v>10424.199730113</v>
      </c>
      <c r="AP129" s="29">
        <v>112299.76730513014</v>
      </c>
      <c r="AQ129" s="29">
        <v>15253.365998445925</v>
      </c>
      <c r="AR129" s="29">
        <v>631.80707205627232</v>
      </c>
      <c r="AS129" s="29">
        <v>5255.8559018495143</v>
      </c>
      <c r="AT129" s="29">
        <v>19451.663906547663</v>
      </c>
      <c r="AU129" s="29">
        <v>2323.151438596683</v>
      </c>
      <c r="AV129" s="29">
        <v>68.635702188919254</v>
      </c>
      <c r="AW129" s="29">
        <v>11.804314886513671</v>
      </c>
      <c r="AX129" s="29">
        <v>71024.17819770053</v>
      </c>
      <c r="AY129" s="29">
        <v>70467.532601233252</v>
      </c>
      <c r="AZ129" s="29">
        <v>2009.8273377919793</v>
      </c>
      <c r="BA129" s="29">
        <v>4.3459481235970641</v>
      </c>
      <c r="BB129" s="29">
        <v>9735.1986064011908</v>
      </c>
      <c r="BC129" s="29">
        <v>29775.783806403499</v>
      </c>
      <c r="BD129" s="29">
        <v>69801.412658894318</v>
      </c>
      <c r="BE129" s="29">
        <v>26617.033714799418</v>
      </c>
      <c r="BF129" s="29">
        <v>83.661644235296194</v>
      </c>
      <c r="BG129" s="29">
        <v>45115.133212219058</v>
      </c>
      <c r="BH129" s="29">
        <v>36507.618965755057</v>
      </c>
      <c r="BI129" s="29">
        <v>1700.58521933205</v>
      </c>
      <c r="BJ129" s="29">
        <v>12297.194333108338</v>
      </c>
      <c r="BK129" s="29">
        <v>2129.0033947455286</v>
      </c>
      <c r="BL129" s="29">
        <v>160999.57607897845</v>
      </c>
      <c r="BM129" s="29">
        <v>45179.660795403383</v>
      </c>
      <c r="BN129" s="29">
        <v>6659.407435056155</v>
      </c>
      <c r="BO129" s="29">
        <v>4377.9427921610886</v>
      </c>
      <c r="BP129" s="29">
        <v>11051.316928768543</v>
      </c>
      <c r="BQ129" s="29">
        <v>2429.5550077198236</v>
      </c>
      <c r="BR129" s="29">
        <v>5127.3918451410354</v>
      </c>
      <c r="BS129" s="29">
        <v>0</v>
      </c>
      <c r="BT129" s="59">
        <f t="shared" si="5"/>
        <v>1242567.8278207118</v>
      </c>
      <c r="BU129" s="29">
        <v>8969.042084779474</v>
      </c>
      <c r="BV129" s="29">
        <v>0</v>
      </c>
      <c r="BW129" s="29">
        <v>0</v>
      </c>
      <c r="BX129" s="29">
        <v>0</v>
      </c>
      <c r="BY129" s="29">
        <v>0</v>
      </c>
      <c r="BZ129" s="29">
        <v>0</v>
      </c>
      <c r="CA129" s="29">
        <v>0</v>
      </c>
      <c r="CB129" s="29">
        <v>0</v>
      </c>
      <c r="CC129" s="29">
        <v>0</v>
      </c>
      <c r="CD129" s="29">
        <v>0</v>
      </c>
      <c r="CE129" s="29">
        <v>0</v>
      </c>
      <c r="CF129" s="29">
        <v>0</v>
      </c>
      <c r="CG129" s="29">
        <v>0</v>
      </c>
      <c r="CH129" s="29">
        <v>0</v>
      </c>
      <c r="CI129" s="29">
        <v>2.976071802391751</v>
      </c>
      <c r="CJ129" s="38">
        <f t="shared" si="7"/>
        <v>1251539.8459772938</v>
      </c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  <c r="FV129" s="29"/>
      <c r="FW129" s="29"/>
      <c r="FX129" s="29"/>
    </row>
    <row r="130" spans="1:180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>
        <v>0</v>
      </c>
      <c r="AX130" s="29">
        <v>0</v>
      </c>
      <c r="AY130" s="29">
        <v>0</v>
      </c>
      <c r="AZ130" s="29">
        <v>0</v>
      </c>
      <c r="BA130" s="29">
        <v>0</v>
      </c>
      <c r="BB130" s="29">
        <v>0</v>
      </c>
      <c r="BC130" s="29">
        <v>0</v>
      </c>
      <c r="BD130" s="29">
        <v>0</v>
      </c>
      <c r="BE130" s="29">
        <v>0</v>
      </c>
      <c r="BF130" s="29">
        <v>0</v>
      </c>
      <c r="BG130" s="29">
        <v>0</v>
      </c>
      <c r="BH130" s="29">
        <v>0</v>
      </c>
      <c r="BI130" s="29">
        <v>0</v>
      </c>
      <c r="BJ130" s="29">
        <v>0</v>
      </c>
      <c r="BK130" s="29">
        <v>0</v>
      </c>
      <c r="BL130" s="29">
        <v>0</v>
      </c>
      <c r="BM130" s="29">
        <v>0</v>
      </c>
      <c r="BN130" s="29">
        <v>0</v>
      </c>
      <c r="BO130" s="29">
        <v>0</v>
      </c>
      <c r="BP130" s="29">
        <v>0</v>
      </c>
      <c r="BQ130" s="29">
        <v>0</v>
      </c>
      <c r="BR130" s="29">
        <v>0</v>
      </c>
      <c r="BS130" s="29">
        <v>0</v>
      </c>
      <c r="BT130" s="59">
        <f t="shared" si="5"/>
        <v>0</v>
      </c>
      <c r="BU130" s="29">
        <v>0</v>
      </c>
      <c r="BV130" s="29">
        <v>0</v>
      </c>
      <c r="BW130" s="29">
        <v>0</v>
      </c>
      <c r="BX130" s="29">
        <v>0</v>
      </c>
      <c r="BY130" s="29">
        <v>0</v>
      </c>
      <c r="BZ130" s="29">
        <v>0</v>
      </c>
      <c r="CA130" s="29">
        <v>0</v>
      </c>
      <c r="CB130" s="29">
        <v>0</v>
      </c>
      <c r="CC130" s="29">
        <v>0</v>
      </c>
      <c r="CD130" s="29">
        <v>0</v>
      </c>
      <c r="CE130" s="29">
        <v>0</v>
      </c>
      <c r="CF130" s="29">
        <v>0</v>
      </c>
      <c r="CG130" s="29">
        <v>0</v>
      </c>
      <c r="CH130" s="29">
        <v>0</v>
      </c>
      <c r="CI130" s="29">
        <v>0</v>
      </c>
      <c r="CJ130" s="38">
        <f t="shared" si="7"/>
        <v>0</v>
      </c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  <c r="FV130" s="29"/>
      <c r="FW130" s="29"/>
      <c r="FX130" s="29"/>
    </row>
    <row r="131" spans="1:180" x14ac:dyDescent="0.2">
      <c r="A131" s="1" t="s">
        <v>63</v>
      </c>
      <c r="B131" s="29" t="s">
        <v>180</v>
      </c>
      <c r="C131" s="29">
        <v>13099.130673377798</v>
      </c>
      <c r="D131" s="29">
        <v>631.86405887001922</v>
      </c>
      <c r="E131" s="29">
        <v>538.38021769683712</v>
      </c>
      <c r="F131" s="29">
        <v>563.55610888924991</v>
      </c>
      <c r="G131" s="29">
        <v>156476.18027131533</v>
      </c>
      <c r="H131" s="29">
        <v>5923.092705985101</v>
      </c>
      <c r="I131" s="29">
        <v>5783.4889823494732</v>
      </c>
      <c r="J131" s="29">
        <v>735.10009697782846</v>
      </c>
      <c r="K131" s="29">
        <v>7790.5113381001074</v>
      </c>
      <c r="L131" s="29">
        <v>16851.047584551561</v>
      </c>
      <c r="M131" s="29">
        <v>42199.399545892855</v>
      </c>
      <c r="N131" s="29">
        <v>103223.92160480094</v>
      </c>
      <c r="O131" s="29">
        <v>3382.914606390123</v>
      </c>
      <c r="P131" s="29">
        <v>5934.2175391928295</v>
      </c>
      <c r="Q131" s="29">
        <v>142.94001417277485</v>
      </c>
      <c r="R131" s="29">
        <v>7642.9764152722755</v>
      </c>
      <c r="S131" s="29">
        <v>26492.10587308578</v>
      </c>
      <c r="T131" s="29">
        <v>7567.6220358351075</v>
      </c>
      <c r="U131" s="29">
        <v>48384.331071050103</v>
      </c>
      <c r="V131" s="29">
        <v>2322.9534828540077</v>
      </c>
      <c r="W131" s="29">
        <v>2624.0784266854594</v>
      </c>
      <c r="X131" s="29">
        <v>27455.712561068773</v>
      </c>
      <c r="Y131" s="29">
        <v>24049.748740815823</v>
      </c>
      <c r="Z131" s="29">
        <v>42699.777939301159</v>
      </c>
      <c r="AA131" s="29">
        <v>18360.121147388836</v>
      </c>
      <c r="AB131" s="29">
        <v>108259.60439355325</v>
      </c>
      <c r="AC131" s="29">
        <v>57960.855616343222</v>
      </c>
      <c r="AD131" s="29">
        <v>55697.097864945485</v>
      </c>
      <c r="AE131" s="29">
        <v>1441707.6689536024</v>
      </c>
      <c r="AF131" s="29">
        <v>320470.75423927064</v>
      </c>
      <c r="AG131" s="29">
        <v>65272.737969129717</v>
      </c>
      <c r="AH131" s="29">
        <v>29038.224798290681</v>
      </c>
      <c r="AI131" s="29">
        <v>920.38780382654397</v>
      </c>
      <c r="AJ131" s="29">
        <v>201541.33586310805</v>
      </c>
      <c r="AK131" s="29">
        <v>52444.845166072599</v>
      </c>
      <c r="AL131" s="29">
        <v>105306.90205793691</v>
      </c>
      <c r="AM131" s="29">
        <v>84664.057655694778</v>
      </c>
      <c r="AN131" s="29">
        <v>241267.54700419019</v>
      </c>
      <c r="AO131" s="29">
        <v>126128.91215006779</v>
      </c>
      <c r="AP131" s="29">
        <v>478648.46218590776</v>
      </c>
      <c r="AQ131" s="29">
        <v>294783.492183864</v>
      </c>
      <c r="AR131" s="29">
        <v>5397.9336812169586</v>
      </c>
      <c r="AS131" s="29">
        <v>33469.851740980121</v>
      </c>
      <c r="AT131" s="29">
        <v>136735.48595896692</v>
      </c>
      <c r="AU131" s="29">
        <v>29536.459570707662</v>
      </c>
      <c r="AV131" s="29">
        <v>130.45536869979983</v>
      </c>
      <c r="AW131" s="29">
        <v>85.2909090529172</v>
      </c>
      <c r="AX131" s="29">
        <v>379905.03003358009</v>
      </c>
      <c r="AY131" s="29">
        <v>374882.91074768675</v>
      </c>
      <c r="AZ131" s="29">
        <v>148189.8621437251</v>
      </c>
      <c r="BA131" s="29">
        <v>5.4518547100310784</v>
      </c>
      <c r="BB131" s="29">
        <v>67483.17442103452</v>
      </c>
      <c r="BC131" s="29">
        <v>184445.2496748156</v>
      </c>
      <c r="BD131" s="29">
        <v>453026.50385990471</v>
      </c>
      <c r="BE131" s="29">
        <v>154787.92913023557</v>
      </c>
      <c r="BF131" s="29">
        <v>2948.6287065350903</v>
      </c>
      <c r="BG131" s="29">
        <v>367667.63823267707</v>
      </c>
      <c r="BH131" s="29">
        <v>262604.8205385427</v>
      </c>
      <c r="BI131" s="29">
        <v>8414.3363775567414</v>
      </c>
      <c r="BJ131" s="29">
        <v>204631.90584367511</v>
      </c>
      <c r="BK131" s="29">
        <v>18396.05292261258</v>
      </c>
      <c r="BL131" s="29">
        <v>95950.808361338088</v>
      </c>
      <c r="BM131" s="29">
        <v>101980.25731819606</v>
      </c>
      <c r="BN131" s="29">
        <v>160597.41900844121</v>
      </c>
      <c r="BO131" s="29">
        <v>133369.0360994768</v>
      </c>
      <c r="BP131" s="29">
        <v>216613.5449719138</v>
      </c>
      <c r="BQ131" s="29">
        <v>9112.556903366929</v>
      </c>
      <c r="BR131" s="29">
        <v>14043.351720107914</v>
      </c>
      <c r="BS131" s="29">
        <v>0</v>
      </c>
      <c r="BT131" s="59">
        <f t="shared" si="5"/>
        <v>7799400.0050474824</v>
      </c>
      <c r="BU131" s="29">
        <v>110492.98720890371</v>
      </c>
      <c r="BV131" s="29">
        <v>0</v>
      </c>
      <c r="BW131" s="29">
        <v>0</v>
      </c>
      <c r="BX131" s="29">
        <v>0</v>
      </c>
      <c r="BY131" s="29">
        <v>0</v>
      </c>
      <c r="BZ131" s="29">
        <v>0</v>
      </c>
      <c r="CA131" s="29">
        <v>0</v>
      </c>
      <c r="CB131" s="29">
        <v>0</v>
      </c>
      <c r="CC131" s="29">
        <v>0</v>
      </c>
      <c r="CD131" s="29">
        <v>0</v>
      </c>
      <c r="CE131" s="29">
        <v>0</v>
      </c>
      <c r="CF131" s="29">
        <v>0</v>
      </c>
      <c r="CG131" s="29">
        <v>0</v>
      </c>
      <c r="CH131" s="29">
        <v>0</v>
      </c>
      <c r="CI131" s="29">
        <v>13.255498934640887</v>
      </c>
      <c r="CJ131" s="38">
        <f t="shared" si="7"/>
        <v>7909906.2477553207</v>
      </c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  <c r="FV131" s="29"/>
      <c r="FW131" s="29"/>
      <c r="FX131" s="29"/>
    </row>
    <row r="132" spans="1:180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0</v>
      </c>
      <c r="AX132" s="29">
        <v>0</v>
      </c>
      <c r="AY132" s="29">
        <v>0</v>
      </c>
      <c r="AZ132" s="29">
        <v>0</v>
      </c>
      <c r="BA132" s="29">
        <v>0</v>
      </c>
      <c r="BB132" s="29">
        <v>0</v>
      </c>
      <c r="BC132" s="29">
        <v>0</v>
      </c>
      <c r="BD132" s="29">
        <v>0</v>
      </c>
      <c r="BE132" s="29">
        <v>0</v>
      </c>
      <c r="BF132" s="29">
        <v>0</v>
      </c>
      <c r="BG132" s="29">
        <v>0</v>
      </c>
      <c r="BH132" s="29">
        <v>0</v>
      </c>
      <c r="BI132" s="29">
        <v>0</v>
      </c>
      <c r="BJ132" s="29">
        <v>0</v>
      </c>
      <c r="BK132" s="29">
        <v>0</v>
      </c>
      <c r="BL132" s="29">
        <v>0</v>
      </c>
      <c r="BM132" s="29">
        <v>0</v>
      </c>
      <c r="BN132" s="29">
        <v>0</v>
      </c>
      <c r="BO132" s="29">
        <v>0</v>
      </c>
      <c r="BP132" s="29">
        <v>0</v>
      </c>
      <c r="BQ132" s="29">
        <v>0</v>
      </c>
      <c r="BR132" s="29">
        <v>0</v>
      </c>
      <c r="BS132" s="29">
        <v>0</v>
      </c>
      <c r="BT132" s="59">
        <f t="shared" si="5"/>
        <v>0</v>
      </c>
      <c r="BU132" s="29">
        <v>0</v>
      </c>
      <c r="BV132" s="29">
        <v>0</v>
      </c>
      <c r="BW132" s="29">
        <v>0</v>
      </c>
      <c r="BX132" s="29">
        <v>0</v>
      </c>
      <c r="BY132" s="29">
        <v>0</v>
      </c>
      <c r="BZ132" s="29">
        <v>0</v>
      </c>
      <c r="CA132" s="29">
        <v>0</v>
      </c>
      <c r="CB132" s="29">
        <v>0</v>
      </c>
      <c r="CC132" s="29">
        <v>0</v>
      </c>
      <c r="CD132" s="29">
        <v>0</v>
      </c>
      <c r="CE132" s="29">
        <v>0</v>
      </c>
      <c r="CF132" s="29">
        <v>0</v>
      </c>
      <c r="CG132" s="29">
        <v>0</v>
      </c>
      <c r="CH132" s="29">
        <v>0</v>
      </c>
      <c r="CI132" s="29">
        <v>0</v>
      </c>
      <c r="CJ132" s="38">
        <f t="shared" si="7"/>
        <v>0</v>
      </c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  <c r="FV132" s="29"/>
      <c r="FW132" s="29"/>
      <c r="FX132" s="29"/>
    </row>
    <row r="133" spans="1:180" x14ac:dyDescent="0.2">
      <c r="A133" s="1" t="s">
        <v>64</v>
      </c>
      <c r="B133" s="29" t="s">
        <v>182</v>
      </c>
      <c r="C133" s="29">
        <v>180.98457155138871</v>
      </c>
      <c r="D133" s="29">
        <v>0.18750717301617023</v>
      </c>
      <c r="E133" s="29">
        <v>1.8766847563322433</v>
      </c>
      <c r="F133" s="29">
        <v>343.69421426556909</v>
      </c>
      <c r="G133" s="29">
        <v>1862.5956012719528</v>
      </c>
      <c r="H133" s="29">
        <v>62.213642705411992</v>
      </c>
      <c r="I133" s="29">
        <v>181.93870685158635</v>
      </c>
      <c r="J133" s="29">
        <v>81.43680471424436</v>
      </c>
      <c r="K133" s="29">
        <v>286.13817168339551</v>
      </c>
      <c r="L133" s="29">
        <v>146.14052022812899</v>
      </c>
      <c r="M133" s="29">
        <v>2583.2529986292125</v>
      </c>
      <c r="N133" s="29">
        <v>2905.0272274670051</v>
      </c>
      <c r="O133" s="29">
        <v>132.71945598323308</v>
      </c>
      <c r="P133" s="29">
        <v>276.58445703322184</v>
      </c>
      <c r="Q133" s="29">
        <v>106.30330062795346</v>
      </c>
      <c r="R133" s="29">
        <v>593.78331732780191</v>
      </c>
      <c r="S133" s="29">
        <v>824.97656798680237</v>
      </c>
      <c r="T133" s="29">
        <v>285.86513583941093</v>
      </c>
      <c r="U133" s="29">
        <v>1990.8491109540469</v>
      </c>
      <c r="V133" s="29">
        <v>58.388814040374122</v>
      </c>
      <c r="W133" s="29">
        <v>32.603384278272472</v>
      </c>
      <c r="X133" s="29">
        <v>2258.6700852600438</v>
      </c>
      <c r="Y133" s="29">
        <v>109.73531556009638</v>
      </c>
      <c r="Z133" s="29">
        <v>51.70646570103569</v>
      </c>
      <c r="AA133" s="29">
        <v>19.102293251022342</v>
      </c>
      <c r="AB133" s="29">
        <v>493.31469078304326</v>
      </c>
      <c r="AC133" s="29">
        <v>509.16308723485508</v>
      </c>
      <c r="AD133" s="29">
        <v>745.12866364239198</v>
      </c>
      <c r="AE133" s="29">
        <v>6358.8463785254926</v>
      </c>
      <c r="AF133" s="29">
        <v>1223.3052276828796</v>
      </c>
      <c r="AG133" s="29">
        <v>4120.9403399115581</v>
      </c>
      <c r="AH133" s="29">
        <v>447.34523802332814</v>
      </c>
      <c r="AI133" s="29">
        <v>0.56252151904851067</v>
      </c>
      <c r="AJ133" s="29">
        <v>1554.9984307717766</v>
      </c>
      <c r="AK133" s="29">
        <v>387.25200075514203</v>
      </c>
      <c r="AL133" s="29">
        <v>556.7226158095275</v>
      </c>
      <c r="AM133" s="29">
        <v>376.11664788458319</v>
      </c>
      <c r="AN133" s="29">
        <v>1496.7292104589558</v>
      </c>
      <c r="AO133" s="29">
        <v>2371.7085335530596</v>
      </c>
      <c r="AP133" s="29">
        <v>1921.91239083497</v>
      </c>
      <c r="AQ133" s="29">
        <v>894.07927556839377</v>
      </c>
      <c r="AR133" s="29">
        <v>132.06179235718579</v>
      </c>
      <c r="AS133" s="29">
        <v>9.1406724039338041</v>
      </c>
      <c r="AT133" s="29">
        <v>220.49580743039283</v>
      </c>
      <c r="AU133" s="29">
        <v>556.31679398448</v>
      </c>
      <c r="AV133" s="29">
        <v>107.14055787539927</v>
      </c>
      <c r="AW133" s="29">
        <v>89.980004651134692</v>
      </c>
      <c r="AX133" s="29">
        <v>1341.0125660976412</v>
      </c>
      <c r="AY133" s="29">
        <v>715.28301785196697</v>
      </c>
      <c r="AZ133" s="29">
        <v>297.94894322738952</v>
      </c>
      <c r="BA133" s="29">
        <v>0</v>
      </c>
      <c r="BB133" s="29">
        <v>63.717229716906786</v>
      </c>
      <c r="BC133" s="29">
        <v>420.51337349386989</v>
      </c>
      <c r="BD133" s="29">
        <v>1520.0530517552152</v>
      </c>
      <c r="BE133" s="29">
        <v>332.94448912976151</v>
      </c>
      <c r="BF133" s="29">
        <v>2.7422924053614897</v>
      </c>
      <c r="BG133" s="29">
        <v>724.95835621570802</v>
      </c>
      <c r="BH133" s="29">
        <v>4749.7150621742376</v>
      </c>
      <c r="BI133" s="29">
        <v>0</v>
      </c>
      <c r="BJ133" s="29">
        <v>3454.999787530433</v>
      </c>
      <c r="BK133" s="29">
        <v>207.31985984657928</v>
      </c>
      <c r="BL133" s="29">
        <v>54248.622034815337</v>
      </c>
      <c r="BM133" s="29">
        <v>10356.452922582916</v>
      </c>
      <c r="BN133" s="29">
        <v>160.05156867315407</v>
      </c>
      <c r="BO133" s="29">
        <v>85.500257150267686</v>
      </c>
      <c r="BP133" s="29">
        <v>90.408333546751606</v>
      </c>
      <c r="BQ133" s="29">
        <v>52.97504476875342</v>
      </c>
      <c r="BR133" s="29">
        <v>269.35926314561004</v>
      </c>
      <c r="BS133" s="29">
        <v>0</v>
      </c>
      <c r="BT133" s="59">
        <f t="shared" si="5"/>
        <v>119044.61269092996</v>
      </c>
      <c r="BU133" s="29">
        <v>6605.9245821529312</v>
      </c>
      <c r="BV133" s="29">
        <v>0</v>
      </c>
      <c r="BW133" s="29">
        <v>0</v>
      </c>
      <c r="BX133" s="29">
        <v>0</v>
      </c>
      <c r="BY133" s="29">
        <v>0</v>
      </c>
      <c r="BZ133" s="29">
        <v>0</v>
      </c>
      <c r="CA133" s="29">
        <v>0</v>
      </c>
      <c r="CB133" s="29">
        <v>0</v>
      </c>
      <c r="CC133" s="29">
        <v>0</v>
      </c>
      <c r="CD133" s="29">
        <v>0</v>
      </c>
      <c r="CE133" s="29">
        <v>0</v>
      </c>
      <c r="CF133" s="29">
        <v>0</v>
      </c>
      <c r="CG133" s="29">
        <v>0</v>
      </c>
      <c r="CH133" s="29">
        <v>0</v>
      </c>
      <c r="CI133" s="29">
        <v>2.3151117709404145</v>
      </c>
      <c r="CJ133" s="38">
        <f t="shared" si="7"/>
        <v>125652.85238485383</v>
      </c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  <c r="FV133" s="29"/>
      <c r="FW133" s="29"/>
      <c r="FX133" s="29"/>
    </row>
    <row r="134" spans="1:180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29">
        <v>0</v>
      </c>
      <c r="BB134" s="29">
        <v>0</v>
      </c>
      <c r="BC134" s="29">
        <v>0</v>
      </c>
      <c r="BD134" s="29">
        <v>0</v>
      </c>
      <c r="BE134" s="29">
        <v>0</v>
      </c>
      <c r="BF134" s="29">
        <v>0</v>
      </c>
      <c r="BG134" s="29">
        <v>0</v>
      </c>
      <c r="BH134" s="29">
        <v>0</v>
      </c>
      <c r="BI134" s="29">
        <v>0</v>
      </c>
      <c r="BJ134" s="29">
        <v>0</v>
      </c>
      <c r="BK134" s="29">
        <v>0</v>
      </c>
      <c r="BL134" s="29">
        <v>0</v>
      </c>
      <c r="BM134" s="29">
        <v>0</v>
      </c>
      <c r="BN134" s="29">
        <v>0</v>
      </c>
      <c r="BO134" s="29">
        <v>0</v>
      </c>
      <c r="BP134" s="29">
        <v>0</v>
      </c>
      <c r="BQ134" s="29">
        <v>0</v>
      </c>
      <c r="BR134" s="29">
        <v>0</v>
      </c>
      <c r="BS134" s="29">
        <v>0</v>
      </c>
      <c r="BT134" s="59">
        <f t="shared" si="5"/>
        <v>0</v>
      </c>
      <c r="BU134" s="29">
        <v>0</v>
      </c>
      <c r="BV134" s="29">
        <v>0</v>
      </c>
      <c r="BW134" s="29">
        <v>0</v>
      </c>
      <c r="BX134" s="29">
        <v>0</v>
      </c>
      <c r="BY134" s="29">
        <v>0</v>
      </c>
      <c r="BZ134" s="29">
        <v>0</v>
      </c>
      <c r="CA134" s="29">
        <v>0</v>
      </c>
      <c r="CB134" s="29">
        <v>0</v>
      </c>
      <c r="CC134" s="29">
        <v>0</v>
      </c>
      <c r="CD134" s="29">
        <v>0</v>
      </c>
      <c r="CE134" s="29">
        <v>0</v>
      </c>
      <c r="CF134" s="29">
        <v>0</v>
      </c>
      <c r="CG134" s="29">
        <v>0</v>
      </c>
      <c r="CH134" s="29">
        <v>0</v>
      </c>
      <c r="CI134" s="29">
        <v>0</v>
      </c>
      <c r="CJ134" s="38">
        <f t="shared" si="7"/>
        <v>0</v>
      </c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  <c r="FV134" s="29"/>
      <c r="FW134" s="29"/>
      <c r="FX134" s="29"/>
    </row>
    <row r="135" spans="1:180" x14ac:dyDescent="0.2">
      <c r="A135" s="1" t="s">
        <v>66</v>
      </c>
      <c r="B135" s="29" t="s">
        <v>184</v>
      </c>
      <c r="C135" s="29">
        <v>308.55253349894633</v>
      </c>
      <c r="D135" s="29">
        <v>18.440429190593598</v>
      </c>
      <c r="E135" s="29">
        <v>9.3500767726953455</v>
      </c>
      <c r="F135" s="29">
        <v>0</v>
      </c>
      <c r="G135" s="29">
        <v>3691.9817034406756</v>
      </c>
      <c r="H135" s="29">
        <v>294.00796963030922</v>
      </c>
      <c r="I135" s="29">
        <v>378.93783364895853</v>
      </c>
      <c r="J135" s="29">
        <v>117.13568401348891</v>
      </c>
      <c r="K135" s="29">
        <v>612.68975296634221</v>
      </c>
      <c r="L135" s="29">
        <v>759.43401342669972</v>
      </c>
      <c r="M135" s="29">
        <v>2253.8879509291728</v>
      </c>
      <c r="N135" s="29">
        <v>19526.076993645445</v>
      </c>
      <c r="O135" s="29">
        <v>627.2343168349795</v>
      </c>
      <c r="P135" s="29">
        <v>875.27107566620327</v>
      </c>
      <c r="Q135" s="29">
        <v>4.6750383863476728</v>
      </c>
      <c r="R135" s="29">
        <v>1551.3335712030359</v>
      </c>
      <c r="S135" s="29">
        <v>7485.5156296070154</v>
      </c>
      <c r="T135" s="29">
        <v>1415.2380092893595</v>
      </c>
      <c r="U135" s="29">
        <v>8117.9444335379376</v>
      </c>
      <c r="V135" s="29">
        <v>306.47473866056964</v>
      </c>
      <c r="W135" s="29">
        <v>142.84839513840112</v>
      </c>
      <c r="X135" s="29">
        <v>1226.9378520614671</v>
      </c>
      <c r="Y135" s="29">
        <v>4248.3112714160488</v>
      </c>
      <c r="Z135" s="29">
        <v>0</v>
      </c>
      <c r="AA135" s="29">
        <v>158.95130513582089</v>
      </c>
      <c r="AB135" s="29">
        <v>0</v>
      </c>
      <c r="AC135" s="29">
        <v>1412.9004900961854</v>
      </c>
      <c r="AD135" s="29">
        <v>322.05819994839521</v>
      </c>
      <c r="AE135" s="29">
        <v>58647.317659312364</v>
      </c>
      <c r="AF135" s="29">
        <v>13386.19324624217</v>
      </c>
      <c r="AG135" s="29">
        <v>1164.6040069101646</v>
      </c>
      <c r="AH135" s="29">
        <v>0</v>
      </c>
      <c r="AI135" s="29">
        <v>11.947320320666275</v>
      </c>
      <c r="AJ135" s="29">
        <v>1908.9740077586332</v>
      </c>
      <c r="AK135" s="29">
        <v>1307.4524020485658</v>
      </c>
      <c r="AL135" s="29">
        <v>1282.2591396332477</v>
      </c>
      <c r="AM135" s="29">
        <v>1026.4306501581113</v>
      </c>
      <c r="AN135" s="29">
        <v>4762.8252182690903</v>
      </c>
      <c r="AO135" s="29">
        <v>1014.7430541922421</v>
      </c>
      <c r="AP135" s="29">
        <v>6738.2886608557792</v>
      </c>
      <c r="AQ135" s="29">
        <v>29330.931111590504</v>
      </c>
      <c r="AR135" s="29">
        <v>22613.420399118491</v>
      </c>
      <c r="AS135" s="29">
        <v>452.69955041133301</v>
      </c>
      <c r="AT135" s="29">
        <v>323.87627043197489</v>
      </c>
      <c r="AU135" s="29">
        <v>0</v>
      </c>
      <c r="AV135" s="29">
        <v>0</v>
      </c>
      <c r="AW135" s="29">
        <v>0</v>
      </c>
      <c r="AX135" s="29">
        <v>4497.9063763760551</v>
      </c>
      <c r="AY135" s="29">
        <v>77356.042108411362</v>
      </c>
      <c r="AZ135" s="29">
        <v>4392.4582883284356</v>
      </c>
      <c r="BA135" s="29">
        <v>0</v>
      </c>
      <c r="BB135" s="29">
        <v>6820.8810056812545</v>
      </c>
      <c r="BC135" s="29">
        <v>4389.8610447804649</v>
      </c>
      <c r="BD135" s="29">
        <v>1602.7589934528605</v>
      </c>
      <c r="BE135" s="29">
        <v>1221.4836406107281</v>
      </c>
      <c r="BF135" s="29">
        <v>51.4254222498244</v>
      </c>
      <c r="BG135" s="29">
        <v>2286.6132196336066</v>
      </c>
      <c r="BH135" s="29">
        <v>58400.839246609925</v>
      </c>
      <c r="BI135" s="29">
        <v>3209.6735765824747</v>
      </c>
      <c r="BJ135" s="29">
        <v>73037.605261200108</v>
      </c>
      <c r="BK135" s="29">
        <v>310.63032833732314</v>
      </c>
      <c r="BL135" s="29">
        <v>18751.319243285721</v>
      </c>
      <c r="BM135" s="29">
        <v>31298.602823533278</v>
      </c>
      <c r="BN135" s="29">
        <v>10879.074049385832</v>
      </c>
      <c r="BO135" s="29">
        <v>5026.9648870977344</v>
      </c>
      <c r="BP135" s="29">
        <v>15373.604009149525</v>
      </c>
      <c r="BQ135" s="29">
        <v>434.51884557553649</v>
      </c>
      <c r="BR135" s="29">
        <v>621.78010538424053</v>
      </c>
      <c r="BS135" s="29">
        <v>0</v>
      </c>
      <c r="BT135" s="59">
        <f t="shared" si="5"/>
        <v>519802.19444106467</v>
      </c>
      <c r="BU135" s="29">
        <v>524030.50693716138</v>
      </c>
      <c r="BV135" s="29">
        <v>0</v>
      </c>
      <c r="BW135" s="29">
        <v>0</v>
      </c>
      <c r="BX135" s="29">
        <v>0</v>
      </c>
      <c r="BY135" s="29">
        <v>0</v>
      </c>
      <c r="BZ135" s="29">
        <v>0</v>
      </c>
      <c r="CA135" s="29">
        <v>0</v>
      </c>
      <c r="CB135" s="29">
        <v>0</v>
      </c>
      <c r="CC135" s="29">
        <v>0</v>
      </c>
      <c r="CD135" s="29">
        <v>0</v>
      </c>
      <c r="CE135" s="29">
        <v>0</v>
      </c>
      <c r="CF135" s="29">
        <v>0</v>
      </c>
      <c r="CG135" s="29">
        <v>0</v>
      </c>
      <c r="CH135" s="29">
        <v>0</v>
      </c>
      <c r="CI135" s="29">
        <v>0</v>
      </c>
      <c r="CJ135" s="38">
        <f t="shared" si="7"/>
        <v>1043832.701378226</v>
      </c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  <c r="FV135" s="29"/>
      <c r="FW135" s="29"/>
      <c r="FX135" s="29"/>
    </row>
    <row r="136" spans="1:180" x14ac:dyDescent="0.2">
      <c r="A136" s="1" t="s">
        <v>68</v>
      </c>
      <c r="B136" s="29" t="s">
        <v>185</v>
      </c>
      <c r="C136" s="29">
        <v>0.20213501835995068</v>
      </c>
      <c r="D136" s="29">
        <v>0</v>
      </c>
      <c r="E136" s="29">
        <v>4.5699007336542138E-4</v>
      </c>
      <c r="F136" s="29">
        <v>8.8420655104188336E-3</v>
      </c>
      <c r="G136" s="29">
        <v>1.7822959065852468</v>
      </c>
      <c r="H136" s="29">
        <v>4.4965053582349188E-2</v>
      </c>
      <c r="I136" s="29">
        <v>7.1816682438578042E-2</v>
      </c>
      <c r="J136" s="29">
        <v>0.1494357539904928</v>
      </c>
      <c r="K136" s="29">
        <v>1.1868447650821232</v>
      </c>
      <c r="L136" s="29">
        <v>1.8071880173996205E-3</v>
      </c>
      <c r="M136" s="29">
        <v>7.7270097314072066</v>
      </c>
      <c r="N136" s="29">
        <v>12.798207803267225</v>
      </c>
      <c r="O136" s="29">
        <v>0.48008884434643706</v>
      </c>
      <c r="P136" s="29">
        <v>0.39158510013800063</v>
      </c>
      <c r="Q136" s="29">
        <v>5.1376762793506461E-2</v>
      </c>
      <c r="R136" s="29">
        <v>1.5111761594231794</v>
      </c>
      <c r="S136" s="29">
        <v>0.61746975412891181</v>
      </c>
      <c r="T136" s="29">
        <v>0.25006358332715439</v>
      </c>
      <c r="U136" s="29">
        <v>4.6501440360819695</v>
      </c>
      <c r="V136" s="29">
        <v>3.3263338067386121E-2</v>
      </c>
      <c r="W136" s="29">
        <v>2.4712084421836193E-2</v>
      </c>
      <c r="X136" s="29">
        <v>11.833531803577156</v>
      </c>
      <c r="Y136" s="29">
        <v>0.14093989308110835</v>
      </c>
      <c r="Z136" s="29">
        <v>0.13882804501479845</v>
      </c>
      <c r="AA136" s="29">
        <v>0</v>
      </c>
      <c r="AB136" s="29">
        <v>2.002447412383028E-2</v>
      </c>
      <c r="AC136" s="29">
        <v>7.9121599520404082E-2</v>
      </c>
      <c r="AD136" s="29">
        <v>0.30908454371150063</v>
      </c>
      <c r="AE136" s="29">
        <v>7.0080604846230878</v>
      </c>
      <c r="AF136" s="29">
        <v>1.8542510708642386</v>
      </c>
      <c r="AG136" s="29">
        <v>6.9240920206882022E-6</v>
      </c>
      <c r="AH136" s="29">
        <v>0</v>
      </c>
      <c r="AI136" s="29">
        <v>0</v>
      </c>
      <c r="AJ136" s="29">
        <v>6.9240920206882039E-6</v>
      </c>
      <c r="AK136" s="29">
        <v>4.3254802853239196E-2</v>
      </c>
      <c r="AL136" s="29">
        <v>1.1889219926883299</v>
      </c>
      <c r="AM136" s="29">
        <v>1.3159998535440203</v>
      </c>
      <c r="AN136" s="29">
        <v>6.8557166119839064</v>
      </c>
      <c r="AO136" s="29">
        <v>9.2449991973787427</v>
      </c>
      <c r="AP136" s="29">
        <v>1.1874471610879231</v>
      </c>
      <c r="AQ136" s="29">
        <v>1.7225686888147904</v>
      </c>
      <c r="AR136" s="29">
        <v>2.3521140594277821E-2</v>
      </c>
      <c r="AS136" s="29">
        <v>1.1217029073514887E-3</v>
      </c>
      <c r="AT136" s="29">
        <v>5.1155191848844428E-2</v>
      </c>
      <c r="AU136" s="29">
        <v>0.86407129144572214</v>
      </c>
      <c r="AV136" s="29">
        <v>6.868699284522696E-3</v>
      </c>
      <c r="AW136" s="29">
        <v>0</v>
      </c>
      <c r="AX136" s="29">
        <v>2.0765213488203504</v>
      </c>
      <c r="AY136" s="29">
        <v>0.44932510349851951</v>
      </c>
      <c r="AZ136" s="29">
        <v>0.33806879291010145</v>
      </c>
      <c r="BA136" s="29">
        <v>0</v>
      </c>
      <c r="BB136" s="29">
        <v>5.4416439190588591E-2</v>
      </c>
      <c r="BC136" s="29">
        <v>39.753529141733566</v>
      </c>
      <c r="BD136" s="29">
        <v>2.9599662497399581</v>
      </c>
      <c r="BE136" s="29">
        <v>0.11367281870363823</v>
      </c>
      <c r="BF136" s="29">
        <v>0</v>
      </c>
      <c r="BG136" s="29">
        <v>0.71380464641274677</v>
      </c>
      <c r="BH136" s="29">
        <v>24005.617732096762</v>
      </c>
      <c r="BI136" s="29">
        <v>0</v>
      </c>
      <c r="BJ136" s="29">
        <v>520.6759455090687</v>
      </c>
      <c r="BK136" s="29">
        <v>1.0455378951239186E-3</v>
      </c>
      <c r="BL136" s="29">
        <v>174653.06173367854</v>
      </c>
      <c r="BM136" s="29">
        <v>11896.888707814109</v>
      </c>
      <c r="BN136" s="29">
        <v>0.24367957048407987</v>
      </c>
      <c r="BO136" s="29">
        <v>7.8830787655535181E-2</v>
      </c>
      <c r="BP136" s="29">
        <v>2.0135259596161293E-2</v>
      </c>
      <c r="BQ136" s="29">
        <v>5.6362109048401967E-3</v>
      </c>
      <c r="BR136" s="29">
        <v>4.2929370528266859E-3</v>
      </c>
      <c r="BS136" s="29">
        <v>0</v>
      </c>
      <c r="BT136" s="59">
        <f t="shared" si="5"/>
        <v>211198.93024266121</v>
      </c>
      <c r="BU136" s="29">
        <v>183951.78750118165</v>
      </c>
      <c r="BV136" s="29">
        <v>0</v>
      </c>
      <c r="BW136" s="29">
        <v>85979.595346001355</v>
      </c>
      <c r="BX136" s="29">
        <v>0</v>
      </c>
      <c r="BY136" s="29">
        <v>0</v>
      </c>
      <c r="BZ136" s="29">
        <v>0</v>
      </c>
      <c r="CA136" s="29">
        <v>0</v>
      </c>
      <c r="CB136" s="29">
        <v>0</v>
      </c>
      <c r="CC136" s="29">
        <v>0</v>
      </c>
      <c r="CD136" s="29">
        <v>0</v>
      </c>
      <c r="CE136" s="29">
        <v>0</v>
      </c>
      <c r="CF136" s="29">
        <v>0</v>
      </c>
      <c r="CG136" s="29">
        <v>0</v>
      </c>
      <c r="CH136" s="29">
        <v>0</v>
      </c>
      <c r="CI136" s="29">
        <v>1.1093852117999466E-2</v>
      </c>
      <c r="CJ136" s="38">
        <f t="shared" si="7"/>
        <v>481130.3241836963</v>
      </c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  <c r="FV136" s="29"/>
      <c r="FW136" s="29"/>
      <c r="FX136" s="29"/>
    </row>
    <row r="137" spans="1:180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29">
        <v>0</v>
      </c>
      <c r="BB137" s="29">
        <v>0</v>
      </c>
      <c r="BC137" s="29">
        <v>0</v>
      </c>
      <c r="BD137" s="29">
        <v>0</v>
      </c>
      <c r="BE137" s="29">
        <v>0</v>
      </c>
      <c r="BF137" s="29">
        <v>0</v>
      </c>
      <c r="BG137" s="29">
        <v>0</v>
      </c>
      <c r="BH137" s="29">
        <v>0</v>
      </c>
      <c r="BI137" s="29">
        <v>0</v>
      </c>
      <c r="BJ137" s="29">
        <v>0</v>
      </c>
      <c r="BK137" s="29">
        <v>0</v>
      </c>
      <c r="BL137" s="29">
        <v>0</v>
      </c>
      <c r="BM137" s="29">
        <v>0</v>
      </c>
      <c r="BN137" s="29">
        <v>0</v>
      </c>
      <c r="BO137" s="29">
        <v>0</v>
      </c>
      <c r="BP137" s="29">
        <v>0</v>
      </c>
      <c r="BQ137" s="29">
        <v>0</v>
      </c>
      <c r="BR137" s="29">
        <v>0</v>
      </c>
      <c r="BS137" s="29">
        <v>0</v>
      </c>
      <c r="BT137" s="59">
        <f t="shared" si="5"/>
        <v>0</v>
      </c>
      <c r="BU137" s="29">
        <v>0</v>
      </c>
      <c r="BV137" s="29">
        <v>0</v>
      </c>
      <c r="BW137" s="29">
        <v>0</v>
      </c>
      <c r="BX137" s="29">
        <v>0</v>
      </c>
      <c r="BY137" s="29">
        <v>0</v>
      </c>
      <c r="BZ137" s="29">
        <v>0</v>
      </c>
      <c r="CA137" s="29">
        <v>0</v>
      </c>
      <c r="CB137" s="29">
        <v>0</v>
      </c>
      <c r="CC137" s="29">
        <v>0</v>
      </c>
      <c r="CD137" s="29">
        <v>0</v>
      </c>
      <c r="CE137" s="29">
        <v>0</v>
      </c>
      <c r="CF137" s="29">
        <v>0</v>
      </c>
      <c r="CG137" s="29">
        <v>0</v>
      </c>
      <c r="CH137" s="29">
        <v>0</v>
      </c>
      <c r="CI137" s="29">
        <v>0</v>
      </c>
      <c r="CJ137" s="38">
        <f t="shared" si="7"/>
        <v>0</v>
      </c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  <c r="FV137" s="29"/>
      <c r="FW137" s="29"/>
      <c r="FX137" s="29"/>
    </row>
    <row r="138" spans="1:180" x14ac:dyDescent="0.2">
      <c r="A138" s="1" t="s">
        <v>70</v>
      </c>
      <c r="B138" s="29" t="s">
        <v>187</v>
      </c>
      <c r="C138" s="29">
        <v>24.334029340346902</v>
      </c>
      <c r="D138" s="29">
        <v>0.63298471179112115</v>
      </c>
      <c r="E138" s="29">
        <v>0.67720941172722016</v>
      </c>
      <c r="F138" s="29">
        <v>15.545714955054299</v>
      </c>
      <c r="G138" s="29">
        <v>228.16291172723083</v>
      </c>
      <c r="H138" s="29">
        <v>7.012933149008636</v>
      </c>
      <c r="I138" s="29">
        <v>11.069754557032063</v>
      </c>
      <c r="J138" s="29">
        <v>15.203920409634096</v>
      </c>
      <c r="K138" s="29">
        <v>114.66369195978291</v>
      </c>
      <c r="L138" s="29">
        <v>3.7185595595054468</v>
      </c>
      <c r="M138" s="29">
        <v>762.37588917958385</v>
      </c>
      <c r="N138" s="29">
        <v>1265.6336521736021</v>
      </c>
      <c r="O138" s="29">
        <v>48.699846491827408</v>
      </c>
      <c r="P138" s="29">
        <v>47.713528743651715</v>
      </c>
      <c r="Q138" s="29">
        <v>4.9642368908862675</v>
      </c>
      <c r="R138" s="29">
        <v>154.4351065723686</v>
      </c>
      <c r="S138" s="29">
        <v>71.099617233788393</v>
      </c>
      <c r="T138" s="29">
        <v>28.304866732170822</v>
      </c>
      <c r="U138" s="29">
        <v>473.44176223534771</v>
      </c>
      <c r="V138" s="29">
        <v>5.6462235452894536</v>
      </c>
      <c r="W138" s="29">
        <v>12.465461626262256</v>
      </c>
      <c r="X138" s="29">
        <v>978.70827638495552</v>
      </c>
      <c r="Y138" s="29">
        <v>23.530069441393039</v>
      </c>
      <c r="Z138" s="29">
        <v>46.877129150364823</v>
      </c>
      <c r="AA138" s="29">
        <v>1.2255009345971775</v>
      </c>
      <c r="AB138" s="29">
        <v>42.132392199907912</v>
      </c>
      <c r="AC138" s="29">
        <v>21.279900961550091</v>
      </c>
      <c r="AD138" s="29">
        <v>49.908907111860643</v>
      </c>
      <c r="AE138" s="29">
        <v>870.06541378909264</v>
      </c>
      <c r="AF138" s="29">
        <v>302.22159651680789</v>
      </c>
      <c r="AG138" s="29">
        <v>19.638763929077193</v>
      </c>
      <c r="AH138" s="29">
        <v>10.545012405689416</v>
      </c>
      <c r="AI138" s="29">
        <v>0.16112338118319444</v>
      </c>
      <c r="AJ138" s="29">
        <v>37.077430191026153</v>
      </c>
      <c r="AK138" s="29">
        <v>8.572696506903382</v>
      </c>
      <c r="AL138" s="29">
        <v>156.10486707869717</v>
      </c>
      <c r="AM138" s="29">
        <v>551.75618943323343</v>
      </c>
      <c r="AN138" s="29">
        <v>26437.214233387938</v>
      </c>
      <c r="AO138" s="29">
        <v>898.00760688887101</v>
      </c>
      <c r="AP138" s="29">
        <v>199.51115175469278</v>
      </c>
      <c r="AQ138" s="29">
        <v>182.00107227763795</v>
      </c>
      <c r="AR138" s="29">
        <v>9.7819614687198921</v>
      </c>
      <c r="AS138" s="29">
        <v>9.7973969633264151</v>
      </c>
      <c r="AT138" s="29">
        <v>7.8509211484564574</v>
      </c>
      <c r="AU138" s="29">
        <v>92.828858986056559</v>
      </c>
      <c r="AV138" s="29">
        <v>2.6813666501678441</v>
      </c>
      <c r="AW138" s="29">
        <v>4.8975002898463224E-2</v>
      </c>
      <c r="AX138" s="29">
        <v>235.8302633136791</v>
      </c>
      <c r="AY138" s="29">
        <v>128.56060540639751</v>
      </c>
      <c r="AZ138" s="29">
        <v>151.31727076798555</v>
      </c>
      <c r="BA138" s="29">
        <v>0.35393671446527819</v>
      </c>
      <c r="BB138" s="29">
        <v>1944.939041570761</v>
      </c>
      <c r="BC138" s="29">
        <v>23.245682669994288</v>
      </c>
      <c r="BD138" s="29">
        <v>345.76009368558357</v>
      </c>
      <c r="BE138" s="29">
        <v>22.389705569260229</v>
      </c>
      <c r="BF138" s="29">
        <v>0.71692398878950891</v>
      </c>
      <c r="BG138" s="29">
        <v>91.506454411896357</v>
      </c>
      <c r="BH138" s="29">
        <v>1105.2393710339895</v>
      </c>
      <c r="BI138" s="29">
        <v>1.122234357604377</v>
      </c>
      <c r="BJ138" s="29">
        <v>24082.437821841158</v>
      </c>
      <c r="BK138" s="29">
        <v>4.2793167382850594</v>
      </c>
      <c r="BL138" s="29">
        <v>1197.0814850106619</v>
      </c>
      <c r="BM138" s="29">
        <v>14990.225685482885</v>
      </c>
      <c r="BN138" s="29">
        <v>1414.5495743286046</v>
      </c>
      <c r="BO138" s="29">
        <v>966.86439854214484</v>
      </c>
      <c r="BP138" s="29">
        <v>1021.1705295129574</v>
      </c>
      <c r="BQ138" s="29">
        <v>4.1557442459567531</v>
      </c>
      <c r="BR138" s="29">
        <v>12.380621707993281</v>
      </c>
      <c r="BS138" s="29">
        <v>0</v>
      </c>
      <c r="BT138" s="59">
        <f t="shared" si="5"/>
        <v>81999.457476052034</v>
      </c>
      <c r="BU138" s="29">
        <v>3781575.1326515572</v>
      </c>
      <c r="BV138" s="29">
        <v>0</v>
      </c>
      <c r="BW138" s="29">
        <v>0</v>
      </c>
      <c r="BX138" s="29">
        <v>0</v>
      </c>
      <c r="BY138" s="29">
        <v>0</v>
      </c>
      <c r="BZ138" s="29">
        <v>0</v>
      </c>
      <c r="CA138" s="29">
        <v>0</v>
      </c>
      <c r="CB138" s="29">
        <v>0</v>
      </c>
      <c r="CC138" s="29">
        <v>0</v>
      </c>
      <c r="CD138" s="29">
        <v>0</v>
      </c>
      <c r="CE138" s="29">
        <v>0</v>
      </c>
      <c r="CF138" s="29">
        <v>0</v>
      </c>
      <c r="CG138" s="29">
        <v>339002.55064636841</v>
      </c>
      <c r="CH138" s="29">
        <v>1214.1255509180316</v>
      </c>
      <c r="CI138" s="29">
        <v>71537.062966198995</v>
      </c>
      <c r="CJ138" s="38">
        <f t="shared" si="7"/>
        <v>4275328.329291095</v>
      </c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  <c r="FV138" s="29"/>
      <c r="FW138" s="29"/>
      <c r="FX138" s="29"/>
    </row>
    <row r="139" spans="1:180" x14ac:dyDescent="0.2">
      <c r="A139" s="1" t="s">
        <v>71</v>
      </c>
      <c r="B139" s="29" t="s">
        <v>188</v>
      </c>
      <c r="C139" s="29">
        <v>23.25350612527696</v>
      </c>
      <c r="D139" s="29">
        <v>0</v>
      </c>
      <c r="E139" s="29">
        <v>5.2571897518866838E-2</v>
      </c>
      <c r="F139" s="29">
        <v>1.0171865625998928</v>
      </c>
      <c r="G139" s="29">
        <v>205.03438304308963</v>
      </c>
      <c r="H139" s="29">
        <v>5.1727560982957748</v>
      </c>
      <c r="I139" s="29">
        <v>8.2617533494801023</v>
      </c>
      <c r="J139" s="29">
        <v>17.191010488669455</v>
      </c>
      <c r="K139" s="29">
        <v>136.53399711990795</v>
      </c>
      <c r="L139" s="29">
        <v>0.20789795837006425</v>
      </c>
      <c r="M139" s="29">
        <v>888.91113265385798</v>
      </c>
      <c r="N139" s="29">
        <v>1472.2990897890177</v>
      </c>
      <c r="O139" s="29">
        <v>55.22916797527499</v>
      </c>
      <c r="P139" s="29">
        <v>45.047743822454464</v>
      </c>
      <c r="Q139" s="29">
        <v>5.9103557513635128</v>
      </c>
      <c r="R139" s="29">
        <v>173.84491002416917</v>
      </c>
      <c r="S139" s="29">
        <v>71.033395530908891</v>
      </c>
      <c r="T139" s="29">
        <v>28.767183013543562</v>
      </c>
      <c r="U139" s="29">
        <v>534.95012246664021</v>
      </c>
      <c r="V139" s="29">
        <v>3.8265969042520638</v>
      </c>
      <c r="W139" s="29">
        <v>2.8428651855278133</v>
      </c>
      <c r="X139" s="29">
        <v>1163.5873490314102</v>
      </c>
      <c r="Y139" s="29">
        <v>16.213651121159611</v>
      </c>
      <c r="Z139" s="29">
        <v>15.970705231110299</v>
      </c>
      <c r="AA139" s="29">
        <v>0</v>
      </c>
      <c r="AB139" s="29">
        <v>2.3036049640085281</v>
      </c>
      <c r="AC139" s="29">
        <v>9.1021071658801702</v>
      </c>
      <c r="AD139" s="29">
        <v>35.5569232324954</v>
      </c>
      <c r="AE139" s="29">
        <v>4838.3765955653143</v>
      </c>
      <c r="AF139" s="29">
        <v>684.0961568214484</v>
      </c>
      <c r="AG139" s="29">
        <v>7.9654390180101248E-4</v>
      </c>
      <c r="AH139" s="29">
        <v>0</v>
      </c>
      <c r="AI139" s="29">
        <v>0</v>
      </c>
      <c r="AJ139" s="29">
        <v>7.9654390180101248E-4</v>
      </c>
      <c r="AK139" s="29">
        <v>4.9760097545509252</v>
      </c>
      <c r="AL139" s="29">
        <v>136.77296029044822</v>
      </c>
      <c r="AM139" s="29">
        <v>729.00472654155055</v>
      </c>
      <c r="AN139" s="29">
        <v>5588.7415613563517</v>
      </c>
      <c r="AO139" s="29">
        <v>1063.5398418773993</v>
      </c>
      <c r="AP139" s="29">
        <v>7959.8743550745858</v>
      </c>
      <c r="AQ139" s="29">
        <v>327.77358518437848</v>
      </c>
      <c r="AR139" s="29">
        <v>2.7058596344180392</v>
      </c>
      <c r="AS139" s="29">
        <v>0.12904011209176403</v>
      </c>
      <c r="AT139" s="29">
        <v>5.8848663465058806</v>
      </c>
      <c r="AU139" s="29">
        <v>99.402306593551955</v>
      </c>
      <c r="AV139" s="29">
        <v>0.79017155058660438</v>
      </c>
      <c r="AW139" s="29">
        <v>0</v>
      </c>
      <c r="AX139" s="29">
        <v>6953.2381074855039</v>
      </c>
      <c r="AY139" s="29">
        <v>2917.12217037764</v>
      </c>
      <c r="AZ139" s="29">
        <v>38.891256005434435</v>
      </c>
      <c r="BA139" s="29">
        <v>0</v>
      </c>
      <c r="BB139" s="29">
        <v>6454.0678825378282</v>
      </c>
      <c r="BC139" s="29">
        <v>7.4580405525628803</v>
      </c>
      <c r="BD139" s="29">
        <v>3203.1035522893408</v>
      </c>
      <c r="BE139" s="29">
        <v>13.076861235867224</v>
      </c>
      <c r="BF139" s="29">
        <v>0</v>
      </c>
      <c r="BG139" s="29">
        <v>3810.8014721903223</v>
      </c>
      <c r="BH139" s="29">
        <v>11.573782893168712</v>
      </c>
      <c r="BI139" s="29">
        <v>327.56482977960474</v>
      </c>
      <c r="BJ139" s="29">
        <v>11.724976105825927</v>
      </c>
      <c r="BK139" s="29">
        <v>0.12027812917195288</v>
      </c>
      <c r="BL139" s="29">
        <v>4.301337069725468E-2</v>
      </c>
      <c r="BM139" s="29">
        <v>5112.3881937143551</v>
      </c>
      <c r="BN139" s="29">
        <v>3529.3024977966697</v>
      </c>
      <c r="BO139" s="29">
        <v>680.10048517290375</v>
      </c>
      <c r="BP139" s="29">
        <v>916.31743839099249</v>
      </c>
      <c r="BQ139" s="29">
        <v>0.64838673606602426</v>
      </c>
      <c r="BR139" s="29">
        <v>0.49385721911662772</v>
      </c>
      <c r="BS139" s="29">
        <v>0</v>
      </c>
      <c r="BT139" s="59">
        <f t="shared" ref="BT139:BT143" si="8">SUM(C139:BS139)</f>
        <v>60352.228678280342</v>
      </c>
      <c r="BU139" s="29">
        <v>44946.072081880404</v>
      </c>
      <c r="BV139" s="29">
        <v>0</v>
      </c>
      <c r="BW139" s="29">
        <v>0</v>
      </c>
      <c r="BX139" s="29">
        <v>0</v>
      </c>
      <c r="BY139" s="29">
        <v>0</v>
      </c>
      <c r="BZ139" s="29">
        <v>0</v>
      </c>
      <c r="CA139" s="29">
        <v>0</v>
      </c>
      <c r="CB139" s="29">
        <v>0</v>
      </c>
      <c r="CC139" s="29">
        <v>0</v>
      </c>
      <c r="CD139" s="29">
        <v>0</v>
      </c>
      <c r="CE139" s="29">
        <v>0</v>
      </c>
      <c r="CF139" s="29">
        <v>0</v>
      </c>
      <c r="CG139" s="29">
        <v>0</v>
      </c>
      <c r="CH139" s="29">
        <v>0</v>
      </c>
      <c r="CI139" s="29">
        <v>1.2762309087851227</v>
      </c>
      <c r="CJ139" s="38">
        <f t="shared" ref="CJ139:CJ143" si="9">SUM(BT139:CI139)</f>
        <v>105299.57699106954</v>
      </c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  <c r="FV139" s="29"/>
      <c r="FW139" s="29"/>
      <c r="FX139" s="29"/>
    </row>
    <row r="140" spans="1:180" x14ac:dyDescent="0.2">
      <c r="A140" s="1" t="s">
        <v>72</v>
      </c>
      <c r="B140" s="29" t="s">
        <v>189</v>
      </c>
      <c r="C140" s="29">
        <v>61.310985478854477</v>
      </c>
      <c r="D140" s="29">
        <v>31.240299132527866</v>
      </c>
      <c r="E140" s="29">
        <v>6.652109293998711</v>
      </c>
      <c r="F140" s="29">
        <v>112.80509904040895</v>
      </c>
      <c r="G140" s="29">
        <v>933.49754696880143</v>
      </c>
      <c r="H140" s="29">
        <v>38.677442688047911</v>
      </c>
      <c r="I140" s="29">
        <v>70.8177431008599</v>
      </c>
      <c r="J140" s="29">
        <v>15.426314767445795</v>
      </c>
      <c r="K140" s="29">
        <v>49.883496233613066</v>
      </c>
      <c r="L140" s="29">
        <v>100.5703212560399</v>
      </c>
      <c r="M140" s="29">
        <v>209.60479124218324</v>
      </c>
      <c r="N140" s="29">
        <v>318.24528037147837</v>
      </c>
      <c r="O140" s="29">
        <v>105.33098282849681</v>
      </c>
      <c r="P140" s="29">
        <v>179.79578875853397</v>
      </c>
      <c r="Q140" s="29">
        <v>23.365486752977297</v>
      </c>
      <c r="R140" s="29">
        <v>148.9867112917828</v>
      </c>
      <c r="S140" s="29">
        <v>236.13618755011595</v>
      </c>
      <c r="T140" s="29">
        <v>125.34063865836562</v>
      </c>
      <c r="U140" s="29">
        <v>390.8112324535121</v>
      </c>
      <c r="V140" s="29">
        <v>23.224551752146763</v>
      </c>
      <c r="W140" s="29">
        <v>25.006428583347091</v>
      </c>
      <c r="X140" s="29">
        <v>216.55145143572818</v>
      </c>
      <c r="Y140" s="29">
        <v>173.88625254600467</v>
      </c>
      <c r="Z140" s="29">
        <v>295.79369946054021</v>
      </c>
      <c r="AA140" s="29">
        <v>73.744507399027015</v>
      </c>
      <c r="AB140" s="29">
        <v>942.30116578677166</v>
      </c>
      <c r="AC140" s="29">
        <v>175.88166866604797</v>
      </c>
      <c r="AD140" s="29">
        <v>385.43546535239278</v>
      </c>
      <c r="AE140" s="29">
        <v>3001.5171893767238</v>
      </c>
      <c r="AF140" s="29">
        <v>1889.6677210618934</v>
      </c>
      <c r="AG140" s="29">
        <v>476.88197882838796</v>
      </c>
      <c r="AH140" s="29">
        <v>570.18542953796486</v>
      </c>
      <c r="AI140" s="29">
        <v>24.038687081841637</v>
      </c>
      <c r="AJ140" s="29">
        <v>1346.6015598720787</v>
      </c>
      <c r="AK140" s="29">
        <v>555.23008479332873</v>
      </c>
      <c r="AL140" s="29">
        <v>729.18895778097749</v>
      </c>
      <c r="AM140" s="29">
        <v>558.32639565203738</v>
      </c>
      <c r="AN140" s="29">
        <v>261.13980842341073</v>
      </c>
      <c r="AO140" s="29">
        <v>896.16620429439297</v>
      </c>
      <c r="AP140" s="29">
        <v>3679.770498180741</v>
      </c>
      <c r="AQ140" s="29">
        <v>1651.7060458024353</v>
      </c>
      <c r="AR140" s="29">
        <v>74.386683308076329</v>
      </c>
      <c r="AS140" s="29">
        <v>322.39882177592636</v>
      </c>
      <c r="AT140" s="29">
        <v>927.26917104894449</v>
      </c>
      <c r="AU140" s="29">
        <v>123.11811375820821</v>
      </c>
      <c r="AV140" s="29">
        <v>35.531596448730873</v>
      </c>
      <c r="AW140" s="29">
        <v>7.0370037752419758</v>
      </c>
      <c r="AX140" s="29">
        <v>3304.4779773729065</v>
      </c>
      <c r="AY140" s="29">
        <v>1279.9014410155899</v>
      </c>
      <c r="AZ140" s="29">
        <v>1479.4371153713291</v>
      </c>
      <c r="BA140" s="29">
        <v>0</v>
      </c>
      <c r="BB140" s="29">
        <v>231.60388858656438</v>
      </c>
      <c r="BC140" s="29">
        <v>991.70057780105208</v>
      </c>
      <c r="BD140" s="29">
        <v>1477.3256639605547</v>
      </c>
      <c r="BE140" s="29">
        <v>753.98596810221352</v>
      </c>
      <c r="BF140" s="29">
        <v>6.8665166328175671</v>
      </c>
      <c r="BG140" s="29">
        <v>1487.0505815209094</v>
      </c>
      <c r="BH140" s="29">
        <v>152.25966135170728</v>
      </c>
      <c r="BI140" s="29">
        <v>17.689510743277449</v>
      </c>
      <c r="BJ140" s="29">
        <v>0.52269849188876627</v>
      </c>
      <c r="BK140" s="29">
        <v>103.42226604264918</v>
      </c>
      <c r="BL140" s="29">
        <v>419.11285103247451</v>
      </c>
      <c r="BM140" s="29">
        <v>0.16010881667683849</v>
      </c>
      <c r="BN140" s="29">
        <v>234.86162648003591</v>
      </c>
      <c r="BO140" s="29">
        <v>115.48020975049992</v>
      </c>
      <c r="BP140" s="29">
        <v>283.72772532087481</v>
      </c>
      <c r="BQ140" s="29">
        <v>128.26233349060598</v>
      </c>
      <c r="BR140" s="29">
        <v>187.27701428265547</v>
      </c>
      <c r="BS140" s="29">
        <v>0</v>
      </c>
      <c r="BT140" s="59">
        <f t="shared" si="8"/>
        <v>35255.611335818692</v>
      </c>
      <c r="BU140" s="29">
        <v>0</v>
      </c>
      <c r="BV140" s="29">
        <v>0</v>
      </c>
      <c r="BW140" s="29">
        <v>0</v>
      </c>
      <c r="BX140" s="29">
        <v>0</v>
      </c>
      <c r="BY140" s="29">
        <v>0</v>
      </c>
      <c r="BZ140" s="29">
        <v>0</v>
      </c>
      <c r="CA140" s="29">
        <v>0</v>
      </c>
      <c r="CB140" s="29">
        <v>0</v>
      </c>
      <c r="CC140" s="29">
        <v>0</v>
      </c>
      <c r="CD140" s="29">
        <v>0</v>
      </c>
      <c r="CE140" s="29">
        <v>0</v>
      </c>
      <c r="CF140" s="29">
        <v>0</v>
      </c>
      <c r="CG140" s="29">
        <v>0</v>
      </c>
      <c r="CH140" s="29">
        <v>0</v>
      </c>
      <c r="CI140" s="29">
        <v>7.5516045996206885E-2</v>
      </c>
      <c r="CJ140" s="38">
        <f t="shared" si="9"/>
        <v>35255.686851864688</v>
      </c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  <c r="FV140" s="29"/>
      <c r="FW140" s="29"/>
      <c r="FX140" s="29"/>
    </row>
    <row r="141" spans="1:180" x14ac:dyDescent="0.2">
      <c r="A141" s="1" t="s">
        <v>73</v>
      </c>
      <c r="B141" s="29" t="s">
        <v>190</v>
      </c>
      <c r="C141" s="29">
        <v>21180.307138474578</v>
      </c>
      <c r="D141" s="29">
        <v>79.986625570191208</v>
      </c>
      <c r="E141" s="29">
        <v>548.51324723622679</v>
      </c>
      <c r="F141" s="29">
        <v>4793.5589525685618</v>
      </c>
      <c r="G141" s="29">
        <v>18662.561971600862</v>
      </c>
      <c r="H141" s="29">
        <v>1127.882035120065</v>
      </c>
      <c r="I141" s="29">
        <v>2506.4419043493604</v>
      </c>
      <c r="J141" s="29">
        <v>715.13795915162871</v>
      </c>
      <c r="K141" s="29">
        <v>566.25708295580705</v>
      </c>
      <c r="L141" s="29">
        <v>1143.7082097491148</v>
      </c>
      <c r="M141" s="29">
        <v>6074.5156841897442</v>
      </c>
      <c r="N141" s="29">
        <v>22286.735791563227</v>
      </c>
      <c r="O141" s="29">
        <v>3843.0535887031524</v>
      </c>
      <c r="P141" s="29">
        <v>6681.330546878321</v>
      </c>
      <c r="Q141" s="29">
        <v>4472.666586330849</v>
      </c>
      <c r="R141" s="29">
        <v>6103.7962797567561</v>
      </c>
      <c r="S141" s="29">
        <v>2776.8386367915296</v>
      </c>
      <c r="T141" s="29">
        <v>1772.2237526341353</v>
      </c>
      <c r="U141" s="29">
        <v>14228.552994652246</v>
      </c>
      <c r="V141" s="29">
        <v>525.90029489378071</v>
      </c>
      <c r="W141" s="29">
        <v>261.58781364840752</v>
      </c>
      <c r="X141" s="29">
        <v>4911.4134359542295</v>
      </c>
      <c r="Y141" s="29">
        <v>1404.0980144822049</v>
      </c>
      <c r="Z141" s="29">
        <v>5601.7913556831882</v>
      </c>
      <c r="AA141" s="29">
        <v>480.83403007667897</v>
      </c>
      <c r="AB141" s="29">
        <v>7791.9536783772983</v>
      </c>
      <c r="AC141" s="29">
        <v>6721.3107595242418</v>
      </c>
      <c r="AD141" s="29">
        <v>1170.4443939216367</v>
      </c>
      <c r="AE141" s="29">
        <v>10215.068876729942</v>
      </c>
      <c r="AF141" s="29">
        <v>5748.5472010235908</v>
      </c>
      <c r="AG141" s="29">
        <v>7081.970288468905</v>
      </c>
      <c r="AH141" s="29">
        <v>557.1803247431933</v>
      </c>
      <c r="AI141" s="29">
        <v>300.83057110684854</v>
      </c>
      <c r="AJ141" s="29">
        <v>132.05854607773591</v>
      </c>
      <c r="AK141" s="29">
        <v>944.20751911245816</v>
      </c>
      <c r="AL141" s="29">
        <v>4510.0207620296005</v>
      </c>
      <c r="AM141" s="29">
        <v>3116.4021344543303</v>
      </c>
      <c r="AN141" s="29">
        <v>691.17287178770937</v>
      </c>
      <c r="AO141" s="29">
        <v>4690.1396321184602</v>
      </c>
      <c r="AP141" s="29">
        <v>11428.760731888249</v>
      </c>
      <c r="AQ141" s="29">
        <v>1644.1994794304478</v>
      </c>
      <c r="AR141" s="29">
        <v>702.02713401775009</v>
      </c>
      <c r="AS141" s="29">
        <v>1338.3563053875068</v>
      </c>
      <c r="AT141" s="29">
        <v>480.13496762530031</v>
      </c>
      <c r="AU141" s="29">
        <v>21.317863431092398</v>
      </c>
      <c r="AV141" s="29">
        <v>2.4215397175027991</v>
      </c>
      <c r="AW141" s="29">
        <v>0.98976738855731572</v>
      </c>
      <c r="AX141" s="29">
        <v>2434.6979044602917</v>
      </c>
      <c r="AY141" s="29">
        <v>3307.7496004290701</v>
      </c>
      <c r="AZ141" s="29">
        <v>2314.4488592184466</v>
      </c>
      <c r="BA141" s="29">
        <v>58.446603080231995</v>
      </c>
      <c r="BB141" s="29">
        <v>265.95163948468928</v>
      </c>
      <c r="BC141" s="29">
        <v>612.07007609320704</v>
      </c>
      <c r="BD141" s="29">
        <v>258.92649681032805</v>
      </c>
      <c r="BE141" s="29">
        <v>1.4847265530676959</v>
      </c>
      <c r="BF141" s="29">
        <v>340.3457759161156</v>
      </c>
      <c r="BG141" s="29">
        <v>729.06871489735295</v>
      </c>
      <c r="BH141" s="29">
        <v>2312.9661324990598</v>
      </c>
      <c r="BI141" s="29">
        <v>92.316778631032349</v>
      </c>
      <c r="BJ141" s="29">
        <v>2961.4727113182948</v>
      </c>
      <c r="BK141" s="29">
        <v>295.26630091451426</v>
      </c>
      <c r="BL141" s="29">
        <v>4041.4516033500258</v>
      </c>
      <c r="BM141" s="29">
        <v>3817.5045224048522</v>
      </c>
      <c r="BN141" s="29">
        <v>1319.0030495508624</v>
      </c>
      <c r="BO141" s="29">
        <v>1768.3096401509206</v>
      </c>
      <c r="BP141" s="29">
        <v>2805.9180269413264</v>
      </c>
      <c r="BQ141" s="29">
        <v>451.10558307492227</v>
      </c>
      <c r="BR141" s="29">
        <v>844.52057498465138</v>
      </c>
      <c r="BS141" s="29">
        <v>0</v>
      </c>
      <c r="BT141" s="59">
        <f t="shared" si="8"/>
        <v>233072.23460214044</v>
      </c>
      <c r="BU141" s="29">
        <v>16411.552310177118</v>
      </c>
      <c r="BV141" s="29">
        <v>0</v>
      </c>
      <c r="BW141" s="29">
        <v>0</v>
      </c>
      <c r="BX141" s="29">
        <v>0</v>
      </c>
      <c r="BY141" s="29">
        <v>0</v>
      </c>
      <c r="BZ141" s="29">
        <v>0</v>
      </c>
      <c r="CA141" s="29">
        <v>0</v>
      </c>
      <c r="CB141" s="29">
        <v>0</v>
      </c>
      <c r="CC141" s="29">
        <v>0</v>
      </c>
      <c r="CD141" s="29">
        <v>3062.6997340575012</v>
      </c>
      <c r="CE141" s="29">
        <v>0</v>
      </c>
      <c r="CF141" s="29">
        <v>0</v>
      </c>
      <c r="CG141" s="29">
        <v>0</v>
      </c>
      <c r="CH141" s="29">
        <v>0</v>
      </c>
      <c r="CI141" s="29">
        <v>0.14490127897983512</v>
      </c>
      <c r="CJ141" s="38">
        <f t="shared" si="9"/>
        <v>252546.63154765405</v>
      </c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  <c r="FV141" s="29"/>
      <c r="FW141" s="29"/>
      <c r="FX141" s="29"/>
    </row>
    <row r="142" spans="1:180" x14ac:dyDescent="0.2">
      <c r="A142" s="1" t="s">
        <v>74</v>
      </c>
      <c r="B142" s="29" t="s">
        <v>191</v>
      </c>
      <c r="C142" s="29">
        <v>0.79080893147840359</v>
      </c>
      <c r="D142" s="29">
        <v>0</v>
      </c>
      <c r="E142" s="29">
        <v>1.7878734449208592E-3</v>
      </c>
      <c r="F142" s="29">
        <v>3.4592642260059647E-2</v>
      </c>
      <c r="G142" s="29">
        <v>6.9728418801492991</v>
      </c>
      <c r="H142" s="29">
        <v>0.17591591138357665</v>
      </c>
      <c r="I142" s="29">
        <v>0.28096702076847196</v>
      </c>
      <c r="J142" s="29">
        <v>0.58463461648912096</v>
      </c>
      <c r="K142" s="29">
        <v>4.643269870409009</v>
      </c>
      <c r="L142" s="29">
        <v>7.0702268049143051E-3</v>
      </c>
      <c r="M142" s="29">
        <v>30.230231054452755</v>
      </c>
      <c r="N142" s="29">
        <v>50.070181405764757</v>
      </c>
      <c r="O142" s="29">
        <v>1.8782423208641319</v>
      </c>
      <c r="P142" s="29">
        <v>1.5319908303644583</v>
      </c>
      <c r="Q142" s="29">
        <v>0.2010003175956481</v>
      </c>
      <c r="R142" s="29">
        <v>5.9121453254626148</v>
      </c>
      <c r="S142" s="29">
        <v>2.4157150029955674</v>
      </c>
      <c r="T142" s="29">
        <v>0.97831893126237623</v>
      </c>
      <c r="U142" s="29">
        <v>18.19266877274174</v>
      </c>
      <c r="V142" s="29">
        <v>0.13013551559696676</v>
      </c>
      <c r="W142" s="29">
        <v>9.6680610983674947E-2</v>
      </c>
      <c r="X142" s="29">
        <v>39.571463469290393</v>
      </c>
      <c r="Y142" s="29">
        <v>0.5513964238085467</v>
      </c>
      <c r="Z142" s="29">
        <v>0.54313428137368525</v>
      </c>
      <c r="AA142" s="29">
        <v>0</v>
      </c>
      <c r="AB142" s="29">
        <v>7.8341363677441281E-2</v>
      </c>
      <c r="AC142" s="29">
        <v>0.30954590689561601</v>
      </c>
      <c r="AD142" s="29">
        <v>1.2092254955730639</v>
      </c>
      <c r="AE142" s="29">
        <v>27.417499790718402</v>
      </c>
      <c r="AF142" s="29">
        <v>7.2543506807495657</v>
      </c>
      <c r="AG142" s="29">
        <v>2.7088991589709986E-5</v>
      </c>
      <c r="AH142" s="29">
        <v>0</v>
      </c>
      <c r="AI142" s="29">
        <v>0</v>
      </c>
      <c r="AJ142" s="29">
        <v>2.7088991589709982E-5</v>
      </c>
      <c r="AK142" s="29">
        <v>0.16922493046091827</v>
      </c>
      <c r="AL142" s="29">
        <v>4.6513965678859224</v>
      </c>
      <c r="AM142" s="29">
        <v>5.1485608305318697</v>
      </c>
      <c r="AN142" s="29">
        <v>26.821487797761598</v>
      </c>
      <c r="AO142" s="29">
        <v>36.169031947639645</v>
      </c>
      <c r="AP142" s="29">
        <v>4.6456266126773134</v>
      </c>
      <c r="AQ142" s="29">
        <v>6.7391722386964608</v>
      </c>
      <c r="AR142" s="29">
        <v>9.2021304430244824E-2</v>
      </c>
      <c r="AS142" s="29">
        <v>4.3884166375330177E-3</v>
      </c>
      <c r="AT142" s="29">
        <v>0.20013346986477737</v>
      </c>
      <c r="AU142" s="29">
        <v>3.3804894384630888</v>
      </c>
      <c r="AV142" s="29">
        <v>2.6872279656992303E-2</v>
      </c>
      <c r="AW142" s="29">
        <v>0</v>
      </c>
      <c r="AX142" s="29">
        <v>8.123934399770846</v>
      </c>
      <c r="AY142" s="29">
        <v>1.7578859312310502</v>
      </c>
      <c r="AZ142" s="29">
        <v>1.3226200143675899</v>
      </c>
      <c r="BA142" s="29">
        <v>0</v>
      </c>
      <c r="BB142" s="29">
        <v>0.21289238490353074</v>
      </c>
      <c r="BC142" s="29">
        <v>0.25363422825445459</v>
      </c>
      <c r="BD142" s="29">
        <v>11.580218836701942</v>
      </c>
      <c r="BE142" s="29">
        <v>0.44471997492826881</v>
      </c>
      <c r="BF142" s="29">
        <v>0</v>
      </c>
      <c r="BG142" s="29">
        <v>2.7926041429832025</v>
      </c>
      <c r="BH142" s="29">
        <v>0.39360304779848609</v>
      </c>
      <c r="BI142" s="29">
        <v>0</v>
      </c>
      <c r="BJ142" s="29">
        <v>0.30041691672988374</v>
      </c>
      <c r="BK142" s="29">
        <v>4.0904377300462081E-3</v>
      </c>
      <c r="BL142" s="29">
        <v>1.4628055458443391E-3</v>
      </c>
      <c r="BM142" s="29">
        <v>9.2021304430244824E-2</v>
      </c>
      <c r="BN142" s="29">
        <v>0.95334288101666376</v>
      </c>
      <c r="BO142" s="29">
        <v>0.30840816924884817</v>
      </c>
      <c r="BP142" s="29">
        <v>7.8774787542876645E-2</v>
      </c>
      <c r="BQ142" s="29">
        <v>2.2050439154023931E-2</v>
      </c>
      <c r="BR142" s="29">
        <v>1.6795174785620193E-2</v>
      </c>
      <c r="BS142" s="29">
        <v>0</v>
      </c>
      <c r="BT142" s="59">
        <f t="shared" si="8"/>
        <v>318.77209236317213</v>
      </c>
      <c r="BU142" s="29">
        <v>326136</v>
      </c>
      <c r="BV142" s="29">
        <v>0</v>
      </c>
      <c r="BW142" s="29">
        <v>0</v>
      </c>
      <c r="BX142" s="29">
        <v>0</v>
      </c>
      <c r="BY142" s="29">
        <v>0</v>
      </c>
      <c r="BZ142" s="29">
        <v>0</v>
      </c>
      <c r="CA142" s="29">
        <v>0</v>
      </c>
      <c r="CB142" s="29">
        <v>0</v>
      </c>
      <c r="CC142" s="29">
        <v>0</v>
      </c>
      <c r="CD142" s="29">
        <v>0</v>
      </c>
      <c r="CE142" s="29">
        <v>0</v>
      </c>
      <c r="CF142" s="29">
        <v>0</v>
      </c>
      <c r="CG142" s="29">
        <v>0</v>
      </c>
      <c r="CH142" s="29">
        <v>0</v>
      </c>
      <c r="CI142" s="29">
        <v>4.3402263549366334E-2</v>
      </c>
      <c r="CJ142" s="38">
        <f t="shared" si="9"/>
        <v>326454.8154946267</v>
      </c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  <c r="FV142" s="29"/>
      <c r="FW142" s="29"/>
      <c r="FX142" s="29"/>
    </row>
    <row r="143" spans="1:180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>
        <v>0</v>
      </c>
      <c r="AX143" s="29">
        <v>0</v>
      </c>
      <c r="AY143" s="29">
        <v>0</v>
      </c>
      <c r="AZ143" s="29">
        <v>0</v>
      </c>
      <c r="BA143" s="29">
        <v>0</v>
      </c>
      <c r="BB143" s="29">
        <v>0</v>
      </c>
      <c r="BC143" s="29">
        <v>0</v>
      </c>
      <c r="BD143" s="29">
        <v>0</v>
      </c>
      <c r="BE143" s="29">
        <v>0</v>
      </c>
      <c r="BF143" s="29">
        <v>0</v>
      </c>
      <c r="BG143" s="29">
        <v>0</v>
      </c>
      <c r="BH143" s="29">
        <v>0</v>
      </c>
      <c r="BI143" s="29">
        <v>0</v>
      </c>
      <c r="BJ143" s="29">
        <v>0</v>
      </c>
      <c r="BK143" s="29">
        <v>0</v>
      </c>
      <c r="BL143" s="29">
        <v>0</v>
      </c>
      <c r="BM143" s="29">
        <v>0</v>
      </c>
      <c r="BN143" s="29">
        <v>0</v>
      </c>
      <c r="BO143" s="29">
        <v>0</v>
      </c>
      <c r="BP143" s="29">
        <v>0</v>
      </c>
      <c r="BQ143" s="29">
        <v>0</v>
      </c>
      <c r="BR143" s="29">
        <v>0</v>
      </c>
      <c r="BS143" s="29">
        <v>0</v>
      </c>
      <c r="BT143" s="59">
        <f t="shared" si="8"/>
        <v>0</v>
      </c>
      <c r="BU143" s="29">
        <v>0</v>
      </c>
      <c r="BV143" s="29">
        <v>0</v>
      </c>
      <c r="BW143" s="29">
        <v>0</v>
      </c>
      <c r="BX143" s="29">
        <v>0</v>
      </c>
      <c r="BY143" s="29">
        <v>0</v>
      </c>
      <c r="BZ143" s="29">
        <v>0</v>
      </c>
      <c r="CA143" s="29">
        <v>0</v>
      </c>
      <c r="CB143" s="29">
        <v>0</v>
      </c>
      <c r="CC143" s="29">
        <v>0</v>
      </c>
      <c r="CD143" s="29">
        <v>0</v>
      </c>
      <c r="CE143" s="29">
        <v>0</v>
      </c>
      <c r="CF143" s="29">
        <v>0</v>
      </c>
      <c r="CG143" s="29">
        <v>0</v>
      </c>
      <c r="CH143" s="29">
        <v>0</v>
      </c>
      <c r="CI143" s="29">
        <v>0</v>
      </c>
      <c r="CJ143" s="38">
        <f t="shared" si="9"/>
        <v>0</v>
      </c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  <c r="FV143" s="29"/>
      <c r="FW143" s="29"/>
      <c r="FX143" s="29"/>
    </row>
    <row r="144" spans="1:180" s="55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3"/>
      <c r="AX144" s="13"/>
      <c r="AY144" s="13"/>
      <c r="AZ144" s="13"/>
      <c r="BA144" s="13"/>
      <c r="BB144" s="13"/>
      <c r="BC144" s="13"/>
      <c r="BD144" s="13"/>
      <c r="BE144" s="13"/>
      <c r="BF144" s="13"/>
      <c r="BG144" s="13"/>
      <c r="BH144" s="13"/>
      <c r="BI144" s="13"/>
      <c r="BJ144" s="13"/>
      <c r="BK144" s="13"/>
      <c r="BL144" s="13"/>
      <c r="BM144" s="13"/>
      <c r="BN144" s="13"/>
      <c r="BO144" s="13"/>
      <c r="BP144" s="13"/>
      <c r="BQ144" s="13"/>
      <c r="BR144" s="13"/>
      <c r="BS144" s="13"/>
      <c r="BT144" s="61"/>
      <c r="BU144" s="13"/>
      <c r="BV144" s="13"/>
      <c r="BW144" s="13"/>
      <c r="BX144" s="13"/>
      <c r="BY144" s="13"/>
      <c r="BZ144" s="13"/>
      <c r="CA144" s="13"/>
      <c r="CB144" s="13"/>
      <c r="CC144" s="13"/>
      <c r="CD144" s="13"/>
      <c r="CE144" s="13"/>
      <c r="CF144" s="13"/>
      <c r="CG144" s="13"/>
      <c r="CH144" s="13"/>
      <c r="CI144" s="13"/>
      <c r="CJ144" s="39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4"/>
      <c r="CZ144" s="54"/>
      <c r="DA144" s="54"/>
      <c r="DB144" s="54"/>
      <c r="DC144" s="54"/>
      <c r="DD144" s="54"/>
      <c r="DE144" s="54"/>
      <c r="DF144" s="54"/>
      <c r="DG144" s="54"/>
      <c r="DH144" s="54"/>
      <c r="DI144" s="54"/>
      <c r="DJ144" s="54"/>
      <c r="DK144" s="54"/>
      <c r="DL144" s="54"/>
      <c r="DM144" s="54"/>
      <c r="DN144" s="54"/>
      <c r="DO144" s="54"/>
      <c r="DP144" s="54"/>
      <c r="DQ144" s="54"/>
      <c r="DR144" s="54"/>
      <c r="DS144" s="54"/>
      <c r="DT144" s="54"/>
      <c r="DU144" s="54"/>
      <c r="DV144" s="54"/>
      <c r="DW144" s="54"/>
      <c r="DX144" s="54"/>
      <c r="DY144" s="54"/>
      <c r="DZ144" s="54"/>
      <c r="EA144" s="54"/>
      <c r="EB144" s="54"/>
      <c r="EC144" s="54"/>
      <c r="ED144" s="54"/>
      <c r="EE144" s="54"/>
      <c r="EF144" s="54"/>
      <c r="EG144" s="54"/>
      <c r="EH144" s="54"/>
      <c r="EI144" s="54"/>
      <c r="EJ144" s="54"/>
      <c r="EK144" s="54"/>
      <c r="EL144" s="54"/>
      <c r="EM144" s="54"/>
      <c r="EN144" s="54"/>
      <c r="EO144" s="54"/>
      <c r="EP144" s="54"/>
      <c r="EQ144" s="54"/>
      <c r="ER144" s="54"/>
      <c r="ES144" s="54"/>
      <c r="ET144" s="54"/>
      <c r="EU144" s="54"/>
      <c r="EV144" s="54"/>
      <c r="EW144" s="54"/>
      <c r="EX144" s="54"/>
      <c r="EY144" s="54"/>
      <c r="EZ144" s="54"/>
      <c r="FA144" s="54"/>
      <c r="FB144" s="54"/>
      <c r="FC144" s="54"/>
      <c r="FD144" s="54"/>
      <c r="FE144" s="54"/>
      <c r="FF144" s="54"/>
      <c r="FG144" s="54"/>
      <c r="FH144" s="54"/>
      <c r="FI144" s="54"/>
      <c r="FJ144" s="54"/>
      <c r="FK144" s="54"/>
      <c r="FL144" s="54"/>
      <c r="FM144" s="54"/>
      <c r="FN144" s="54"/>
      <c r="FO144" s="54"/>
      <c r="FP144" s="54"/>
      <c r="FQ144" s="54"/>
      <c r="FR144" s="54"/>
      <c r="FS144" s="54"/>
      <c r="FT144" s="54"/>
      <c r="FU144" s="54"/>
      <c r="FV144" s="54"/>
      <c r="FW144" s="54"/>
      <c r="FX144" s="54"/>
    </row>
    <row r="145" spans="1:180" x14ac:dyDescent="0.2">
      <c r="A145" t="s">
        <v>195</v>
      </c>
      <c r="C145" s="29">
        <v>0</v>
      </c>
      <c r="D145" s="29">
        <v>0</v>
      </c>
      <c r="E145" s="29">
        <v>0</v>
      </c>
      <c r="F145" s="29">
        <v>193209.99999999997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1300991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>
        <v>0</v>
      </c>
      <c r="AX145" s="29">
        <v>0</v>
      </c>
      <c r="AY145" s="29">
        <v>0</v>
      </c>
      <c r="AZ145" s="29">
        <v>0</v>
      </c>
      <c r="BA145" s="29">
        <v>0</v>
      </c>
      <c r="BB145" s="29">
        <v>0</v>
      </c>
      <c r="BC145" s="29">
        <v>0</v>
      </c>
      <c r="BD145" s="29">
        <v>0</v>
      </c>
      <c r="BE145" s="29">
        <v>0</v>
      </c>
      <c r="BF145" s="29">
        <v>0</v>
      </c>
      <c r="BG145" s="29">
        <v>0</v>
      </c>
      <c r="BH145" s="29">
        <v>0</v>
      </c>
      <c r="BI145" s="29">
        <v>0</v>
      </c>
      <c r="BJ145" s="29">
        <v>0</v>
      </c>
      <c r="BK145" s="29">
        <v>0</v>
      </c>
      <c r="BL145" s="29">
        <v>0</v>
      </c>
      <c r="BM145" s="29">
        <v>0</v>
      </c>
      <c r="BN145" s="29">
        <v>0</v>
      </c>
      <c r="BO145" s="29">
        <v>0</v>
      </c>
      <c r="BP145" s="29">
        <v>0</v>
      </c>
      <c r="BQ145" s="29">
        <v>0</v>
      </c>
      <c r="BR145" s="29">
        <v>0</v>
      </c>
      <c r="BS145" s="29">
        <v>0</v>
      </c>
      <c r="BT145" s="59">
        <f t="shared" ref="BT145:BT149" si="10">SUM(C145:BS145)</f>
        <v>1494201</v>
      </c>
      <c r="BU145" s="29">
        <v>0</v>
      </c>
      <c r="BV145" s="29">
        <v>0</v>
      </c>
      <c r="BW145" s="29">
        <v>0</v>
      </c>
      <c r="BX145" s="29">
        <v>0</v>
      </c>
      <c r="BY145" s="29">
        <v>0</v>
      </c>
      <c r="BZ145" s="29">
        <v>0</v>
      </c>
      <c r="CA145" s="29">
        <v>0</v>
      </c>
      <c r="CB145" s="29">
        <v>0</v>
      </c>
      <c r="CC145" s="29">
        <v>0</v>
      </c>
      <c r="CD145" s="29">
        <v>0</v>
      </c>
      <c r="CE145" s="29">
        <v>0</v>
      </c>
      <c r="CF145" s="29">
        <v>199664</v>
      </c>
      <c r="CG145" s="29">
        <v>0</v>
      </c>
      <c r="CH145" s="29">
        <v>0</v>
      </c>
      <c r="CI145" s="29">
        <v>0</v>
      </c>
      <c r="CJ145" s="38">
        <f>SUM(BT145:CI145)</f>
        <v>1693865</v>
      </c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  <c r="FV145" s="29"/>
      <c r="FW145" s="29"/>
      <c r="FX145" s="29"/>
    </row>
    <row r="146" spans="1:180" x14ac:dyDescent="0.2">
      <c r="A146" t="s">
        <v>196</v>
      </c>
      <c r="C146" s="29">
        <v>1246.9999999999998</v>
      </c>
      <c r="D146" s="29">
        <v>1601</v>
      </c>
      <c r="E146" s="29">
        <v>17</v>
      </c>
      <c r="F146" s="29">
        <v>1756</v>
      </c>
      <c r="G146" s="29">
        <v>14644</v>
      </c>
      <c r="H146" s="29">
        <v>1635.0000000000002</v>
      </c>
      <c r="I146" s="29">
        <v>1423</v>
      </c>
      <c r="J146" s="29">
        <v>128</v>
      </c>
      <c r="K146" s="29">
        <v>897</v>
      </c>
      <c r="L146" s="29">
        <v>14332</v>
      </c>
      <c r="M146" s="29">
        <v>5153</v>
      </c>
      <c r="N146" s="29">
        <v>17587</v>
      </c>
      <c r="O146" s="29">
        <v>1554.0000000000002</v>
      </c>
      <c r="P146" s="29">
        <v>3199</v>
      </c>
      <c r="Q146" s="29">
        <v>23</v>
      </c>
      <c r="R146" s="29">
        <v>8297</v>
      </c>
      <c r="S146" s="29">
        <v>14167.000000000002</v>
      </c>
      <c r="T146" s="29">
        <v>5951.9999999999991</v>
      </c>
      <c r="U146" s="29">
        <v>47069</v>
      </c>
      <c r="V146" s="29">
        <v>997</v>
      </c>
      <c r="W146" s="29">
        <v>972.00000000000011</v>
      </c>
      <c r="X146" s="29">
        <v>11336</v>
      </c>
      <c r="Y146" s="29">
        <v>15048.999999999998</v>
      </c>
      <c r="Z146" s="29">
        <v>2159</v>
      </c>
      <c r="AA146" s="29">
        <v>1658.9999999999998</v>
      </c>
      <c r="AB146" s="29">
        <v>11877</v>
      </c>
      <c r="AC146" s="29">
        <v>513</v>
      </c>
      <c r="AD146" s="29">
        <v>27206.000000000004</v>
      </c>
      <c r="AE146" s="29">
        <v>787001.99999999988</v>
      </c>
      <c r="AF146" s="29">
        <v>90661</v>
      </c>
      <c r="AG146" s="29">
        <v>2372238</v>
      </c>
      <c r="AH146" s="29">
        <v>2299</v>
      </c>
      <c r="AI146" s="29">
        <v>15601</v>
      </c>
      <c r="AJ146" s="29">
        <v>4505980</v>
      </c>
      <c r="AK146" s="29">
        <v>7519</v>
      </c>
      <c r="AL146" s="29">
        <v>5439</v>
      </c>
      <c r="AM146" s="29">
        <v>17790</v>
      </c>
      <c r="AN146" s="29">
        <v>15567</v>
      </c>
      <c r="AO146" s="29">
        <v>9833</v>
      </c>
      <c r="AP146" s="29">
        <v>95944</v>
      </c>
      <c r="AQ146" s="29">
        <v>43584</v>
      </c>
      <c r="AR146" s="29">
        <v>18584</v>
      </c>
      <c r="AS146" s="29">
        <v>8270</v>
      </c>
      <c r="AT146" s="29">
        <v>13105.999999999998</v>
      </c>
      <c r="AU146" s="29">
        <v>1200.0000000000002</v>
      </c>
      <c r="AV146" s="29">
        <v>5</v>
      </c>
      <c r="AW146" s="29">
        <v>1</v>
      </c>
      <c r="AX146" s="29">
        <v>66346</v>
      </c>
      <c r="AY146" s="29">
        <v>102616</v>
      </c>
      <c r="AZ146" s="29">
        <v>5864.9999999999982</v>
      </c>
      <c r="BA146" s="29">
        <v>4</v>
      </c>
      <c r="BB146" s="29">
        <v>8865</v>
      </c>
      <c r="BC146" s="29">
        <v>21206</v>
      </c>
      <c r="BD146" s="29">
        <v>81850</v>
      </c>
      <c r="BE146" s="29">
        <v>21071</v>
      </c>
      <c r="BF146" s="29">
        <v>1474764</v>
      </c>
      <c r="BG146" s="29">
        <v>32817</v>
      </c>
      <c r="BH146" s="29">
        <v>110711</v>
      </c>
      <c r="BI146" s="29">
        <v>5160</v>
      </c>
      <c r="BJ146" s="29">
        <v>22978</v>
      </c>
      <c r="BK146" s="29">
        <v>3472</v>
      </c>
      <c r="BL146" s="29">
        <v>13627</v>
      </c>
      <c r="BM146" s="29">
        <v>21950</v>
      </c>
      <c r="BN146" s="29">
        <v>24677</v>
      </c>
      <c r="BO146" s="29">
        <v>10345</v>
      </c>
      <c r="BP146" s="29">
        <v>13175</v>
      </c>
      <c r="BQ146" s="29">
        <v>4756</v>
      </c>
      <c r="BR146" s="29">
        <v>2998</v>
      </c>
      <c r="BS146" s="29">
        <v>0</v>
      </c>
      <c r="BT146" s="59">
        <f t="shared" si="10"/>
        <v>10272325</v>
      </c>
      <c r="BU146" s="29">
        <v>-10389283</v>
      </c>
      <c r="BV146" s="29">
        <v>0</v>
      </c>
      <c r="BW146" s="29">
        <v>0</v>
      </c>
      <c r="BX146" s="29">
        <v>0</v>
      </c>
      <c r="BY146" s="29">
        <v>0</v>
      </c>
      <c r="BZ146" s="29">
        <v>0</v>
      </c>
      <c r="CA146" s="29">
        <v>0</v>
      </c>
      <c r="CB146" s="29">
        <v>0</v>
      </c>
      <c r="CC146" s="29">
        <v>0</v>
      </c>
      <c r="CD146" s="29">
        <v>0</v>
      </c>
      <c r="CE146" s="29">
        <v>0</v>
      </c>
      <c r="CF146" s="29">
        <v>0</v>
      </c>
      <c r="CG146" s="29">
        <v>0</v>
      </c>
      <c r="CH146" s="29">
        <v>0</v>
      </c>
      <c r="CI146" s="29">
        <v>27707824.000000004</v>
      </c>
      <c r="CJ146" s="38">
        <f>SUM(BT146:CI146)</f>
        <v>27590866.000000004</v>
      </c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  <c r="FV146" s="29"/>
      <c r="FW146" s="29"/>
      <c r="FX146" s="29"/>
    </row>
    <row r="147" spans="1:180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179531697</v>
      </c>
      <c r="AI147" s="29">
        <v>2225684</v>
      </c>
      <c r="AJ147" s="29">
        <v>110389.00000000003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>
        <v>0</v>
      </c>
      <c r="AX147" s="29">
        <v>0</v>
      </c>
      <c r="AY147" s="29">
        <v>0</v>
      </c>
      <c r="AZ147" s="29">
        <v>0</v>
      </c>
      <c r="BA147" s="29">
        <v>0</v>
      </c>
      <c r="BB147" s="29">
        <v>0</v>
      </c>
      <c r="BC147" s="29">
        <v>0</v>
      </c>
      <c r="BD147" s="29">
        <v>0</v>
      </c>
      <c r="BE147" s="29">
        <v>0</v>
      </c>
      <c r="BF147" s="29">
        <v>0</v>
      </c>
      <c r="BG147" s="29">
        <v>0</v>
      </c>
      <c r="BH147" s="29">
        <v>0</v>
      </c>
      <c r="BI147" s="29">
        <v>0</v>
      </c>
      <c r="BJ147" s="29">
        <v>0</v>
      </c>
      <c r="BK147" s="29">
        <v>0</v>
      </c>
      <c r="BL147" s="29">
        <v>0</v>
      </c>
      <c r="BM147" s="29">
        <v>0</v>
      </c>
      <c r="BN147" s="29">
        <v>0</v>
      </c>
      <c r="BO147" s="29">
        <v>0</v>
      </c>
      <c r="BP147" s="29">
        <v>0</v>
      </c>
      <c r="BQ147" s="29">
        <v>0</v>
      </c>
      <c r="BR147" s="29">
        <v>0</v>
      </c>
      <c r="BS147" s="29">
        <v>0</v>
      </c>
      <c r="BT147" s="59">
        <f t="shared" si="10"/>
        <v>181867770</v>
      </c>
      <c r="BU147" s="29">
        <v>0</v>
      </c>
      <c r="BV147" s="29">
        <v>0</v>
      </c>
      <c r="BW147" s="29">
        <v>0</v>
      </c>
      <c r="BX147" s="29">
        <v>0</v>
      </c>
      <c r="BY147" s="29">
        <v>0</v>
      </c>
      <c r="BZ147" s="29">
        <v>0</v>
      </c>
      <c r="CA147" s="29">
        <v>0</v>
      </c>
      <c r="CB147" s="29">
        <v>0</v>
      </c>
      <c r="CC147" s="29">
        <v>0</v>
      </c>
      <c r="CD147" s="29">
        <v>0</v>
      </c>
      <c r="CE147" s="29">
        <v>0</v>
      </c>
      <c r="CF147" s="29">
        <v>0</v>
      </c>
      <c r="CG147" s="29">
        <v>0</v>
      </c>
      <c r="CH147" s="29">
        <v>0</v>
      </c>
      <c r="CI147" s="29">
        <v>0</v>
      </c>
      <c r="CJ147" s="38">
        <f>SUM(BT147:CI147)</f>
        <v>181867770</v>
      </c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  <c r="FV147" s="29"/>
      <c r="FW147" s="29"/>
      <c r="FX147" s="29"/>
    </row>
    <row r="148" spans="1:180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>
        <v>0</v>
      </c>
      <c r="AX148" s="29">
        <v>0</v>
      </c>
      <c r="AY148" s="29">
        <v>0</v>
      </c>
      <c r="AZ148" s="29">
        <v>0</v>
      </c>
      <c r="BA148" s="29">
        <v>0</v>
      </c>
      <c r="BB148" s="29">
        <v>0</v>
      </c>
      <c r="BC148" s="29">
        <v>0</v>
      </c>
      <c r="BD148" s="29">
        <v>0</v>
      </c>
      <c r="BE148" s="29">
        <v>0</v>
      </c>
      <c r="BF148" s="29">
        <v>0</v>
      </c>
      <c r="BG148" s="29">
        <v>0</v>
      </c>
      <c r="BH148" s="29">
        <v>0</v>
      </c>
      <c r="BI148" s="29">
        <v>0</v>
      </c>
      <c r="BJ148" s="29">
        <v>0</v>
      </c>
      <c r="BK148" s="29">
        <v>0</v>
      </c>
      <c r="BL148" s="29">
        <v>0</v>
      </c>
      <c r="BM148" s="29">
        <v>0</v>
      </c>
      <c r="BN148" s="29">
        <v>0</v>
      </c>
      <c r="BO148" s="29">
        <v>0</v>
      </c>
      <c r="BP148" s="29">
        <v>0</v>
      </c>
      <c r="BQ148" s="29">
        <v>0</v>
      </c>
      <c r="BR148" s="29">
        <v>0</v>
      </c>
      <c r="BS148" s="29">
        <v>0</v>
      </c>
      <c r="BT148" s="59">
        <f t="shared" si="10"/>
        <v>0</v>
      </c>
      <c r="BU148" s="29">
        <v>0</v>
      </c>
      <c r="BV148" s="29">
        <v>0</v>
      </c>
      <c r="BW148" s="29">
        <v>0</v>
      </c>
      <c r="BX148" s="29">
        <v>0</v>
      </c>
      <c r="BY148" s="29">
        <v>0</v>
      </c>
      <c r="BZ148" s="29">
        <v>0</v>
      </c>
      <c r="CA148" s="29">
        <v>0</v>
      </c>
      <c r="CB148" s="29">
        <v>0</v>
      </c>
      <c r="CC148" s="29">
        <v>0</v>
      </c>
      <c r="CD148" s="29">
        <v>0</v>
      </c>
      <c r="CE148" s="29">
        <v>0</v>
      </c>
      <c r="CF148" s="29">
        <v>0</v>
      </c>
      <c r="CG148" s="29">
        <v>0</v>
      </c>
      <c r="CH148" s="29">
        <v>0</v>
      </c>
      <c r="CI148" s="29">
        <v>0</v>
      </c>
      <c r="CJ148" s="38">
        <f>SUM(BT148:CI148)</f>
        <v>0</v>
      </c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  <c r="FV148" s="29"/>
      <c r="FW148" s="29"/>
      <c r="FX148" s="29"/>
    </row>
    <row r="149" spans="1:180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>
        <v>0</v>
      </c>
      <c r="AX149" s="29">
        <v>0</v>
      </c>
      <c r="AY149" s="29">
        <v>0</v>
      </c>
      <c r="AZ149" s="29">
        <v>0</v>
      </c>
      <c r="BA149" s="29">
        <v>0</v>
      </c>
      <c r="BB149" s="29">
        <v>0</v>
      </c>
      <c r="BC149" s="29">
        <v>0</v>
      </c>
      <c r="BD149" s="29">
        <v>0</v>
      </c>
      <c r="BE149" s="29">
        <v>0</v>
      </c>
      <c r="BF149" s="29">
        <v>0</v>
      </c>
      <c r="BG149" s="29">
        <v>0</v>
      </c>
      <c r="BH149" s="29">
        <v>0</v>
      </c>
      <c r="BI149" s="29">
        <v>0</v>
      </c>
      <c r="BJ149" s="29">
        <v>0</v>
      </c>
      <c r="BK149" s="29">
        <v>0</v>
      </c>
      <c r="BL149" s="29">
        <v>0</v>
      </c>
      <c r="BM149" s="29">
        <v>0</v>
      </c>
      <c r="BN149" s="29">
        <v>0</v>
      </c>
      <c r="BO149" s="29">
        <v>0</v>
      </c>
      <c r="BP149" s="29">
        <v>0</v>
      </c>
      <c r="BQ149" s="29">
        <v>0</v>
      </c>
      <c r="BR149" s="29">
        <v>0</v>
      </c>
      <c r="BS149" s="29">
        <v>0</v>
      </c>
      <c r="BT149" s="59">
        <f t="shared" si="10"/>
        <v>0</v>
      </c>
      <c r="BU149" s="29">
        <v>0</v>
      </c>
      <c r="BV149" s="29">
        <v>0</v>
      </c>
      <c r="BW149" s="29">
        <v>0</v>
      </c>
      <c r="BX149" s="29">
        <v>0</v>
      </c>
      <c r="BY149" s="29">
        <v>0</v>
      </c>
      <c r="BZ149" s="29">
        <v>0</v>
      </c>
      <c r="CA149" s="29">
        <v>0</v>
      </c>
      <c r="CB149" s="29">
        <v>0</v>
      </c>
      <c r="CC149" s="29">
        <v>0</v>
      </c>
      <c r="CD149" s="29">
        <v>0</v>
      </c>
      <c r="CE149" s="29">
        <v>0</v>
      </c>
      <c r="CF149" s="29">
        <v>0</v>
      </c>
      <c r="CG149" s="29">
        <v>0</v>
      </c>
      <c r="CH149" s="29">
        <v>0</v>
      </c>
      <c r="CI149" s="29">
        <v>0</v>
      </c>
      <c r="CJ149" s="38">
        <f>SUM(BT149:CI149)</f>
        <v>0</v>
      </c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  <c r="FV149" s="29"/>
      <c r="FW149" s="29"/>
      <c r="FX149" s="29"/>
    </row>
    <row r="150" spans="1:180" s="55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3"/>
      <c r="AX150" s="13"/>
      <c r="AY150" s="13"/>
      <c r="AZ150" s="13"/>
      <c r="BA150" s="13"/>
      <c r="BB150" s="13"/>
      <c r="BC150" s="13"/>
      <c r="BD150" s="13"/>
      <c r="BE150" s="13"/>
      <c r="BF150" s="13"/>
      <c r="BG150" s="13"/>
      <c r="BH150" s="13"/>
      <c r="BI150" s="13"/>
      <c r="BJ150" s="13"/>
      <c r="BK150" s="13"/>
      <c r="BL150" s="13"/>
      <c r="BM150" s="13"/>
      <c r="BN150" s="13"/>
      <c r="BO150" s="13"/>
      <c r="BP150" s="13"/>
      <c r="BQ150" s="13"/>
      <c r="BR150" s="13"/>
      <c r="BS150" s="13"/>
      <c r="BT150" s="61"/>
      <c r="BU150" s="13"/>
      <c r="BV150" s="13"/>
      <c r="BW150" s="13"/>
      <c r="BX150" s="13"/>
      <c r="BY150" s="13"/>
      <c r="BZ150" s="13"/>
      <c r="CA150" s="13"/>
      <c r="CB150" s="13"/>
      <c r="CC150" s="13"/>
      <c r="CD150" s="13"/>
      <c r="CE150" s="13"/>
      <c r="CF150" s="13"/>
      <c r="CG150" s="13"/>
      <c r="CH150" s="13"/>
      <c r="CI150" s="13"/>
      <c r="CJ150" s="39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4"/>
      <c r="CZ150" s="54"/>
      <c r="DA150" s="54"/>
      <c r="DB150" s="54"/>
      <c r="DC150" s="54"/>
      <c r="DD150" s="54"/>
      <c r="DE150" s="54"/>
      <c r="DF150" s="54"/>
      <c r="DG150" s="54"/>
      <c r="DH150" s="54"/>
      <c r="DI150" s="54"/>
      <c r="DJ150" s="54"/>
      <c r="DK150" s="54"/>
      <c r="DL150" s="54"/>
      <c r="DM150" s="54"/>
      <c r="DN150" s="54"/>
      <c r="DO150" s="54"/>
      <c r="DP150" s="54"/>
      <c r="DQ150" s="54"/>
      <c r="DR150" s="54"/>
      <c r="DS150" s="54"/>
      <c r="DT150" s="54"/>
      <c r="DU150" s="54"/>
      <c r="DV150" s="54"/>
      <c r="DW150" s="54"/>
      <c r="DX150" s="54"/>
      <c r="DY150" s="54"/>
      <c r="DZ150" s="54"/>
      <c r="EA150" s="54"/>
      <c r="EB150" s="54"/>
      <c r="EC150" s="54"/>
      <c r="ED150" s="54"/>
      <c r="EE150" s="54"/>
      <c r="EF150" s="54"/>
      <c r="EG150" s="54"/>
      <c r="EH150" s="54"/>
      <c r="EI150" s="54"/>
      <c r="EJ150" s="54"/>
      <c r="EK150" s="54"/>
      <c r="EL150" s="54"/>
      <c r="EM150" s="54"/>
      <c r="EN150" s="54"/>
      <c r="EO150" s="54"/>
      <c r="EP150" s="54"/>
      <c r="EQ150" s="54"/>
      <c r="ER150" s="54"/>
      <c r="ES150" s="54"/>
      <c r="ET150" s="54"/>
      <c r="EU150" s="54"/>
      <c r="EV150" s="54"/>
      <c r="EW150" s="54"/>
      <c r="EX150" s="54"/>
      <c r="EY150" s="54"/>
      <c r="EZ150" s="54"/>
      <c r="FA150" s="54"/>
      <c r="FB150" s="54"/>
      <c r="FC150" s="54"/>
      <c r="FD150" s="54"/>
      <c r="FE150" s="54"/>
      <c r="FF150" s="54"/>
      <c r="FG150" s="54"/>
      <c r="FH150" s="54"/>
      <c r="FI150" s="54"/>
      <c r="FJ150" s="54"/>
      <c r="FK150" s="54"/>
      <c r="FL150" s="54"/>
      <c r="FM150" s="54"/>
      <c r="FN150" s="54"/>
      <c r="FO150" s="54"/>
      <c r="FP150" s="54"/>
      <c r="FQ150" s="54"/>
      <c r="FR150" s="54"/>
      <c r="FS150" s="54"/>
      <c r="FT150" s="54"/>
      <c r="FU150" s="54"/>
      <c r="FV150" s="54"/>
      <c r="FW150" s="54"/>
      <c r="FX150" s="54"/>
    </row>
    <row r="151" spans="1:180" x14ac:dyDescent="0.2">
      <c r="A151" t="s">
        <v>201</v>
      </c>
      <c r="C151" s="45">
        <v>1037788.1928179807</v>
      </c>
      <c r="D151" s="29">
        <v>51954.750023802393</v>
      </c>
      <c r="E151" s="29">
        <v>183561.97594758077</v>
      </c>
      <c r="F151" s="29">
        <v>96005.84129512051</v>
      </c>
      <c r="G151" s="29">
        <v>407518.47071875085</v>
      </c>
      <c r="H151" s="29">
        <v>9290.1719737172607</v>
      </c>
      <c r="I151" s="29">
        <v>15737.455226062408</v>
      </c>
      <c r="J151" s="29">
        <v>5202.1951693278497</v>
      </c>
      <c r="K151" s="29">
        <v>4970.2215197164151</v>
      </c>
      <c r="L151" s="29">
        <v>73544.564304325948</v>
      </c>
      <c r="M151" s="29">
        <v>69462.316680346121</v>
      </c>
      <c r="N151" s="29">
        <v>88311.41435477091</v>
      </c>
      <c r="O151" s="29">
        <v>3444.4341692228559</v>
      </c>
      <c r="P151" s="29">
        <v>279514.06033008627</v>
      </c>
      <c r="Q151" s="29">
        <v>20396.658749254686</v>
      </c>
      <c r="R151" s="29">
        <v>145051.15584764871</v>
      </c>
      <c r="S151" s="29">
        <v>13294.892922602761</v>
      </c>
      <c r="T151" s="29">
        <v>17057.837877925096</v>
      </c>
      <c r="U151" s="29">
        <v>131922.20957948279</v>
      </c>
      <c r="V151" s="29">
        <v>9481.4166363187742</v>
      </c>
      <c r="W151" s="29">
        <v>3425.2001829895612</v>
      </c>
      <c r="X151" s="29">
        <v>25047.373526343705</v>
      </c>
      <c r="Y151" s="29">
        <v>70579.141597026886</v>
      </c>
      <c r="Z151" s="29">
        <v>-105724.67754801827</v>
      </c>
      <c r="AA151" s="29">
        <v>-7232.1631789346593</v>
      </c>
      <c r="AB151" s="29">
        <v>256607.02998370651</v>
      </c>
      <c r="AC151" s="29">
        <v>1868706.8080822963</v>
      </c>
      <c r="AD151" s="29">
        <v>459565.2408487639</v>
      </c>
      <c r="AE151" s="29">
        <v>824618.25397805369</v>
      </c>
      <c r="AF151" s="29">
        <v>214049.76344153506</v>
      </c>
      <c r="AG151" s="29">
        <v>1403824.1407201914</v>
      </c>
      <c r="AH151" s="29">
        <v>72768.268465111003</v>
      </c>
      <c r="AI151" s="29">
        <v>-6113.8871812761436</v>
      </c>
      <c r="AJ151" s="29">
        <v>308064.33421850635</v>
      </c>
      <c r="AK151" s="29">
        <v>25544.224595781714</v>
      </c>
      <c r="AL151" s="29">
        <v>1082086.9839810799</v>
      </c>
      <c r="AM151" s="29">
        <v>-130015.55548692575</v>
      </c>
      <c r="AN151" s="29">
        <v>54427.063437256016</v>
      </c>
      <c r="AO151" s="29">
        <v>-187066.65140320841</v>
      </c>
      <c r="AP151" s="29">
        <v>110143.21728079824</v>
      </c>
      <c r="AQ151" s="29">
        <v>144882.67731412826</v>
      </c>
      <c r="AR151" s="29">
        <v>-15392.90166125738</v>
      </c>
      <c r="AS151" s="29">
        <v>16419.969101384046</v>
      </c>
      <c r="AT151" s="29">
        <v>50753.854502928225</v>
      </c>
      <c r="AU151" s="29">
        <v>852567.32807704131</v>
      </c>
      <c r="AV151" s="29">
        <v>1559595.2566642223</v>
      </c>
      <c r="AW151" s="29">
        <v>2770257.2087430544</v>
      </c>
      <c r="AX151" s="29">
        <v>186495.62861931924</v>
      </c>
      <c r="AY151" s="29">
        <v>124714.86354323721</v>
      </c>
      <c r="AZ151" s="29">
        <v>-18385.833890722275</v>
      </c>
      <c r="BA151" s="29">
        <v>8705.3010120793442</v>
      </c>
      <c r="BB151" s="29">
        <v>27112.52427579217</v>
      </c>
      <c r="BC151" s="29">
        <v>73677.347206313221</v>
      </c>
      <c r="BD151" s="29">
        <v>106830.49092180419</v>
      </c>
      <c r="BE151" s="29">
        <v>71863.432811678707</v>
      </c>
      <c r="BF151" s="29">
        <v>355.13831665289393</v>
      </c>
      <c r="BG151" s="29">
        <v>483594.50194806448</v>
      </c>
      <c r="BH151" s="29">
        <v>537514.15221275191</v>
      </c>
      <c r="BI151" s="29">
        <v>10216.621887922713</v>
      </c>
      <c r="BJ151" s="29">
        <v>26329.727818643551</v>
      </c>
      <c r="BK151" s="29">
        <v>8242.6052495198928</v>
      </c>
      <c r="BL151" s="29">
        <v>72375.758487185623</v>
      </c>
      <c r="BM151" s="29">
        <v>-551472.94636100857</v>
      </c>
      <c r="BN151" s="29">
        <v>73126.922647075728</v>
      </c>
      <c r="BO151" s="29">
        <v>68666.85234373073</v>
      </c>
      <c r="BP151" s="29">
        <v>-8886.6284510446458</v>
      </c>
      <c r="BQ151" s="29">
        <v>27279.278992192099</v>
      </c>
      <c r="BR151" s="29">
        <v>56226.521982189457</v>
      </c>
      <c r="BS151" s="29">
        <v>0</v>
      </c>
      <c r="BT151" s="59">
        <f t="shared" ref="BT151:BT152" si="11">SUM(C151:BS151)</f>
        <v>15770479.999999998</v>
      </c>
      <c r="BU151" s="29">
        <v>48744427</v>
      </c>
      <c r="BV151" s="29">
        <v>0</v>
      </c>
      <c r="BW151" s="29">
        <v>65155.999999999978</v>
      </c>
      <c r="BX151" s="29">
        <v>0</v>
      </c>
      <c r="BY151" s="29">
        <v>0</v>
      </c>
      <c r="BZ151" s="29">
        <v>982575</v>
      </c>
      <c r="CA151" s="29">
        <v>407670</v>
      </c>
      <c r="CB151" s="29">
        <v>0</v>
      </c>
      <c r="CC151" s="29">
        <v>7316499</v>
      </c>
      <c r="CD151" s="29">
        <v>16504</v>
      </c>
      <c r="CE151" s="29">
        <v>0</v>
      </c>
      <c r="CF151" s="29">
        <v>-388384</v>
      </c>
      <c r="CG151" s="29">
        <v>0</v>
      </c>
      <c r="CH151" s="29">
        <v>146168</v>
      </c>
      <c r="CI151" s="29">
        <v>-983573.99999999988</v>
      </c>
      <c r="CJ151" s="38">
        <f>SUM(BT151:CI151)</f>
        <v>72077521</v>
      </c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  <c r="FV151" s="29"/>
      <c r="FW151" s="29"/>
      <c r="FX151" s="29"/>
    </row>
    <row r="152" spans="1:180" x14ac:dyDescent="0.2">
      <c r="A152" t="s">
        <v>202</v>
      </c>
      <c r="C152" s="45">
        <v>12769</v>
      </c>
      <c r="D152" s="29">
        <v>1639</v>
      </c>
      <c r="E152" s="29">
        <v>1937</v>
      </c>
      <c r="F152" s="29">
        <v>5542.0000000000009</v>
      </c>
      <c r="G152" s="29">
        <v>40808</v>
      </c>
      <c r="H152" s="29">
        <v>2829</v>
      </c>
      <c r="I152" s="29">
        <v>4852</v>
      </c>
      <c r="J152" s="29">
        <v>1105</v>
      </c>
      <c r="K152" s="29">
        <v>1616</v>
      </c>
      <c r="L152" s="29">
        <v>2074</v>
      </c>
      <c r="M152" s="29">
        <v>13001</v>
      </c>
      <c r="N152" s="29">
        <v>26920</v>
      </c>
      <c r="O152" s="29">
        <v>6214.9999999999982</v>
      </c>
      <c r="P152" s="29">
        <v>15191</v>
      </c>
      <c r="Q152" s="29">
        <v>937</v>
      </c>
      <c r="R152" s="29">
        <v>27196.999999999996</v>
      </c>
      <c r="S152" s="29">
        <v>14800</v>
      </c>
      <c r="T152" s="29">
        <v>6342.9999999999991</v>
      </c>
      <c r="U152" s="29">
        <v>29619</v>
      </c>
      <c r="V152" s="29">
        <v>8100</v>
      </c>
      <c r="W152" s="29">
        <v>1465</v>
      </c>
      <c r="X152" s="29">
        <v>8793</v>
      </c>
      <c r="Y152" s="29">
        <v>13597</v>
      </c>
      <c r="Z152" s="29">
        <v>12242</v>
      </c>
      <c r="AA152" s="29">
        <v>3595.0000000000005</v>
      </c>
      <c r="AB152" s="29">
        <v>399826</v>
      </c>
      <c r="AC152" s="29">
        <v>205646</v>
      </c>
      <c r="AD152" s="29">
        <v>230712</v>
      </c>
      <c r="AE152" s="29">
        <v>601405</v>
      </c>
      <c r="AF152" s="29">
        <v>126464</v>
      </c>
      <c r="AG152" s="29">
        <v>1981712</v>
      </c>
      <c r="AH152" s="29">
        <v>361847</v>
      </c>
      <c r="AI152" s="29">
        <v>134319</v>
      </c>
      <c r="AJ152" s="29">
        <v>1123172</v>
      </c>
      <c r="AK152" s="29">
        <v>801089</v>
      </c>
      <c r="AL152" s="29">
        <v>62520.999999999993</v>
      </c>
      <c r="AM152" s="29">
        <v>14018</v>
      </c>
      <c r="AN152" s="29">
        <v>41832</v>
      </c>
      <c r="AO152" s="29">
        <v>20596</v>
      </c>
      <c r="AP152" s="29">
        <v>111546.99999999999</v>
      </c>
      <c r="AQ152" s="29">
        <v>4464291</v>
      </c>
      <c r="AR152" s="29">
        <v>483115</v>
      </c>
      <c r="AS152" s="29">
        <v>896376</v>
      </c>
      <c r="AT152" s="29">
        <v>85280</v>
      </c>
      <c r="AU152" s="29">
        <v>2519814</v>
      </c>
      <c r="AV152" s="29">
        <v>3825322.0000000005</v>
      </c>
      <c r="AW152" s="29">
        <v>1841942</v>
      </c>
      <c r="AX152" s="29">
        <v>150714</v>
      </c>
      <c r="AY152" s="29">
        <v>125955</v>
      </c>
      <c r="AZ152" s="29">
        <v>727097.99999999988</v>
      </c>
      <c r="BA152" s="29">
        <v>29880.999999999996</v>
      </c>
      <c r="BB152" s="29">
        <v>12500</v>
      </c>
      <c r="BC152" s="29">
        <v>315579</v>
      </c>
      <c r="BD152" s="29">
        <v>120888</v>
      </c>
      <c r="BE152" s="29">
        <v>164631</v>
      </c>
      <c r="BF152" s="29">
        <v>37183</v>
      </c>
      <c r="BG152" s="29">
        <v>170820</v>
      </c>
      <c r="BH152" s="29">
        <v>8814310</v>
      </c>
      <c r="BI152" s="29">
        <v>180909</v>
      </c>
      <c r="BJ152" s="29">
        <v>5301637</v>
      </c>
      <c r="BK152" s="29">
        <v>143506</v>
      </c>
      <c r="BL152" s="29">
        <v>9286929</v>
      </c>
      <c r="BM152" s="29">
        <v>5418631</v>
      </c>
      <c r="BN152" s="29">
        <v>1336665</v>
      </c>
      <c r="BO152" s="29">
        <v>751834</v>
      </c>
      <c r="BP152" s="29">
        <v>1241098</v>
      </c>
      <c r="BQ152" s="29">
        <v>10311</v>
      </c>
      <c r="BR152" s="29">
        <v>14614.999999999998</v>
      </c>
      <c r="BS152" s="29">
        <v>0</v>
      </c>
      <c r="BT152" s="59">
        <f t="shared" si="11"/>
        <v>54951726</v>
      </c>
      <c r="BU152" s="29">
        <v>126164498</v>
      </c>
      <c r="BV152" s="29">
        <v>0</v>
      </c>
      <c r="BW152" s="29">
        <v>2125499</v>
      </c>
      <c r="BX152" s="29">
        <v>0</v>
      </c>
      <c r="BY152" s="29">
        <v>0</v>
      </c>
      <c r="BZ152" s="29">
        <v>27074285</v>
      </c>
      <c r="CA152" s="29">
        <v>6756526</v>
      </c>
      <c r="CB152" s="29">
        <v>2832166</v>
      </c>
      <c r="CC152" s="29">
        <v>3194934</v>
      </c>
      <c r="CD152" s="29">
        <v>4563233</v>
      </c>
      <c r="CE152" s="29">
        <v>0</v>
      </c>
      <c r="CF152" s="29">
        <v>1799178</v>
      </c>
      <c r="CG152" s="29">
        <v>271060</v>
      </c>
      <c r="CH152" s="29">
        <v>0</v>
      </c>
      <c r="CI152" s="29">
        <v>0</v>
      </c>
      <c r="CJ152" s="38">
        <f>SUM(BT152:CI152)</f>
        <v>229733105</v>
      </c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  <c r="FV152" s="29"/>
      <c r="FW152" s="29"/>
      <c r="FX152" s="29"/>
    </row>
    <row r="153" spans="1:180" x14ac:dyDescent="0.2">
      <c r="A153" s="63" t="s">
        <v>203</v>
      </c>
      <c r="B153" s="63"/>
      <c r="C153" s="62">
        <f t="shared" ref="C153:BN153" si="12">SUM(C5:C152)</f>
        <v>53782886.895286329</v>
      </c>
      <c r="D153" s="62">
        <f t="shared" si="12"/>
        <v>2117424.996527506</v>
      </c>
      <c r="E153" s="62">
        <f t="shared" si="12"/>
        <v>2748883.9955207235</v>
      </c>
      <c r="F153" s="62">
        <f t="shared" si="12"/>
        <v>9888084.9373038672</v>
      </c>
      <c r="G153" s="62">
        <f t="shared" si="12"/>
        <v>128634964.76282115</v>
      </c>
      <c r="H153" s="62">
        <f t="shared" si="12"/>
        <v>7350871.9873656444</v>
      </c>
      <c r="I153" s="62">
        <f t="shared" si="12"/>
        <v>7726630.9771671109</v>
      </c>
      <c r="J153" s="62">
        <f t="shared" si="12"/>
        <v>5290917.9945045346</v>
      </c>
      <c r="K153" s="62">
        <f t="shared" si="12"/>
        <v>4295663.9944540123</v>
      </c>
      <c r="L153" s="62">
        <f t="shared" si="12"/>
        <v>28362697.983676016</v>
      </c>
      <c r="M153" s="62">
        <f t="shared" si="12"/>
        <v>27302899.91536326</v>
      </c>
      <c r="N153" s="62">
        <f t="shared" si="12"/>
        <v>53656959.798391059</v>
      </c>
      <c r="O153" s="62">
        <f t="shared" si="12"/>
        <v>13042009.975400005</v>
      </c>
      <c r="P153" s="62">
        <f t="shared" si="12"/>
        <v>14792736.94249351</v>
      </c>
      <c r="Q153" s="62">
        <f t="shared" si="12"/>
        <v>7037171.9806026584</v>
      </c>
      <c r="R153" s="62">
        <f t="shared" si="12"/>
        <v>31404355.947479505</v>
      </c>
      <c r="S153" s="62">
        <f t="shared" si="12"/>
        <v>17359810.95339084</v>
      </c>
      <c r="T153" s="62">
        <f t="shared" si="12"/>
        <v>11941420.979548546</v>
      </c>
      <c r="U153" s="62">
        <f t="shared" si="12"/>
        <v>95510850.857714951</v>
      </c>
      <c r="V153" s="62">
        <f t="shared" si="12"/>
        <v>3346156.9907922056</v>
      </c>
      <c r="W153" s="62">
        <f t="shared" si="12"/>
        <v>4028414.9961892664</v>
      </c>
      <c r="X153" s="62">
        <f t="shared" si="12"/>
        <v>21591310.952161781</v>
      </c>
      <c r="Y153" s="62">
        <f t="shared" si="12"/>
        <v>11688695.963215102</v>
      </c>
      <c r="Z153" s="62">
        <f t="shared" si="12"/>
        <v>34913938.884444922</v>
      </c>
      <c r="AA153" s="62">
        <f t="shared" si="12"/>
        <v>2370534.9944381216</v>
      </c>
      <c r="AB153" s="62">
        <f t="shared" si="12"/>
        <v>25710517.852303833</v>
      </c>
      <c r="AC153" s="62">
        <f t="shared" si="12"/>
        <v>186630643.93206927</v>
      </c>
      <c r="AD153" s="62">
        <f t="shared" si="12"/>
        <v>22452266.927758589</v>
      </c>
      <c r="AE153" s="62">
        <f t="shared" si="12"/>
        <v>157568382.27131486</v>
      </c>
      <c r="AF153" s="62">
        <f t="shared" si="12"/>
        <v>41596213.618970998</v>
      </c>
      <c r="AG153" s="62">
        <f t="shared" si="12"/>
        <v>50462457.899684653</v>
      </c>
      <c r="AH153" s="62">
        <f t="shared" si="12"/>
        <v>196397055.96586496</v>
      </c>
      <c r="AI153" s="62">
        <f t="shared" si="12"/>
        <v>8286578.9963322077</v>
      </c>
      <c r="AJ153" s="62">
        <f t="shared" si="12"/>
        <v>32194566.89288681</v>
      </c>
      <c r="AK153" s="62">
        <f t="shared" si="12"/>
        <v>9680449.9820110872</v>
      </c>
      <c r="AL153" s="62">
        <f t="shared" si="12"/>
        <v>33630305.869662739</v>
      </c>
      <c r="AM153" s="62">
        <f t="shared" si="12"/>
        <v>12408193.936790992</v>
      </c>
      <c r="AN153" s="62">
        <f t="shared" si="12"/>
        <v>14600520.942756567</v>
      </c>
      <c r="AO153" s="62">
        <f t="shared" si="12"/>
        <v>26664411.945137709</v>
      </c>
      <c r="AP153" s="62">
        <f t="shared" si="12"/>
        <v>48854038.687074073</v>
      </c>
      <c r="AQ153" s="62">
        <f t="shared" si="12"/>
        <v>50724222.880156979</v>
      </c>
      <c r="AR153" s="62">
        <f t="shared" si="12"/>
        <v>16295723.936765159</v>
      </c>
      <c r="AS153" s="62">
        <f t="shared" si="12"/>
        <v>11113210.954435946</v>
      </c>
      <c r="AT153" s="62">
        <f t="shared" si="12"/>
        <v>8720343.9723779876</v>
      </c>
      <c r="AU153" s="62">
        <f t="shared" si="12"/>
        <v>28356076.971929017</v>
      </c>
      <c r="AV153" s="62">
        <f t="shared" si="12"/>
        <v>28853235.994645104</v>
      </c>
      <c r="AW153" s="62">
        <f t="shared" si="12"/>
        <v>31790573.99986691</v>
      </c>
      <c r="AX153" s="62">
        <f t="shared" si="12"/>
        <v>29329336.831548687</v>
      </c>
      <c r="AY153" s="62">
        <f t="shared" si="12"/>
        <v>31107151.74776366</v>
      </c>
      <c r="AZ153" s="62">
        <f t="shared" si="12"/>
        <v>21399662.671353981</v>
      </c>
      <c r="BA153" s="62">
        <f t="shared" si="12"/>
        <v>576236.99798098765</v>
      </c>
      <c r="BB153" s="62">
        <f t="shared" si="12"/>
        <v>10965843.950773712</v>
      </c>
      <c r="BC153" s="62">
        <f t="shared" si="12"/>
        <v>11853579.929122563</v>
      </c>
      <c r="BD153" s="62">
        <f t="shared" si="12"/>
        <v>22724482.829930689</v>
      </c>
      <c r="BE153" s="62">
        <f t="shared" si="12"/>
        <v>7341365.9603467919</v>
      </c>
      <c r="BF153" s="62">
        <f t="shared" si="12"/>
        <v>5139311.9964858061</v>
      </c>
      <c r="BG153" s="62">
        <f t="shared" si="12"/>
        <v>26264622.906402797</v>
      </c>
      <c r="BH153" s="62">
        <f t="shared" si="12"/>
        <v>64835702.597215034</v>
      </c>
      <c r="BI153" s="62">
        <f t="shared" si="12"/>
        <v>1434519.9956693468</v>
      </c>
      <c r="BJ153" s="62">
        <f t="shared" si="12"/>
        <v>36364636.71131862</v>
      </c>
      <c r="BK153" s="62">
        <f t="shared" si="12"/>
        <v>1807713.981391215</v>
      </c>
      <c r="BL153" s="62">
        <f t="shared" si="12"/>
        <v>55920843.633777261</v>
      </c>
      <c r="BM153" s="62">
        <f t="shared" si="12"/>
        <v>37517918.690111995</v>
      </c>
      <c r="BN153" s="62">
        <f t="shared" si="12"/>
        <v>11463554.938159926</v>
      </c>
      <c r="BO153" s="62">
        <f t="shared" ref="BO153:BS153" si="13">SUM(BO5:BO152)</f>
        <v>6967992.9489790574</v>
      </c>
      <c r="BP153" s="62">
        <f t="shared" si="13"/>
        <v>11057049.649715081</v>
      </c>
      <c r="BQ153" s="62">
        <f t="shared" si="13"/>
        <v>2794650.9868173702</v>
      </c>
      <c r="BR153" s="62">
        <f t="shared" si="13"/>
        <v>4060075.9580862192</v>
      </c>
      <c r="BS153" s="62">
        <f t="shared" si="13"/>
        <v>0</v>
      </c>
      <c r="BT153" s="65">
        <f>SUM(C153:BS153)</f>
        <v>2044102549.0000007</v>
      </c>
      <c r="BU153" s="62">
        <f t="shared" ref="BU153:CJ153" si="14">+SUM(BU5:BU152)</f>
        <v>1054699772.0000004</v>
      </c>
      <c r="BV153" s="62">
        <f t="shared" si="14"/>
        <v>33075237</v>
      </c>
      <c r="BW153" s="62">
        <f t="shared" si="14"/>
        <v>31885051</v>
      </c>
      <c r="BX153" s="62">
        <f t="shared" si="14"/>
        <v>347808265</v>
      </c>
      <c r="BY153" s="62">
        <f t="shared" si="14"/>
        <v>169051580</v>
      </c>
      <c r="BZ153" s="62">
        <f t="shared" si="14"/>
        <v>134887266</v>
      </c>
      <c r="CA153" s="62">
        <f t="shared" si="14"/>
        <v>68280482</v>
      </c>
      <c r="CB153" s="62">
        <f t="shared" si="14"/>
        <v>51669667</v>
      </c>
      <c r="CC153" s="62">
        <f t="shared" si="14"/>
        <v>34529580</v>
      </c>
      <c r="CD153" s="62">
        <f t="shared" si="14"/>
        <v>79629462.000000015</v>
      </c>
      <c r="CE153" s="62">
        <f t="shared" si="14"/>
        <v>10924.000000000004</v>
      </c>
      <c r="CF153" s="62">
        <f t="shared" si="14"/>
        <v>144053288</v>
      </c>
      <c r="CG153" s="62">
        <f t="shared" si="14"/>
        <v>3437168</v>
      </c>
      <c r="CH153" s="62">
        <f t="shared" si="14"/>
        <v>9316889.9999999963</v>
      </c>
      <c r="CI153" s="62">
        <f t="shared" si="14"/>
        <v>1271641625</v>
      </c>
      <c r="CJ153" s="62">
        <f t="shared" si="14"/>
        <v>5478078805.9999981</v>
      </c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  <c r="FV153" s="29"/>
      <c r="FW153" s="29"/>
      <c r="FX153" s="29"/>
    </row>
    <row r="154" spans="1:180" s="55" customFormat="1" x14ac:dyDescent="0.2">
      <c r="A154" t="s">
        <v>204</v>
      </c>
      <c r="B154"/>
      <c r="C154" s="64">
        <v>25527252.936175637</v>
      </c>
      <c r="D154" s="64">
        <v>1605822.9778725156</v>
      </c>
      <c r="E154" s="64">
        <v>2176227.4924094318</v>
      </c>
      <c r="F154" s="64">
        <v>12019185.821404163</v>
      </c>
      <c r="G154" s="64">
        <v>32298555.760219179</v>
      </c>
      <c r="H154" s="64">
        <v>3275222.6229179925</v>
      </c>
      <c r="I154" s="64">
        <v>4369866.1532742335</v>
      </c>
      <c r="J154" s="64">
        <v>3562344.4111192105</v>
      </c>
      <c r="K154" s="64">
        <v>2221749.3832554771</v>
      </c>
      <c r="L154" s="64">
        <v>1007755.1284710205</v>
      </c>
      <c r="M154" s="64">
        <v>22206437.1222311</v>
      </c>
      <c r="N154" s="64">
        <v>80691572.09875904</v>
      </c>
      <c r="O154" s="64">
        <v>8843769.3991670869</v>
      </c>
      <c r="P154" s="64">
        <v>10662238.942105437</v>
      </c>
      <c r="Q154" s="64">
        <v>2911136.2193440301</v>
      </c>
      <c r="R154" s="64">
        <v>18929527.757798128</v>
      </c>
      <c r="S154" s="64">
        <v>17144064.5542407</v>
      </c>
      <c r="T154" s="64">
        <v>7038660.75513821</v>
      </c>
      <c r="U154" s="64">
        <v>42038420.804652698</v>
      </c>
      <c r="V154" s="64">
        <v>2010872.1643478246</v>
      </c>
      <c r="W154" s="64">
        <v>1879316.2734388227</v>
      </c>
      <c r="X154" s="64">
        <v>19872042.905406386</v>
      </c>
      <c r="Y154" s="64">
        <v>6107627.3975265753</v>
      </c>
      <c r="Z154" s="64">
        <v>21144290.728977498</v>
      </c>
      <c r="AA154" s="64">
        <v>3177085.9919096725</v>
      </c>
      <c r="AB154" s="64">
        <v>12432992.185232107</v>
      </c>
      <c r="AC154" s="64">
        <v>110896197.67845634</v>
      </c>
      <c r="AD154" s="64">
        <v>25165559.758746505</v>
      </c>
      <c r="AE154" s="64">
        <v>178309067.9110508</v>
      </c>
      <c r="AF154" s="64">
        <v>75631825.035118759</v>
      </c>
      <c r="AG154" s="64">
        <v>23787772.377402168</v>
      </c>
      <c r="AH154" s="64">
        <v>33006503.896669358</v>
      </c>
      <c r="AI154" s="64">
        <v>2370450.6297206804</v>
      </c>
      <c r="AJ154" s="64">
        <v>22832538.364241164</v>
      </c>
      <c r="AK154" s="64">
        <v>6391859.3069870714</v>
      </c>
      <c r="AL154" s="64">
        <v>21913181.026379686</v>
      </c>
      <c r="AM154" s="64">
        <v>15713743.885475876</v>
      </c>
      <c r="AN154" s="64">
        <v>11621263.806731604</v>
      </c>
      <c r="AO154" s="64">
        <v>20767446.638464659</v>
      </c>
      <c r="AP154" s="64">
        <v>51791923.378717311</v>
      </c>
      <c r="AQ154" s="64">
        <v>83279754.395999953</v>
      </c>
      <c r="AR154" s="64">
        <v>18761654.622679047</v>
      </c>
      <c r="AS154" s="64">
        <v>12019345.972146101</v>
      </c>
      <c r="AT154" s="64">
        <v>10531398.864592774</v>
      </c>
      <c r="AU154" s="64">
        <v>46669481.68676053</v>
      </c>
      <c r="AV154" s="64">
        <v>67932733.760778934</v>
      </c>
      <c r="AW154" s="64">
        <v>98906362.000133082</v>
      </c>
      <c r="AX154" s="64">
        <v>50692137.757923611</v>
      </c>
      <c r="AY154" s="64">
        <v>35124648.856509969</v>
      </c>
      <c r="AZ154" s="64">
        <v>23387871.94333275</v>
      </c>
      <c r="BA154" s="64">
        <v>2446381.7763950471</v>
      </c>
      <c r="BB154" s="64">
        <v>7218589.3645969061</v>
      </c>
      <c r="BC154" s="64">
        <v>11534596.666478068</v>
      </c>
      <c r="BD154" s="64">
        <v>10096290.23682693</v>
      </c>
      <c r="BE154" s="64">
        <v>19440881.178597044</v>
      </c>
      <c r="BF154" s="64">
        <v>481486.97601676179</v>
      </c>
      <c r="BG154" s="64">
        <v>27158687.151166614</v>
      </c>
      <c r="BH154" s="64">
        <v>96634292.250812858</v>
      </c>
      <c r="BI154" s="64">
        <v>3149805.0171496226</v>
      </c>
      <c r="BJ154" s="64">
        <v>117796251.37337999</v>
      </c>
      <c r="BK154" s="64">
        <v>3104337.2983101271</v>
      </c>
      <c r="BL154" s="64">
        <v>87899478.938182324</v>
      </c>
      <c r="BM154" s="64">
        <v>99250523.342406973</v>
      </c>
      <c r="BN154" s="64">
        <v>16700765.81113358</v>
      </c>
      <c r="BO154" s="64">
        <v>7387256.0503150998</v>
      </c>
      <c r="BP154" s="64">
        <v>17645879.581579968</v>
      </c>
      <c r="BQ154" s="64">
        <v>2324614.9750698782</v>
      </c>
      <c r="BR154" s="64">
        <v>9804777.0008680373</v>
      </c>
      <c r="BS154" s="64">
        <v>4812804</v>
      </c>
      <c r="BT154" s="66"/>
      <c r="BU154" s="64"/>
      <c r="BV154" s="64"/>
      <c r="BW154" s="64"/>
      <c r="BX154" s="64"/>
      <c r="BY154" s="64"/>
      <c r="BZ154" s="64"/>
      <c r="CA154" s="64"/>
      <c r="CB154" s="64"/>
      <c r="CC154" s="64"/>
      <c r="CD154" s="64"/>
      <c r="CE154" s="64"/>
      <c r="CF154" s="64"/>
      <c r="CG154" s="6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4"/>
      <c r="CZ154" s="54"/>
      <c r="DA154" s="54"/>
      <c r="DB154" s="54"/>
      <c r="DC154" s="54"/>
      <c r="DD154" s="54"/>
      <c r="DE154" s="54"/>
      <c r="DF154" s="54"/>
      <c r="DG154" s="54"/>
      <c r="DH154" s="54"/>
      <c r="DI154" s="54"/>
      <c r="DJ154" s="54"/>
      <c r="DK154" s="54"/>
      <c r="DL154" s="54"/>
      <c r="DM154" s="54"/>
      <c r="DN154" s="54"/>
      <c r="DO154" s="54"/>
      <c r="DP154" s="54"/>
      <c r="DQ154" s="54"/>
      <c r="DR154" s="54"/>
      <c r="DS154" s="54"/>
      <c r="DT154" s="54"/>
      <c r="DU154" s="54"/>
      <c r="DV154" s="54"/>
      <c r="DW154" s="54"/>
      <c r="DX154" s="54"/>
      <c r="DY154" s="54"/>
      <c r="DZ154" s="54"/>
      <c r="EA154" s="54"/>
      <c r="EB154" s="54"/>
      <c r="EC154" s="54"/>
      <c r="ED154" s="54"/>
      <c r="EE154" s="54"/>
      <c r="EF154" s="54"/>
      <c r="EG154" s="54"/>
      <c r="EH154" s="54"/>
      <c r="EI154" s="54"/>
      <c r="EJ154" s="54"/>
      <c r="EK154" s="54"/>
      <c r="EL154" s="54"/>
      <c r="EM154" s="54"/>
      <c r="EN154" s="54"/>
      <c r="EO154" s="54"/>
      <c r="EP154" s="54"/>
      <c r="EQ154" s="54"/>
      <c r="ER154" s="54"/>
      <c r="ES154" s="54"/>
      <c r="ET154" s="54"/>
      <c r="EU154" s="54"/>
      <c r="EV154" s="54"/>
      <c r="EW154" s="54"/>
      <c r="EX154" s="54"/>
      <c r="EY154" s="54"/>
      <c r="EZ154" s="54"/>
      <c r="FA154" s="54"/>
      <c r="FB154" s="54"/>
      <c r="FC154" s="54"/>
      <c r="FD154" s="54"/>
      <c r="FE154" s="54"/>
      <c r="FF154" s="54"/>
      <c r="FG154" s="54"/>
      <c r="FH154" s="54"/>
      <c r="FI154" s="54"/>
      <c r="FJ154" s="54"/>
      <c r="FK154" s="54"/>
      <c r="FL154" s="54"/>
      <c r="FM154" s="54"/>
      <c r="FN154" s="54"/>
      <c r="FO154" s="54"/>
      <c r="FP154" s="54"/>
      <c r="FQ154" s="54"/>
      <c r="FR154" s="54"/>
      <c r="FS154" s="54"/>
      <c r="FT154" s="54"/>
      <c r="FU154" s="54"/>
    </row>
    <row r="155" spans="1:180" x14ac:dyDescent="0.2">
      <c r="A155" t="s">
        <v>205</v>
      </c>
      <c r="C155" s="46">
        <v>0</v>
      </c>
      <c r="D155" s="29">
        <v>0</v>
      </c>
      <c r="E155" s="29">
        <v>0</v>
      </c>
      <c r="F155" s="29">
        <v>0</v>
      </c>
      <c r="G155" s="29">
        <v>0</v>
      </c>
      <c r="H155" s="29">
        <v>0</v>
      </c>
      <c r="I155" s="29">
        <v>0</v>
      </c>
      <c r="J155" s="29">
        <v>0</v>
      </c>
      <c r="K155" s="29">
        <v>0</v>
      </c>
      <c r="L155" s="29">
        <v>0</v>
      </c>
      <c r="M155" s="29">
        <v>0</v>
      </c>
      <c r="N155" s="29">
        <v>0</v>
      </c>
      <c r="O155" s="29">
        <v>0</v>
      </c>
      <c r="P155" s="29">
        <v>0</v>
      </c>
      <c r="Q155" s="29">
        <v>0</v>
      </c>
      <c r="R155" s="29">
        <v>0</v>
      </c>
      <c r="S155" s="29">
        <v>0</v>
      </c>
      <c r="T155" s="29">
        <v>0</v>
      </c>
      <c r="U155" s="29">
        <v>0</v>
      </c>
      <c r="V155" s="29">
        <v>0</v>
      </c>
      <c r="W155" s="29">
        <v>0</v>
      </c>
      <c r="X155" s="29">
        <v>0</v>
      </c>
      <c r="Y155" s="29">
        <v>0</v>
      </c>
      <c r="Z155" s="29">
        <v>0</v>
      </c>
      <c r="AA155" s="29">
        <v>0</v>
      </c>
      <c r="AB155" s="29">
        <v>0</v>
      </c>
      <c r="AC155" s="29">
        <v>0</v>
      </c>
      <c r="AD155" s="29">
        <v>0</v>
      </c>
      <c r="AE155" s="29">
        <v>0</v>
      </c>
      <c r="AF155" s="29">
        <v>0</v>
      </c>
      <c r="AG155" s="29">
        <v>0</v>
      </c>
      <c r="AH155" s="29">
        <v>0</v>
      </c>
      <c r="AI155" s="29">
        <v>0</v>
      </c>
      <c r="AJ155" s="29">
        <v>0</v>
      </c>
      <c r="AK155" s="29">
        <v>0</v>
      </c>
      <c r="AL155" s="29">
        <v>0</v>
      </c>
      <c r="AM155" s="29">
        <v>0</v>
      </c>
      <c r="AN155" s="29">
        <v>0</v>
      </c>
      <c r="AO155" s="29">
        <v>0</v>
      </c>
      <c r="AP155" s="29">
        <v>0</v>
      </c>
      <c r="AQ155" s="29">
        <v>0</v>
      </c>
      <c r="AR155" s="29">
        <v>0</v>
      </c>
      <c r="AS155" s="29">
        <v>0</v>
      </c>
      <c r="AT155" s="29">
        <v>0</v>
      </c>
      <c r="AU155" s="29">
        <v>0</v>
      </c>
      <c r="AV155" s="29">
        <v>0</v>
      </c>
      <c r="AW155" s="29">
        <v>0</v>
      </c>
      <c r="AX155" s="29">
        <v>0</v>
      </c>
      <c r="AY155" s="29">
        <v>0</v>
      </c>
      <c r="AZ155" s="29">
        <v>0</v>
      </c>
      <c r="BA155" s="29">
        <v>0</v>
      </c>
      <c r="BB155" s="29">
        <v>0</v>
      </c>
      <c r="BC155" s="29">
        <v>0</v>
      </c>
      <c r="BD155" s="29">
        <v>0</v>
      </c>
      <c r="BE155" s="29">
        <v>0</v>
      </c>
      <c r="BF155" s="29">
        <v>0</v>
      </c>
      <c r="BG155" s="29">
        <v>0</v>
      </c>
      <c r="BH155" s="29">
        <v>0</v>
      </c>
      <c r="BI155" s="29">
        <v>0</v>
      </c>
      <c r="BJ155" s="29">
        <v>0</v>
      </c>
      <c r="BK155" s="29">
        <v>0</v>
      </c>
      <c r="BL155" s="29">
        <v>0</v>
      </c>
      <c r="BM155" s="29">
        <v>0</v>
      </c>
      <c r="BN155" s="29">
        <v>0</v>
      </c>
      <c r="BO155" s="29">
        <v>0</v>
      </c>
      <c r="BP155" s="29">
        <v>0</v>
      </c>
      <c r="BQ155" s="29">
        <v>0</v>
      </c>
      <c r="BR155" s="29">
        <v>0</v>
      </c>
      <c r="BS155" s="29">
        <v>0</v>
      </c>
      <c r="BT155" s="66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38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80" x14ac:dyDescent="0.2">
      <c r="A156" t="s">
        <v>206</v>
      </c>
      <c r="C156" s="46">
        <v>0</v>
      </c>
      <c r="D156" s="29">
        <v>0</v>
      </c>
      <c r="E156" s="29">
        <v>0</v>
      </c>
      <c r="F156" s="29">
        <v>0</v>
      </c>
      <c r="G156" s="29">
        <v>0</v>
      </c>
      <c r="H156" s="29">
        <v>0</v>
      </c>
      <c r="I156" s="29">
        <v>0</v>
      </c>
      <c r="J156" s="29">
        <v>0</v>
      </c>
      <c r="K156" s="29">
        <v>0</v>
      </c>
      <c r="L156" s="29">
        <v>0</v>
      </c>
      <c r="M156" s="29">
        <v>0</v>
      </c>
      <c r="N156" s="29">
        <v>0</v>
      </c>
      <c r="O156" s="29">
        <v>0</v>
      </c>
      <c r="P156" s="29">
        <v>0</v>
      </c>
      <c r="Q156" s="29">
        <v>0</v>
      </c>
      <c r="R156" s="29">
        <v>0</v>
      </c>
      <c r="S156" s="29">
        <v>0</v>
      </c>
      <c r="T156" s="29">
        <v>0</v>
      </c>
      <c r="U156" s="29">
        <v>0</v>
      </c>
      <c r="V156" s="29">
        <v>0</v>
      </c>
      <c r="W156" s="29">
        <v>0</v>
      </c>
      <c r="X156" s="29">
        <v>0</v>
      </c>
      <c r="Y156" s="29">
        <v>0</v>
      </c>
      <c r="Z156" s="29">
        <v>0</v>
      </c>
      <c r="AA156" s="29">
        <v>0</v>
      </c>
      <c r="AB156" s="29">
        <v>0</v>
      </c>
      <c r="AC156" s="29">
        <v>0</v>
      </c>
      <c r="AD156" s="29">
        <v>0</v>
      </c>
      <c r="AE156" s="29">
        <v>0</v>
      </c>
      <c r="AF156" s="29">
        <v>0</v>
      </c>
      <c r="AG156" s="29">
        <v>0</v>
      </c>
      <c r="AH156" s="29">
        <v>0</v>
      </c>
      <c r="AI156" s="29">
        <v>0</v>
      </c>
      <c r="AJ156" s="29">
        <v>0</v>
      </c>
      <c r="AK156" s="29">
        <v>0</v>
      </c>
      <c r="AL156" s="29">
        <v>0</v>
      </c>
      <c r="AM156" s="29">
        <v>0</v>
      </c>
      <c r="AN156" s="29">
        <v>0</v>
      </c>
      <c r="AO156" s="29">
        <v>0</v>
      </c>
      <c r="AP156" s="29">
        <v>0</v>
      </c>
      <c r="AQ156" s="29">
        <v>0</v>
      </c>
      <c r="AR156" s="29">
        <v>0</v>
      </c>
      <c r="AS156" s="29">
        <v>0</v>
      </c>
      <c r="AT156" s="29">
        <v>0</v>
      </c>
      <c r="AU156" s="29">
        <v>0</v>
      </c>
      <c r="AV156" s="29">
        <v>0</v>
      </c>
      <c r="AW156" s="29">
        <v>0</v>
      </c>
      <c r="AX156" s="29">
        <v>0</v>
      </c>
      <c r="AY156" s="29">
        <v>0</v>
      </c>
      <c r="AZ156" s="29">
        <v>0</v>
      </c>
      <c r="BA156" s="29">
        <v>0</v>
      </c>
      <c r="BB156" s="29">
        <v>0</v>
      </c>
      <c r="BC156" s="29">
        <v>0</v>
      </c>
      <c r="BD156" s="29">
        <v>0</v>
      </c>
      <c r="BE156" s="29">
        <v>0</v>
      </c>
      <c r="BF156" s="29">
        <v>0</v>
      </c>
      <c r="BG156" s="29">
        <v>0</v>
      </c>
      <c r="BH156" s="29">
        <v>0</v>
      </c>
      <c r="BI156" s="29">
        <v>0</v>
      </c>
      <c r="BJ156" s="29">
        <v>0</v>
      </c>
      <c r="BK156" s="29">
        <v>0</v>
      </c>
      <c r="BL156" s="29">
        <v>0</v>
      </c>
      <c r="BM156" s="29">
        <v>0</v>
      </c>
      <c r="BN156" s="29">
        <v>0</v>
      </c>
      <c r="BO156" s="29">
        <v>0</v>
      </c>
      <c r="BP156" s="29">
        <v>0</v>
      </c>
      <c r="BQ156" s="29">
        <v>0</v>
      </c>
      <c r="BR156" s="29">
        <v>0</v>
      </c>
      <c r="BS156" s="29">
        <v>0</v>
      </c>
      <c r="BT156" s="66">
        <f>SUM(C156:BS156)</f>
        <v>0</v>
      </c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38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80" ht="13.5" thickBot="1" x14ac:dyDescent="0.25">
      <c r="A157" s="6" t="s">
        <v>207</v>
      </c>
      <c r="B157" s="6"/>
      <c r="C157" s="7">
        <f>+SUM(C153:C156)</f>
        <v>79310139.831461966</v>
      </c>
      <c r="D157" s="7">
        <f t="shared" ref="D157:BO157" si="15">+SUM(D153:D156)</f>
        <v>3723247.9744000216</v>
      </c>
      <c r="E157" s="7">
        <f t="shared" si="15"/>
        <v>4925111.4879301554</v>
      </c>
      <c r="F157" s="7">
        <f t="shared" si="15"/>
        <v>21907270.75870803</v>
      </c>
      <c r="G157" s="7">
        <f t="shared" si="15"/>
        <v>160933520.52304032</v>
      </c>
      <c r="H157" s="7">
        <f t="shared" si="15"/>
        <v>10626094.610283637</v>
      </c>
      <c r="I157" s="7">
        <f t="shared" si="15"/>
        <v>12096497.130441345</v>
      </c>
      <c r="J157" s="7">
        <f t="shared" si="15"/>
        <v>8853262.4056237452</v>
      </c>
      <c r="K157" s="7">
        <f t="shared" si="15"/>
        <v>6517413.3777094893</v>
      </c>
      <c r="L157" s="7">
        <f t="shared" si="15"/>
        <v>29370453.112147037</v>
      </c>
      <c r="M157" s="7">
        <f t="shared" si="15"/>
        <v>49509337.037594363</v>
      </c>
      <c r="N157" s="7">
        <f t="shared" si="15"/>
        <v>134348531.8971501</v>
      </c>
      <c r="O157" s="7">
        <f t="shared" si="15"/>
        <v>21885779.374567091</v>
      </c>
      <c r="P157" s="7">
        <f t="shared" si="15"/>
        <v>25454975.884598948</v>
      </c>
      <c r="Q157" s="7">
        <f t="shared" si="15"/>
        <v>9948308.1999466885</v>
      </c>
      <c r="R157" s="7">
        <f t="shared" si="15"/>
        <v>50333883.705277637</v>
      </c>
      <c r="S157" s="7">
        <f t="shared" si="15"/>
        <v>34503875.50763154</v>
      </c>
      <c r="T157" s="7">
        <f t="shared" si="15"/>
        <v>18980081.734686755</v>
      </c>
      <c r="U157" s="7">
        <f t="shared" si="15"/>
        <v>137549271.66236764</v>
      </c>
      <c r="V157" s="7">
        <f t="shared" si="15"/>
        <v>5357029.1551400302</v>
      </c>
      <c r="W157" s="7">
        <f t="shared" si="15"/>
        <v>5907731.2696280889</v>
      </c>
      <c r="X157" s="7">
        <f t="shared" si="15"/>
        <v>41463353.857568167</v>
      </c>
      <c r="Y157" s="7">
        <f t="shared" si="15"/>
        <v>17796323.360741675</v>
      </c>
      <c r="Z157" s="7">
        <f t="shared" si="15"/>
        <v>56058229.613422424</v>
      </c>
      <c r="AA157" s="7">
        <f t="shared" si="15"/>
        <v>5547620.9863477945</v>
      </c>
      <c r="AB157" s="7">
        <f t="shared" si="15"/>
        <v>38143510.037535936</v>
      </c>
      <c r="AC157" s="7">
        <f t="shared" si="15"/>
        <v>297526841.61052561</v>
      </c>
      <c r="AD157" s="7">
        <f t="shared" si="15"/>
        <v>47617826.686505094</v>
      </c>
      <c r="AE157" s="7">
        <f t="shared" si="15"/>
        <v>335877450.18236566</v>
      </c>
      <c r="AF157" s="7">
        <f t="shared" si="15"/>
        <v>117228038.65408975</v>
      </c>
      <c r="AG157" s="7">
        <f t="shared" si="15"/>
        <v>74250230.277086824</v>
      </c>
      <c r="AH157" s="7">
        <f t="shared" si="15"/>
        <v>229403559.86253431</v>
      </c>
      <c r="AI157" s="7">
        <f t="shared" si="15"/>
        <v>10657029.626052888</v>
      </c>
      <c r="AJ157" s="7">
        <f t="shared" si="15"/>
        <v>55027105.25712797</v>
      </c>
      <c r="AK157" s="7">
        <f t="shared" si="15"/>
        <v>16072309.288998159</v>
      </c>
      <c r="AL157" s="7">
        <f t="shared" si="15"/>
        <v>55543486.896042421</v>
      </c>
      <c r="AM157" s="7">
        <f t="shared" si="15"/>
        <v>28121937.822266869</v>
      </c>
      <c r="AN157" s="7">
        <f t="shared" si="15"/>
        <v>26221784.749488171</v>
      </c>
      <c r="AO157" s="7">
        <f t="shared" si="15"/>
        <v>47431858.583602369</v>
      </c>
      <c r="AP157" s="7">
        <f t="shared" si="15"/>
        <v>100645962.06579138</v>
      </c>
      <c r="AQ157" s="7">
        <f t="shared" si="15"/>
        <v>134003977.27615693</v>
      </c>
      <c r="AR157" s="7">
        <f t="shared" si="15"/>
        <v>35057378.559444204</v>
      </c>
      <c r="AS157" s="7">
        <f t="shared" si="15"/>
        <v>23132556.926582046</v>
      </c>
      <c r="AT157" s="7">
        <f t="shared" si="15"/>
        <v>19251742.836970761</v>
      </c>
      <c r="AU157" s="7">
        <f t="shared" si="15"/>
        <v>75025558.658689544</v>
      </c>
      <c r="AV157" s="7">
        <f t="shared" si="15"/>
        <v>96785969.755424038</v>
      </c>
      <c r="AW157" s="7">
        <f t="shared" si="15"/>
        <v>130696936</v>
      </c>
      <c r="AX157" s="7">
        <f t="shared" si="15"/>
        <v>80021474.589472294</v>
      </c>
      <c r="AY157" s="7">
        <f t="shared" si="15"/>
        <v>66231800.604273632</v>
      </c>
      <c r="AZ157" s="7">
        <f t="shared" si="15"/>
        <v>44787534.614686728</v>
      </c>
      <c r="BA157" s="7">
        <f t="shared" si="15"/>
        <v>3022618.7743760347</v>
      </c>
      <c r="BB157" s="7">
        <f t="shared" si="15"/>
        <v>18184433.315370619</v>
      </c>
      <c r="BC157" s="7">
        <f t="shared" si="15"/>
        <v>23388176.595600631</v>
      </c>
      <c r="BD157" s="7">
        <f t="shared" si="15"/>
        <v>32820773.066757619</v>
      </c>
      <c r="BE157" s="7">
        <f t="shared" si="15"/>
        <v>26782247.138943836</v>
      </c>
      <c r="BF157" s="7">
        <f t="shared" si="15"/>
        <v>5620798.9725025678</v>
      </c>
      <c r="BG157" s="7">
        <f t="shared" si="15"/>
        <v>53423310.057569414</v>
      </c>
      <c r="BH157" s="7">
        <f t="shared" si="15"/>
        <v>161469994.84802788</v>
      </c>
      <c r="BI157" s="7">
        <f t="shared" si="15"/>
        <v>4584325.0128189698</v>
      </c>
      <c r="BJ157" s="7">
        <f t="shared" si="15"/>
        <v>154160888.08469862</v>
      </c>
      <c r="BK157" s="7">
        <f t="shared" si="15"/>
        <v>4912051.2797013419</v>
      </c>
      <c r="BL157" s="7">
        <f t="shared" si="15"/>
        <v>143820322.57195958</v>
      </c>
      <c r="BM157" s="7">
        <f t="shared" si="15"/>
        <v>136768442.03251898</v>
      </c>
      <c r="BN157" s="7">
        <f t="shared" si="15"/>
        <v>28164320.749293506</v>
      </c>
      <c r="BO157" s="7">
        <f t="shared" si="15"/>
        <v>14355248.999294158</v>
      </c>
      <c r="BP157" s="7">
        <f t="shared" ref="BP157:BS157" si="16">+SUM(BP153:BP156)</f>
        <v>28702929.231295049</v>
      </c>
      <c r="BQ157" s="7">
        <f t="shared" si="16"/>
        <v>5119265.9618872479</v>
      </c>
      <c r="BR157" s="7">
        <f t="shared" si="16"/>
        <v>13864852.958954256</v>
      </c>
      <c r="BS157" s="7">
        <f t="shared" si="16"/>
        <v>4812804</v>
      </c>
      <c r="BT157" s="7">
        <f>SUM(C157:BS157)</f>
        <v>4001649009.5316987</v>
      </c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80" ht="13.5" thickTop="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80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80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1"/>
      <c r="CH161" s="21"/>
      <c r="CI161" s="21"/>
      <c r="CJ161" s="21"/>
      <c r="CK161" s="21"/>
      <c r="CL161" s="21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1"/>
      <c r="CH162" s="21"/>
      <c r="CI162" s="21"/>
      <c r="CJ162" s="21"/>
      <c r="CK162" s="21"/>
      <c r="CL162" s="21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2"/>
      <c r="AE163" s="22"/>
      <c r="AF163" s="22"/>
      <c r="AG163" s="22"/>
      <c r="AH163" s="22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2"/>
      <c r="BF163" s="22"/>
      <c r="BG163" s="22"/>
      <c r="BH163" s="22"/>
      <c r="BI163" s="22"/>
      <c r="BJ163" s="22"/>
      <c r="BK163" s="22"/>
      <c r="BL163" s="22"/>
      <c r="BM163" s="22"/>
      <c r="BN163" s="22"/>
      <c r="BO163" s="22"/>
      <c r="BP163" s="22"/>
      <c r="BQ163" s="22"/>
      <c r="BR163" s="22"/>
      <c r="BS163" s="22"/>
      <c r="BT163" s="22"/>
      <c r="BU163" s="22"/>
      <c r="BV163" s="22"/>
      <c r="BW163" s="22"/>
      <c r="BX163" s="22"/>
      <c r="BY163" s="22"/>
      <c r="BZ163" s="22"/>
      <c r="CA163" s="22"/>
      <c r="CB163" s="22"/>
      <c r="CC163" s="22"/>
      <c r="CD163" s="22"/>
      <c r="CE163" s="22"/>
      <c r="CF163" s="22"/>
      <c r="CG163" s="21"/>
      <c r="CH163" s="21"/>
      <c r="CI163" s="21"/>
      <c r="CJ163" s="21"/>
      <c r="CK163" s="21"/>
      <c r="CL163" s="21"/>
      <c r="CM163" s="22"/>
      <c r="CN163" s="22"/>
      <c r="CO163" s="22"/>
      <c r="CP163" s="22"/>
      <c r="CQ163" s="22"/>
      <c r="CR163" s="22"/>
      <c r="CS163" s="22"/>
      <c r="CT163" s="22"/>
      <c r="CU163" s="22"/>
      <c r="CV163" s="22"/>
      <c r="CW163" s="22"/>
      <c r="CX163" s="22"/>
      <c r="CY163" s="22"/>
      <c r="CZ163" s="22"/>
      <c r="DA163" s="22"/>
      <c r="DB163" s="22"/>
      <c r="DC163" s="22"/>
      <c r="DD163" s="22"/>
      <c r="DE163" s="22"/>
      <c r="DF163" s="22"/>
      <c r="DG163" s="22"/>
      <c r="DH163" s="22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22"/>
      <c r="AA164" s="22"/>
      <c r="AB164" s="22"/>
      <c r="AC164" s="22"/>
      <c r="AD164" s="22"/>
      <c r="AE164" s="22"/>
      <c r="AF164" s="22"/>
      <c r="AG164" s="22"/>
      <c r="AH164" s="22"/>
      <c r="AI164" s="22"/>
      <c r="AJ164" s="22"/>
      <c r="AK164" s="22"/>
      <c r="AL164" s="22"/>
      <c r="AM164" s="22"/>
      <c r="AN164" s="22"/>
      <c r="AO164" s="22"/>
      <c r="AP164" s="22"/>
      <c r="AQ164" s="22"/>
      <c r="AR164" s="22"/>
      <c r="AS164" s="22"/>
      <c r="AT164" s="22"/>
      <c r="AU164" s="22"/>
      <c r="AV164" s="22"/>
      <c r="AW164" s="22"/>
      <c r="AX164" s="22"/>
      <c r="AY164" s="22"/>
      <c r="AZ164" s="22"/>
      <c r="BA164" s="22"/>
      <c r="BB164" s="22"/>
      <c r="BC164" s="22"/>
      <c r="BD164" s="22"/>
      <c r="BE164" s="22"/>
      <c r="BF164" s="22"/>
      <c r="BG164" s="22"/>
      <c r="BH164" s="22"/>
      <c r="BI164" s="22"/>
      <c r="BJ164" s="22"/>
      <c r="BK164" s="22"/>
      <c r="BL164" s="22"/>
      <c r="BM164" s="22"/>
      <c r="BN164" s="22"/>
      <c r="BO164" s="22"/>
      <c r="BP164" s="22"/>
      <c r="BQ164" s="22"/>
      <c r="BR164" s="22"/>
      <c r="BS164" s="22"/>
      <c r="BT164" s="22"/>
      <c r="BU164" s="22"/>
      <c r="BV164" s="22"/>
      <c r="BW164" s="22"/>
      <c r="BX164" s="22"/>
      <c r="BY164" s="22"/>
      <c r="BZ164" s="22"/>
      <c r="CA164" s="22"/>
      <c r="CB164" s="22"/>
      <c r="CC164" s="22"/>
      <c r="CD164" s="22"/>
      <c r="CE164" s="22"/>
      <c r="CF164" s="22"/>
      <c r="CG164" s="21"/>
      <c r="CH164" s="21"/>
      <c r="CI164" s="21"/>
      <c r="CJ164" s="21"/>
      <c r="CK164" s="21"/>
      <c r="CL164" s="21"/>
      <c r="CM164" s="22"/>
      <c r="CN164" s="22"/>
      <c r="CO164" s="22"/>
      <c r="CP164" s="22"/>
      <c r="CQ164" s="22"/>
      <c r="CR164" s="22"/>
      <c r="CS164" s="22"/>
      <c r="CT164" s="22"/>
      <c r="CU164" s="22"/>
      <c r="CV164" s="22"/>
      <c r="CW164" s="22"/>
      <c r="CX164" s="22"/>
      <c r="CY164" s="22"/>
      <c r="CZ164" s="22"/>
      <c r="DA164" s="22"/>
      <c r="DB164" s="22"/>
      <c r="DC164" s="22"/>
      <c r="DD164" s="22"/>
      <c r="DE164" s="22"/>
      <c r="DF164" s="22"/>
      <c r="DG164" s="22"/>
      <c r="DH164" s="22"/>
      <c r="DI164" s="29"/>
      <c r="DJ164" s="29"/>
      <c r="DK164" s="29"/>
      <c r="DL164" s="29"/>
      <c r="DM164" s="29"/>
      <c r="DN164" s="29"/>
      <c r="DO164" s="29"/>
      <c r="DP164" s="29"/>
      <c r="DQ164" s="29"/>
      <c r="DR164" s="29"/>
      <c r="DS164" s="29"/>
      <c r="DT164" s="29"/>
      <c r="DU164" s="29"/>
      <c r="DV164" s="29"/>
      <c r="DW164" s="29"/>
      <c r="DX164" s="29"/>
      <c r="DY164" s="29"/>
      <c r="DZ164" s="29"/>
      <c r="EA164" s="29"/>
      <c r="EB164" s="29"/>
      <c r="EC164" s="29"/>
      <c r="ED164" s="29"/>
      <c r="EE164" s="29"/>
      <c r="EF164" s="29"/>
      <c r="EG164" s="29"/>
      <c r="EH164" s="29"/>
      <c r="EI164" s="29"/>
      <c r="EJ164" s="29"/>
      <c r="EK164" s="29"/>
      <c r="EL164" s="29"/>
      <c r="EM164" s="29"/>
      <c r="EN164" s="29"/>
      <c r="EO164" s="29"/>
      <c r="EP164" s="29"/>
      <c r="EQ164" s="29"/>
      <c r="ER164" s="29"/>
      <c r="ES164" s="29"/>
      <c r="ET164" s="29"/>
      <c r="EU164" s="29"/>
      <c r="EV164" s="29"/>
      <c r="EW164" s="29"/>
      <c r="EX164" s="29"/>
      <c r="EY164" s="29"/>
      <c r="EZ164" s="29"/>
      <c r="FA164" s="29"/>
      <c r="FB164" s="29"/>
      <c r="FC164" s="29"/>
      <c r="FD164" s="29"/>
      <c r="FE164" s="29"/>
      <c r="FF164" s="29"/>
      <c r="FG164" s="29"/>
      <c r="FH164" s="29"/>
      <c r="FI164" s="29"/>
      <c r="FJ164" s="29"/>
      <c r="FK164" s="29"/>
      <c r="FL164" s="29"/>
      <c r="FM164" s="29"/>
      <c r="FN164" s="29"/>
      <c r="FO164" s="29"/>
      <c r="FP164" s="29"/>
      <c r="FQ164" s="29"/>
      <c r="FR164" s="29"/>
      <c r="FS164" s="29"/>
      <c r="FT164" s="29"/>
      <c r="FU164" s="29"/>
    </row>
    <row r="165" spans="1:177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1"/>
      <c r="CH165" s="21"/>
      <c r="CI165" s="21"/>
      <c r="CJ165" s="21"/>
      <c r="CK165" s="21"/>
      <c r="CL165" s="21"/>
      <c r="CM165" s="21"/>
      <c r="CN165" s="21"/>
      <c r="CO165" s="21"/>
      <c r="CP165" s="21"/>
      <c r="CQ165" s="21"/>
      <c r="CR165" s="21"/>
      <c r="CS165" s="21"/>
      <c r="CT165" s="21"/>
      <c r="CU165" s="21"/>
      <c r="CV165" s="21"/>
      <c r="CW165" s="21"/>
      <c r="CX165" s="21"/>
      <c r="CY165" s="21"/>
      <c r="CZ165" s="21"/>
      <c r="DA165" s="21"/>
      <c r="DB165" s="21"/>
      <c r="DC165" s="21"/>
      <c r="DD165" s="21"/>
      <c r="DE165" s="21"/>
      <c r="DF165" s="21"/>
      <c r="DG165" s="21"/>
      <c r="DH165" s="21"/>
      <c r="FJ165" s="29"/>
      <c r="FK165" s="29"/>
      <c r="FL165" s="29"/>
      <c r="FM165" s="29"/>
      <c r="FN165" s="29"/>
      <c r="FO165" s="29"/>
      <c r="FP165" s="29"/>
      <c r="FQ165" s="29"/>
      <c r="FR165" s="29"/>
      <c r="FS165" s="29"/>
      <c r="FT165" s="29"/>
      <c r="FU165" s="29"/>
    </row>
    <row r="166" spans="1:177" x14ac:dyDescent="0.2">
      <c r="A166" s="1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1"/>
      <c r="CH166" s="21"/>
      <c r="CI166" s="21"/>
      <c r="CJ166" s="21"/>
      <c r="CK166" s="21"/>
      <c r="CL166" s="21"/>
      <c r="CM166" s="21"/>
      <c r="CN166" s="21"/>
      <c r="CO166" s="21"/>
      <c r="CP166" s="21"/>
      <c r="CQ166" s="21"/>
      <c r="CR166" s="21"/>
      <c r="CS166" s="21"/>
      <c r="CT166" s="21"/>
      <c r="CU166" s="21"/>
      <c r="CV166" s="21"/>
      <c r="CW166" s="21"/>
      <c r="CX166" s="21"/>
      <c r="CY166" s="21"/>
      <c r="CZ166" s="21"/>
      <c r="DA166" s="21"/>
      <c r="DB166" s="21"/>
      <c r="DC166" s="21"/>
      <c r="DD166" s="21"/>
      <c r="DE166" s="21"/>
      <c r="DF166" s="21"/>
      <c r="DG166" s="21"/>
      <c r="DH166" s="21"/>
      <c r="FJ166" s="29"/>
      <c r="FK166" s="29"/>
      <c r="FL166" s="29"/>
      <c r="FM166" s="29"/>
      <c r="FN166" s="29"/>
      <c r="FO166" s="29"/>
      <c r="FP166" s="29"/>
      <c r="FQ166" s="29"/>
      <c r="FR166" s="29"/>
      <c r="FS166" s="29"/>
      <c r="FT166" s="29"/>
      <c r="FU166" s="29"/>
    </row>
    <row r="167" spans="1:177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  <c r="DR167" s="29"/>
      <c r="DS167" s="29"/>
      <c r="DT167" s="29"/>
      <c r="DU167" s="29"/>
      <c r="DV167" s="29"/>
      <c r="DW167" s="29"/>
      <c r="DX167" s="29"/>
      <c r="DY167" s="29"/>
      <c r="DZ167" s="29"/>
      <c r="EA167" s="29"/>
      <c r="EB167" s="29"/>
      <c r="EC167" s="29"/>
      <c r="ED167" s="29"/>
      <c r="EE167" s="29"/>
      <c r="EF167" s="29"/>
      <c r="EG167" s="29"/>
      <c r="EH167" s="29"/>
      <c r="EI167" s="29"/>
      <c r="EJ167" s="29"/>
      <c r="EK167" s="29"/>
      <c r="EL167" s="29"/>
      <c r="EM167" s="29"/>
      <c r="EN167" s="29"/>
      <c r="EO167" s="29"/>
      <c r="EP167" s="29"/>
      <c r="EQ167" s="29"/>
      <c r="ER167" s="29"/>
      <c r="ES167" s="29"/>
      <c r="ET167" s="29"/>
      <c r="EU167" s="29"/>
      <c r="EV167" s="29"/>
      <c r="EW167" s="29"/>
      <c r="EX167" s="29"/>
      <c r="EY167" s="29"/>
      <c r="EZ167" s="29"/>
      <c r="FA167" s="29"/>
      <c r="FB167" s="29"/>
      <c r="FC167" s="29"/>
      <c r="FD167" s="29"/>
      <c r="FE167" s="29"/>
      <c r="FF167" s="29"/>
      <c r="FG167" s="29"/>
      <c r="FH167" s="29"/>
      <c r="FI167" s="29"/>
      <c r="FJ167" s="29"/>
      <c r="FK167" s="29"/>
      <c r="FL167" s="29"/>
      <c r="FM167" s="29"/>
      <c r="FN167" s="29"/>
      <c r="FO167" s="29"/>
      <c r="FP167" s="29"/>
      <c r="FQ167" s="29"/>
      <c r="FR167" s="29"/>
      <c r="FS167" s="29"/>
      <c r="FT167" s="29"/>
      <c r="FU167" s="29"/>
    </row>
    <row r="168" spans="1:177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  <c r="DR168" s="29"/>
      <c r="DS168" s="29"/>
      <c r="DT168" s="29"/>
      <c r="DU168" s="29"/>
      <c r="DV168" s="29"/>
      <c r="DW168" s="29"/>
      <c r="DX168" s="29"/>
      <c r="DY168" s="29"/>
      <c r="DZ168" s="29"/>
      <c r="EA168" s="29"/>
      <c r="EB168" s="29"/>
      <c r="EC168" s="29"/>
      <c r="ED168" s="29"/>
      <c r="EE168" s="29"/>
      <c r="EF168" s="29"/>
      <c r="EG168" s="29"/>
      <c r="EH168" s="29"/>
      <c r="EI168" s="29"/>
      <c r="EJ168" s="29"/>
      <c r="EK168" s="29"/>
      <c r="EL168" s="29"/>
      <c r="EM168" s="29"/>
      <c r="EN168" s="29"/>
      <c r="EO168" s="29"/>
      <c r="EP168" s="29"/>
      <c r="EQ168" s="29"/>
      <c r="ER168" s="29"/>
      <c r="ES168" s="29"/>
      <c r="ET168" s="29"/>
      <c r="EU168" s="29"/>
      <c r="EV168" s="29"/>
      <c r="EW168" s="29"/>
      <c r="EX168" s="29"/>
      <c r="EY168" s="29"/>
      <c r="EZ168" s="29"/>
      <c r="FA168" s="29"/>
      <c r="FB168" s="29"/>
      <c r="FC168" s="29"/>
      <c r="FD168" s="29"/>
      <c r="FE168" s="29"/>
      <c r="FF168" s="29"/>
      <c r="FG168" s="29"/>
      <c r="FH168" s="29"/>
      <c r="FI168" s="29"/>
      <c r="FJ168" s="29"/>
      <c r="FK168" s="29"/>
      <c r="FL168" s="29"/>
      <c r="FM168" s="29"/>
      <c r="FN168" s="29"/>
      <c r="FO168" s="29"/>
      <c r="FP168" s="29"/>
      <c r="FQ168" s="29"/>
      <c r="FR168" s="29"/>
      <c r="FS168" s="29"/>
      <c r="FT168" s="29"/>
      <c r="FU168" s="29"/>
    </row>
    <row r="169" spans="1:177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  <c r="DR169" s="29"/>
      <c r="DS169" s="29"/>
      <c r="DT169" s="29"/>
      <c r="DU169" s="29"/>
      <c r="DV169" s="29"/>
      <c r="DW169" s="29"/>
      <c r="DX169" s="29"/>
      <c r="DY169" s="29"/>
      <c r="DZ169" s="29"/>
      <c r="EA169" s="29"/>
      <c r="EB169" s="29"/>
      <c r="EC169" s="29"/>
      <c r="ED169" s="29"/>
      <c r="EE169" s="29"/>
      <c r="EF169" s="29"/>
      <c r="EG169" s="29"/>
      <c r="EH169" s="29"/>
      <c r="EI169" s="29"/>
      <c r="EJ169" s="29"/>
      <c r="EK169" s="29"/>
      <c r="EL169" s="29"/>
      <c r="EM169" s="29"/>
      <c r="EN169" s="29"/>
      <c r="EO169" s="29"/>
      <c r="EP169" s="29"/>
      <c r="EQ169" s="29"/>
      <c r="ER169" s="29"/>
      <c r="ES169" s="29"/>
      <c r="ET169" s="29"/>
      <c r="EU169" s="29"/>
      <c r="EV169" s="29"/>
      <c r="EW169" s="29"/>
      <c r="EX169" s="29"/>
      <c r="EY169" s="29"/>
      <c r="EZ169" s="29"/>
      <c r="FA169" s="29"/>
      <c r="FB169" s="29"/>
      <c r="FC169" s="29"/>
      <c r="FD169" s="29"/>
      <c r="FE169" s="29"/>
      <c r="FF169" s="29"/>
      <c r="FG169" s="29"/>
      <c r="FH169" s="29"/>
      <c r="FI169" s="29"/>
      <c r="FJ169" s="29"/>
      <c r="FK169" s="29"/>
      <c r="FL169" s="29"/>
      <c r="FM169" s="29"/>
      <c r="FN169" s="29"/>
      <c r="FO169" s="29"/>
      <c r="FP169" s="29"/>
      <c r="FQ169" s="29"/>
      <c r="FR169" s="29"/>
      <c r="FS169" s="29"/>
      <c r="FT169" s="29"/>
      <c r="FU169" s="29"/>
    </row>
    <row r="170" spans="1:177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  <c r="DR170" s="29"/>
      <c r="DS170" s="29"/>
      <c r="DT170" s="29"/>
      <c r="DU170" s="29"/>
      <c r="DV170" s="29"/>
      <c r="DW170" s="29"/>
      <c r="DX170" s="29"/>
      <c r="DY170" s="29"/>
      <c r="DZ170" s="29"/>
      <c r="EA170" s="29"/>
      <c r="EB170" s="29"/>
      <c r="EC170" s="29"/>
      <c r="ED170" s="29"/>
      <c r="EE170" s="29"/>
      <c r="EF170" s="29"/>
      <c r="EG170" s="29"/>
      <c r="EH170" s="29"/>
      <c r="EI170" s="29"/>
      <c r="EJ170" s="29"/>
      <c r="EK170" s="29"/>
      <c r="EL170" s="29"/>
      <c r="EM170" s="29"/>
      <c r="EN170" s="29"/>
      <c r="EO170" s="29"/>
      <c r="EP170" s="29"/>
      <c r="EQ170" s="29"/>
      <c r="ER170" s="29"/>
      <c r="ES170" s="29"/>
      <c r="ET170" s="29"/>
      <c r="EU170" s="29"/>
      <c r="EV170" s="29"/>
      <c r="EW170" s="29"/>
      <c r="EX170" s="29"/>
      <c r="EY170" s="29"/>
      <c r="EZ170" s="29"/>
      <c r="FA170" s="29"/>
      <c r="FB170" s="29"/>
      <c r="FC170" s="29"/>
      <c r="FD170" s="29"/>
      <c r="FE170" s="29"/>
      <c r="FF170" s="29"/>
      <c r="FG170" s="29"/>
      <c r="FH170" s="29"/>
      <c r="FI170" s="29"/>
      <c r="FJ170" s="29"/>
      <c r="FK170" s="29"/>
      <c r="FL170" s="29"/>
      <c r="FM170" s="29"/>
      <c r="FN170" s="29"/>
      <c r="FO170" s="29"/>
      <c r="FP170" s="29"/>
      <c r="FQ170" s="29"/>
      <c r="FR170" s="29"/>
      <c r="FS170" s="29"/>
      <c r="FT170" s="29"/>
      <c r="FU170" s="29"/>
    </row>
    <row r="171" spans="1:177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  <c r="DR171" s="29"/>
      <c r="DS171" s="29"/>
      <c r="DT171" s="29"/>
      <c r="DU171" s="29"/>
      <c r="DV171" s="29"/>
      <c r="DW171" s="29"/>
      <c r="DX171" s="29"/>
      <c r="DY171" s="29"/>
      <c r="DZ171" s="29"/>
      <c r="EA171" s="29"/>
      <c r="EB171" s="29"/>
      <c r="EC171" s="29"/>
      <c r="ED171" s="29"/>
      <c r="EE171" s="29"/>
      <c r="EF171" s="29"/>
      <c r="EG171" s="29"/>
      <c r="EH171" s="29"/>
      <c r="EI171" s="29"/>
      <c r="EJ171" s="29"/>
      <c r="EK171" s="29"/>
      <c r="EL171" s="29"/>
      <c r="EM171" s="29"/>
      <c r="EN171" s="29"/>
      <c r="EO171" s="29"/>
      <c r="EP171" s="29"/>
      <c r="EQ171" s="29"/>
      <c r="ER171" s="29"/>
      <c r="ES171" s="29"/>
      <c r="ET171" s="29"/>
      <c r="EU171" s="29"/>
      <c r="EV171" s="29"/>
      <c r="EW171" s="29"/>
      <c r="EX171" s="29"/>
      <c r="EY171" s="29"/>
      <c r="EZ171" s="29"/>
      <c r="FA171" s="29"/>
      <c r="FB171" s="29"/>
      <c r="FC171" s="29"/>
      <c r="FD171" s="29"/>
      <c r="FE171" s="29"/>
      <c r="FF171" s="29"/>
      <c r="FG171" s="29"/>
      <c r="FH171" s="29"/>
      <c r="FI171" s="29"/>
      <c r="FJ171" s="29"/>
      <c r="FK171" s="29"/>
      <c r="FL171" s="29"/>
      <c r="FM171" s="29"/>
      <c r="FN171" s="29"/>
      <c r="FO171" s="29"/>
      <c r="FP171" s="29"/>
      <c r="FQ171" s="29"/>
      <c r="FR171" s="29"/>
      <c r="FS171" s="29"/>
      <c r="FT171" s="29"/>
      <c r="FU171" s="29"/>
    </row>
    <row r="172" spans="1:177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  <c r="DR172" s="29"/>
      <c r="DS172" s="29"/>
      <c r="DT172" s="29"/>
      <c r="DU172" s="29"/>
      <c r="DV172" s="29"/>
      <c r="DW172" s="29"/>
      <c r="DX172" s="29"/>
      <c r="DY172" s="29"/>
      <c r="DZ172" s="29"/>
      <c r="EA172" s="29"/>
      <c r="EB172" s="29"/>
      <c r="EC172" s="29"/>
      <c r="ED172" s="29"/>
      <c r="EE172" s="29"/>
      <c r="EF172" s="29"/>
      <c r="EG172" s="29"/>
      <c r="EH172" s="29"/>
      <c r="EI172" s="29"/>
      <c r="EJ172" s="29"/>
      <c r="EK172" s="29"/>
      <c r="EL172" s="29"/>
      <c r="EM172" s="29"/>
      <c r="EN172" s="29"/>
      <c r="EO172" s="29"/>
      <c r="EP172" s="29"/>
      <c r="EQ172" s="29"/>
      <c r="ER172" s="29"/>
      <c r="ES172" s="29"/>
      <c r="ET172" s="29"/>
      <c r="EU172" s="29"/>
      <c r="EV172" s="29"/>
      <c r="EW172" s="29"/>
      <c r="EX172" s="29"/>
      <c r="EY172" s="29"/>
      <c r="EZ172" s="29"/>
      <c r="FA172" s="29"/>
      <c r="FB172" s="29"/>
      <c r="FC172" s="29"/>
      <c r="FD172" s="29"/>
      <c r="FE172" s="29"/>
      <c r="FF172" s="29"/>
      <c r="FG172" s="29"/>
      <c r="FH172" s="29"/>
      <c r="FI172" s="29"/>
      <c r="FJ172" s="29"/>
      <c r="FK172" s="29"/>
      <c r="FL172" s="29"/>
      <c r="FM172" s="29"/>
      <c r="FN172" s="29"/>
      <c r="FO172" s="29"/>
      <c r="FP172" s="29"/>
      <c r="FQ172" s="29"/>
      <c r="FR172" s="29"/>
      <c r="FS172" s="29"/>
      <c r="FT172" s="29"/>
      <c r="FU172" s="29"/>
    </row>
    <row r="173" spans="1:177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  <c r="DR173" s="29"/>
      <c r="DS173" s="29"/>
      <c r="DT173" s="29"/>
      <c r="DU173" s="29"/>
      <c r="DV173" s="29"/>
      <c r="DW173" s="29"/>
      <c r="DX173" s="29"/>
      <c r="DY173" s="29"/>
      <c r="DZ173" s="29"/>
      <c r="EA173" s="29"/>
      <c r="EB173" s="29"/>
      <c r="EC173" s="29"/>
      <c r="ED173" s="29"/>
      <c r="EE173" s="29"/>
      <c r="EF173" s="29"/>
      <c r="EG173" s="29"/>
      <c r="EH173" s="29"/>
      <c r="EI173" s="29"/>
      <c r="EJ173" s="29"/>
      <c r="EK173" s="29"/>
      <c r="EL173" s="29"/>
      <c r="EM173" s="29"/>
      <c r="EN173" s="29"/>
      <c r="EO173" s="29"/>
      <c r="EP173" s="29"/>
      <c r="EQ173" s="29"/>
      <c r="ER173" s="29"/>
      <c r="ES173" s="29"/>
      <c r="ET173" s="29"/>
      <c r="EU173" s="29"/>
      <c r="EV173" s="29"/>
      <c r="EW173" s="29"/>
      <c r="EX173" s="29"/>
      <c r="EY173" s="29"/>
      <c r="EZ173" s="29"/>
      <c r="FA173" s="29"/>
      <c r="FB173" s="29"/>
      <c r="FC173" s="29"/>
      <c r="FD173" s="29"/>
      <c r="FE173" s="29"/>
      <c r="FF173" s="29"/>
      <c r="FG173" s="29"/>
      <c r="FH173" s="29"/>
      <c r="FI173" s="29"/>
      <c r="FJ173" s="29"/>
      <c r="FK173" s="29"/>
      <c r="FL173" s="29"/>
      <c r="FM173" s="29"/>
      <c r="FN173" s="29"/>
      <c r="FO173" s="29"/>
      <c r="FP173" s="29"/>
      <c r="FQ173" s="29"/>
      <c r="FR173" s="29"/>
      <c r="FS173" s="29"/>
      <c r="FT173" s="29"/>
      <c r="FU173" s="29"/>
    </row>
    <row r="174" spans="1:177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  <c r="DR174" s="29"/>
      <c r="DS174" s="29"/>
      <c r="DT174" s="29"/>
      <c r="DU174" s="29"/>
      <c r="DV174" s="29"/>
      <c r="DW174" s="29"/>
      <c r="DX174" s="29"/>
      <c r="DY174" s="29"/>
      <c r="DZ174" s="29"/>
      <c r="EA174" s="29"/>
      <c r="EB174" s="29"/>
      <c r="EC174" s="29"/>
      <c r="ED174" s="29"/>
      <c r="EE174" s="29"/>
      <c r="EF174" s="29"/>
      <c r="EG174" s="29"/>
      <c r="EH174" s="29"/>
      <c r="EI174" s="29"/>
      <c r="EJ174" s="29"/>
      <c r="EK174" s="29"/>
      <c r="EL174" s="29"/>
      <c r="EM174" s="29"/>
      <c r="EN174" s="29"/>
      <c r="EO174" s="29"/>
      <c r="EP174" s="29"/>
      <c r="EQ174" s="29"/>
      <c r="ER174" s="29"/>
      <c r="ES174" s="29"/>
      <c r="ET174" s="29"/>
      <c r="EU174" s="29"/>
      <c r="EV174" s="29"/>
      <c r="EW174" s="29"/>
      <c r="EX174" s="29"/>
      <c r="EY174" s="29"/>
      <c r="EZ174" s="29"/>
      <c r="FA174" s="29"/>
      <c r="FB174" s="29"/>
      <c r="FC174" s="29"/>
      <c r="FD174" s="29"/>
      <c r="FE174" s="29"/>
      <c r="FF174" s="29"/>
      <c r="FG174" s="29"/>
      <c r="FH174" s="29"/>
      <c r="FI174" s="29"/>
      <c r="FJ174" s="29"/>
      <c r="FK174" s="29"/>
      <c r="FL174" s="29"/>
      <c r="FM174" s="29"/>
      <c r="FN174" s="29"/>
      <c r="FO174" s="29"/>
      <c r="FP174" s="29"/>
      <c r="FQ174" s="29"/>
      <c r="FR174" s="29"/>
      <c r="FS174" s="29"/>
      <c r="FT174" s="29"/>
      <c r="FU174" s="29"/>
    </row>
    <row r="175" spans="1:177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  <c r="DR175" s="29"/>
      <c r="DS175" s="29"/>
      <c r="DT175" s="29"/>
      <c r="DU175" s="29"/>
      <c r="DV175" s="29"/>
      <c r="DW175" s="29"/>
      <c r="DX175" s="29"/>
      <c r="DY175" s="29"/>
      <c r="DZ175" s="29"/>
      <c r="EA175" s="29"/>
      <c r="EB175" s="29"/>
      <c r="EC175" s="29"/>
      <c r="ED175" s="29"/>
      <c r="EE175" s="29"/>
      <c r="EF175" s="29"/>
      <c r="EG175" s="29"/>
      <c r="EH175" s="29"/>
      <c r="EI175" s="29"/>
      <c r="EJ175" s="29"/>
      <c r="EK175" s="29"/>
      <c r="EL175" s="29"/>
      <c r="EM175" s="29"/>
      <c r="EN175" s="29"/>
      <c r="EO175" s="29"/>
      <c r="EP175" s="29"/>
      <c r="EQ175" s="29"/>
      <c r="ER175" s="29"/>
      <c r="ES175" s="29"/>
      <c r="ET175" s="29"/>
      <c r="EU175" s="29"/>
      <c r="EV175" s="29"/>
      <c r="EW175" s="29"/>
      <c r="EX175" s="29"/>
      <c r="EY175" s="29"/>
      <c r="EZ175" s="29"/>
      <c r="FA175" s="29"/>
      <c r="FB175" s="29"/>
      <c r="FC175" s="29"/>
      <c r="FD175" s="29"/>
      <c r="FE175" s="29"/>
      <c r="FF175" s="29"/>
      <c r="FG175" s="29"/>
      <c r="FH175" s="29"/>
      <c r="FI175" s="29"/>
      <c r="FJ175" s="29"/>
      <c r="FK175" s="29"/>
      <c r="FL175" s="29"/>
      <c r="FM175" s="29"/>
      <c r="FN175" s="29"/>
      <c r="FO175" s="29"/>
      <c r="FP175" s="29"/>
      <c r="FQ175" s="29"/>
      <c r="FR175" s="29"/>
      <c r="FS175" s="29"/>
      <c r="FT175" s="29"/>
      <c r="FU175" s="29"/>
    </row>
    <row r="176" spans="1:177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  <c r="DR176" s="29"/>
      <c r="DS176" s="29"/>
      <c r="DT176" s="29"/>
      <c r="DU176" s="29"/>
      <c r="DV176" s="29"/>
      <c r="DW176" s="29"/>
      <c r="DX176" s="29"/>
      <c r="DY176" s="29"/>
      <c r="DZ176" s="29"/>
      <c r="EA176" s="29"/>
      <c r="EB176" s="29"/>
      <c r="EC176" s="29"/>
      <c r="ED176" s="29"/>
      <c r="EE176" s="29"/>
      <c r="EF176" s="29"/>
      <c r="EG176" s="29"/>
      <c r="EH176" s="29"/>
      <c r="EI176" s="29"/>
      <c r="EJ176" s="29"/>
      <c r="EK176" s="29"/>
      <c r="EL176" s="29"/>
      <c r="EM176" s="29"/>
      <c r="EN176" s="29"/>
      <c r="EO176" s="29"/>
      <c r="EP176" s="29"/>
      <c r="EQ176" s="29"/>
      <c r="ER176" s="29"/>
      <c r="ES176" s="29"/>
      <c r="ET176" s="29"/>
      <c r="EU176" s="29"/>
      <c r="EV176" s="29"/>
      <c r="EW176" s="29"/>
      <c r="EX176" s="29"/>
      <c r="EY176" s="29"/>
      <c r="EZ176" s="29"/>
      <c r="FA176" s="29"/>
      <c r="FB176" s="29"/>
      <c r="FC176" s="29"/>
      <c r="FD176" s="29"/>
      <c r="FE176" s="29"/>
      <c r="FF176" s="29"/>
      <c r="FG176" s="29"/>
      <c r="FH176" s="29"/>
      <c r="FI176" s="29"/>
      <c r="FJ176" s="29"/>
      <c r="FK176" s="29"/>
      <c r="FL176" s="29"/>
      <c r="FM176" s="29"/>
      <c r="FN176" s="29"/>
      <c r="FO176" s="29"/>
      <c r="FP176" s="29"/>
      <c r="FQ176" s="29"/>
      <c r="FR176" s="29"/>
      <c r="FS176" s="29"/>
      <c r="FT176" s="29"/>
      <c r="FU176" s="29"/>
    </row>
    <row r="177" spans="1:177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  <c r="DR177" s="29"/>
      <c r="DS177" s="29"/>
      <c r="DT177" s="29"/>
      <c r="DU177" s="29"/>
      <c r="DV177" s="29"/>
      <c r="DW177" s="29"/>
      <c r="DX177" s="29"/>
      <c r="DY177" s="29"/>
      <c r="DZ177" s="29"/>
      <c r="EA177" s="29"/>
      <c r="EB177" s="29"/>
      <c r="EC177" s="29"/>
      <c r="ED177" s="29"/>
      <c r="EE177" s="29"/>
      <c r="EF177" s="29"/>
      <c r="EG177" s="29"/>
      <c r="EH177" s="29"/>
      <c r="EI177" s="29"/>
      <c r="EJ177" s="29"/>
      <c r="EK177" s="29"/>
      <c r="EL177" s="29"/>
      <c r="EM177" s="29"/>
      <c r="EN177" s="29"/>
      <c r="EO177" s="29"/>
      <c r="EP177" s="29"/>
      <c r="EQ177" s="29"/>
      <c r="ER177" s="29"/>
      <c r="ES177" s="29"/>
      <c r="ET177" s="29"/>
      <c r="EU177" s="29"/>
      <c r="EV177" s="29"/>
      <c r="EW177" s="29"/>
      <c r="EX177" s="29"/>
      <c r="EY177" s="29"/>
      <c r="EZ177" s="29"/>
      <c r="FA177" s="29"/>
      <c r="FB177" s="29"/>
      <c r="FC177" s="29"/>
      <c r="FD177" s="29"/>
      <c r="FE177" s="29"/>
      <c r="FF177" s="29"/>
      <c r="FG177" s="29"/>
      <c r="FH177" s="29"/>
      <c r="FI177" s="29"/>
      <c r="FJ177" s="29"/>
      <c r="FK177" s="29"/>
      <c r="FL177" s="29"/>
      <c r="FM177" s="29"/>
      <c r="FN177" s="29"/>
      <c r="FO177" s="29"/>
      <c r="FP177" s="29"/>
      <c r="FQ177" s="29"/>
      <c r="FR177" s="29"/>
      <c r="FS177" s="29"/>
      <c r="FT177" s="29"/>
      <c r="FU177" s="29"/>
    </row>
    <row r="178" spans="1:177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  <c r="DR178" s="29"/>
      <c r="DS178" s="29"/>
      <c r="DT178" s="29"/>
      <c r="DU178" s="29"/>
      <c r="DV178" s="29"/>
      <c r="DW178" s="29"/>
      <c r="DX178" s="29"/>
      <c r="DY178" s="29"/>
      <c r="DZ178" s="29"/>
      <c r="EA178" s="29"/>
      <c r="EB178" s="29"/>
      <c r="EC178" s="29"/>
      <c r="ED178" s="29"/>
      <c r="EE178" s="29"/>
      <c r="EF178" s="29"/>
      <c r="EG178" s="29"/>
      <c r="EH178" s="29"/>
      <c r="EI178" s="29"/>
      <c r="EJ178" s="29"/>
      <c r="EK178" s="29"/>
      <c r="EL178" s="29"/>
      <c r="EM178" s="29"/>
      <c r="EN178" s="29"/>
      <c r="EO178" s="29"/>
      <c r="EP178" s="29"/>
      <c r="EQ178" s="29"/>
      <c r="ER178" s="29"/>
      <c r="ES178" s="29"/>
      <c r="ET178" s="29"/>
      <c r="EU178" s="29"/>
      <c r="EV178" s="29"/>
      <c r="EW178" s="29"/>
      <c r="EX178" s="29"/>
      <c r="EY178" s="29"/>
      <c r="EZ178" s="29"/>
      <c r="FA178" s="29"/>
      <c r="FB178" s="29"/>
      <c r="FC178" s="29"/>
      <c r="FD178" s="29"/>
      <c r="FE178" s="29"/>
      <c r="FF178" s="29"/>
      <c r="FG178" s="29"/>
      <c r="FH178" s="29"/>
      <c r="FI178" s="29"/>
      <c r="FJ178" s="29"/>
      <c r="FK178" s="29"/>
      <c r="FL178" s="29"/>
      <c r="FM178" s="29"/>
      <c r="FN178" s="29"/>
      <c r="FO178" s="29"/>
      <c r="FP178" s="29"/>
      <c r="FQ178" s="29"/>
      <c r="FR178" s="29"/>
      <c r="FS178" s="29"/>
      <c r="FT178" s="29"/>
      <c r="FU178" s="29"/>
    </row>
    <row r="179" spans="1:177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  <c r="DR179" s="29"/>
      <c r="DS179" s="29"/>
      <c r="DT179" s="29"/>
      <c r="DU179" s="29"/>
      <c r="DV179" s="29"/>
      <c r="DW179" s="29"/>
      <c r="DX179" s="29"/>
      <c r="DY179" s="29"/>
      <c r="DZ179" s="29"/>
      <c r="EA179" s="29"/>
      <c r="EB179" s="29"/>
      <c r="EC179" s="29"/>
      <c r="ED179" s="29"/>
      <c r="EE179" s="29"/>
      <c r="EF179" s="29"/>
      <c r="EG179" s="29"/>
      <c r="EH179" s="29"/>
      <c r="EI179" s="29"/>
      <c r="EJ179" s="29"/>
      <c r="EK179" s="29"/>
      <c r="EL179" s="29"/>
      <c r="EM179" s="29"/>
      <c r="EN179" s="29"/>
      <c r="EO179" s="29"/>
      <c r="EP179" s="29"/>
      <c r="EQ179" s="29"/>
      <c r="ER179" s="29"/>
      <c r="ES179" s="29"/>
      <c r="ET179" s="29"/>
      <c r="EU179" s="29"/>
      <c r="EV179" s="29"/>
      <c r="EW179" s="29"/>
      <c r="EX179" s="29"/>
      <c r="EY179" s="29"/>
      <c r="EZ179" s="29"/>
      <c r="FA179" s="29"/>
      <c r="FB179" s="29"/>
      <c r="FC179" s="29"/>
      <c r="FD179" s="29"/>
      <c r="FE179" s="29"/>
      <c r="FF179" s="29"/>
      <c r="FG179" s="29"/>
      <c r="FH179" s="29"/>
      <c r="FI179" s="29"/>
      <c r="FJ179" s="29"/>
      <c r="FK179" s="29"/>
      <c r="FL179" s="29"/>
      <c r="FM179" s="29"/>
      <c r="FN179" s="29"/>
      <c r="FO179" s="29"/>
      <c r="FP179" s="29"/>
      <c r="FQ179" s="29"/>
      <c r="FR179" s="29"/>
      <c r="FS179" s="29"/>
      <c r="FT179" s="29"/>
      <c r="FU179" s="29"/>
    </row>
    <row r="180" spans="1:177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  <c r="DR180" s="29"/>
      <c r="DS180" s="29"/>
      <c r="DT180" s="29"/>
      <c r="DU180" s="29"/>
      <c r="DV180" s="29"/>
      <c r="DW180" s="29"/>
      <c r="DX180" s="29"/>
      <c r="DY180" s="29"/>
      <c r="DZ180" s="29"/>
      <c r="EA180" s="29"/>
      <c r="EB180" s="29"/>
      <c r="EC180" s="29"/>
      <c r="ED180" s="29"/>
      <c r="EE180" s="29"/>
      <c r="EF180" s="29"/>
      <c r="EG180" s="29"/>
      <c r="EH180" s="29"/>
      <c r="EI180" s="29"/>
      <c r="EJ180" s="29"/>
      <c r="EK180" s="29"/>
      <c r="EL180" s="29"/>
      <c r="EM180" s="29"/>
      <c r="EN180" s="29"/>
      <c r="EO180" s="29"/>
      <c r="EP180" s="29"/>
      <c r="EQ180" s="29"/>
      <c r="ER180" s="29"/>
      <c r="ES180" s="29"/>
      <c r="ET180" s="29"/>
      <c r="EU180" s="29"/>
      <c r="EV180" s="29"/>
      <c r="EW180" s="29"/>
      <c r="EX180" s="29"/>
      <c r="EY180" s="29"/>
      <c r="EZ180" s="29"/>
      <c r="FA180" s="29"/>
      <c r="FB180" s="29"/>
      <c r="FC180" s="29"/>
      <c r="FD180" s="29"/>
      <c r="FE180" s="29"/>
      <c r="FF180" s="29"/>
      <c r="FG180" s="29"/>
      <c r="FH180" s="29"/>
      <c r="FI180" s="29"/>
      <c r="FJ180" s="29"/>
      <c r="FK180" s="29"/>
      <c r="FL180" s="29"/>
      <c r="FM180" s="29"/>
      <c r="FN180" s="29"/>
      <c r="FO180" s="29"/>
      <c r="FP180" s="29"/>
      <c r="FQ180" s="29"/>
      <c r="FR180" s="29"/>
      <c r="FS180" s="29"/>
      <c r="FT180" s="29"/>
      <c r="FU180" s="29"/>
    </row>
    <row r="181" spans="1:177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  <c r="DR181" s="29"/>
      <c r="DS181" s="29"/>
      <c r="DT181" s="29"/>
      <c r="DU181" s="29"/>
      <c r="DV181" s="29"/>
      <c r="DW181" s="29"/>
      <c r="DX181" s="29"/>
      <c r="DY181" s="29"/>
      <c r="DZ181" s="29"/>
      <c r="EA181" s="29"/>
      <c r="EB181" s="29"/>
      <c r="EC181" s="29"/>
      <c r="ED181" s="29"/>
      <c r="EE181" s="29"/>
      <c r="EF181" s="29"/>
      <c r="EG181" s="29"/>
      <c r="EH181" s="29"/>
      <c r="EI181" s="29"/>
      <c r="EJ181" s="29"/>
      <c r="EK181" s="29"/>
      <c r="EL181" s="29"/>
      <c r="EM181" s="29"/>
      <c r="EN181" s="29"/>
      <c r="EO181" s="29"/>
      <c r="EP181" s="29"/>
      <c r="EQ181" s="29"/>
      <c r="ER181" s="29"/>
      <c r="ES181" s="29"/>
      <c r="ET181" s="29"/>
      <c r="EU181" s="29"/>
      <c r="EV181" s="29"/>
      <c r="EW181" s="29"/>
      <c r="EX181" s="29"/>
      <c r="EY181" s="29"/>
      <c r="EZ181" s="29"/>
      <c r="FA181" s="29"/>
      <c r="FB181" s="29"/>
      <c r="FC181" s="29"/>
      <c r="FD181" s="29"/>
      <c r="FE181" s="29"/>
      <c r="FF181" s="29"/>
      <c r="FG181" s="29"/>
      <c r="FH181" s="29"/>
      <c r="FI181" s="29"/>
      <c r="FJ181" s="29"/>
      <c r="FK181" s="29"/>
      <c r="FL181" s="29"/>
      <c r="FM181" s="29"/>
      <c r="FN181" s="29"/>
      <c r="FO181" s="29"/>
      <c r="FP181" s="29"/>
      <c r="FQ181" s="29"/>
      <c r="FR181" s="29"/>
      <c r="FS181" s="29"/>
      <c r="FT181" s="29"/>
      <c r="FU181" s="29"/>
    </row>
    <row r="182" spans="1:177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  <c r="DR182" s="29"/>
      <c r="DS182" s="29"/>
      <c r="DT182" s="29"/>
      <c r="DU182" s="29"/>
      <c r="DV182" s="29"/>
      <c r="DW182" s="29"/>
      <c r="DX182" s="29"/>
      <c r="DY182" s="29"/>
      <c r="DZ182" s="29"/>
      <c r="EA182" s="29"/>
      <c r="EB182" s="29"/>
      <c r="EC182" s="29"/>
      <c r="ED182" s="29"/>
      <c r="EE182" s="29"/>
      <c r="EF182" s="29"/>
      <c r="EG182" s="29"/>
      <c r="EH182" s="29"/>
      <c r="EI182" s="29"/>
      <c r="EJ182" s="29"/>
      <c r="EK182" s="29"/>
      <c r="EL182" s="29"/>
      <c r="EM182" s="29"/>
      <c r="EN182" s="29"/>
      <c r="EO182" s="29"/>
      <c r="EP182" s="29"/>
      <c r="EQ182" s="29"/>
      <c r="ER182" s="29"/>
      <c r="ES182" s="29"/>
      <c r="ET182" s="29"/>
      <c r="EU182" s="29"/>
      <c r="EV182" s="29"/>
      <c r="EW182" s="29"/>
      <c r="EX182" s="29"/>
      <c r="EY182" s="29"/>
      <c r="EZ182" s="29"/>
      <c r="FA182" s="29"/>
      <c r="FB182" s="29"/>
      <c r="FC182" s="29"/>
      <c r="FD182" s="29"/>
      <c r="FE182" s="29"/>
      <c r="FF182" s="29"/>
      <c r="FG182" s="29"/>
      <c r="FH182" s="29"/>
      <c r="FI182" s="29"/>
      <c r="FJ182" s="29"/>
      <c r="FK182" s="29"/>
      <c r="FL182" s="29"/>
      <c r="FM182" s="29"/>
      <c r="FN182" s="29"/>
      <c r="FO182" s="29"/>
      <c r="FP182" s="29"/>
      <c r="FQ182" s="29"/>
      <c r="FR182" s="29"/>
      <c r="FS182" s="29"/>
      <c r="FT182" s="29"/>
      <c r="FU182" s="29"/>
    </row>
    <row r="183" spans="1:177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  <c r="DR183" s="29"/>
      <c r="DS183" s="29"/>
      <c r="DT183" s="29"/>
      <c r="DU183" s="29"/>
      <c r="DV183" s="29"/>
      <c r="DW183" s="29"/>
      <c r="DX183" s="29"/>
      <c r="DY183" s="29"/>
      <c r="DZ183" s="29"/>
      <c r="EA183" s="29"/>
      <c r="EB183" s="29"/>
      <c r="EC183" s="29"/>
      <c r="ED183" s="29"/>
      <c r="EE183" s="29"/>
      <c r="EF183" s="29"/>
      <c r="EG183" s="29"/>
      <c r="EH183" s="29"/>
      <c r="EI183" s="29"/>
      <c r="EJ183" s="29"/>
      <c r="EK183" s="29"/>
      <c r="EL183" s="29"/>
      <c r="EM183" s="29"/>
      <c r="EN183" s="29"/>
      <c r="EO183" s="29"/>
      <c r="EP183" s="29"/>
      <c r="EQ183" s="29"/>
      <c r="ER183" s="29"/>
      <c r="ES183" s="29"/>
      <c r="ET183" s="29"/>
      <c r="EU183" s="29"/>
      <c r="EV183" s="29"/>
      <c r="EW183" s="29"/>
      <c r="EX183" s="29"/>
      <c r="EY183" s="29"/>
      <c r="EZ183" s="29"/>
      <c r="FA183" s="29"/>
      <c r="FB183" s="29"/>
      <c r="FC183" s="29"/>
      <c r="FD183" s="29"/>
      <c r="FE183" s="29"/>
      <c r="FF183" s="29"/>
      <c r="FG183" s="29"/>
      <c r="FH183" s="29"/>
      <c r="FI183" s="29"/>
      <c r="FJ183" s="29"/>
      <c r="FK183" s="29"/>
      <c r="FL183" s="29"/>
      <c r="FM183" s="29"/>
      <c r="FN183" s="29"/>
      <c r="FO183" s="29"/>
      <c r="FP183" s="29"/>
      <c r="FQ183" s="29"/>
      <c r="FR183" s="29"/>
      <c r="FS183" s="29"/>
      <c r="FT183" s="29"/>
      <c r="FU183" s="29"/>
    </row>
    <row r="184" spans="1:177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  <c r="DR184" s="29"/>
      <c r="DS184" s="29"/>
      <c r="DT184" s="29"/>
      <c r="DU184" s="29"/>
      <c r="DV184" s="29"/>
      <c r="DW184" s="29"/>
      <c r="DX184" s="29"/>
      <c r="DY184" s="29"/>
      <c r="DZ184" s="29"/>
      <c r="EA184" s="29"/>
      <c r="EB184" s="29"/>
      <c r="EC184" s="29"/>
      <c r="ED184" s="29"/>
      <c r="EE184" s="29"/>
      <c r="EF184" s="29"/>
      <c r="EG184" s="29"/>
      <c r="EH184" s="29"/>
      <c r="EI184" s="29"/>
      <c r="EJ184" s="29"/>
      <c r="EK184" s="29"/>
      <c r="EL184" s="29"/>
      <c r="EM184" s="29"/>
      <c r="EN184" s="29"/>
      <c r="EO184" s="29"/>
      <c r="EP184" s="29"/>
      <c r="EQ184" s="29"/>
      <c r="ER184" s="29"/>
      <c r="ES184" s="29"/>
      <c r="ET184" s="29"/>
      <c r="EU184" s="29"/>
      <c r="EV184" s="29"/>
      <c r="EW184" s="29"/>
      <c r="EX184" s="29"/>
      <c r="EY184" s="29"/>
      <c r="EZ184" s="29"/>
      <c r="FA184" s="29"/>
      <c r="FB184" s="29"/>
      <c r="FC184" s="29"/>
      <c r="FD184" s="29"/>
      <c r="FE184" s="29"/>
      <c r="FF184" s="29"/>
      <c r="FG184" s="29"/>
      <c r="FH184" s="29"/>
      <c r="FI184" s="29"/>
      <c r="FJ184" s="29"/>
      <c r="FK184" s="29"/>
      <c r="FL184" s="29"/>
      <c r="FM184" s="29"/>
      <c r="FN184" s="29"/>
      <c r="FO184" s="29"/>
      <c r="FP184" s="29"/>
      <c r="FQ184" s="29"/>
      <c r="FR184" s="29"/>
      <c r="FS184" s="29"/>
      <c r="FT184" s="29"/>
      <c r="FU184" s="29"/>
    </row>
    <row r="185" spans="1:177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  <c r="DR185" s="29"/>
      <c r="DS185" s="29"/>
      <c r="DT185" s="29"/>
      <c r="DU185" s="29"/>
      <c r="DV185" s="29"/>
      <c r="DW185" s="29"/>
      <c r="DX185" s="29"/>
      <c r="DY185" s="29"/>
      <c r="DZ185" s="29"/>
      <c r="EA185" s="29"/>
      <c r="EB185" s="29"/>
      <c r="EC185" s="29"/>
      <c r="ED185" s="29"/>
      <c r="EE185" s="29"/>
      <c r="EF185" s="29"/>
      <c r="EG185" s="29"/>
      <c r="EH185" s="29"/>
      <c r="EI185" s="29"/>
      <c r="EJ185" s="29"/>
      <c r="EK185" s="29"/>
      <c r="EL185" s="29"/>
      <c r="EM185" s="29"/>
      <c r="EN185" s="29"/>
      <c r="EO185" s="29"/>
      <c r="EP185" s="29"/>
      <c r="EQ185" s="29"/>
      <c r="ER185" s="29"/>
      <c r="ES185" s="29"/>
      <c r="ET185" s="29"/>
      <c r="EU185" s="29"/>
      <c r="EV185" s="29"/>
      <c r="EW185" s="29"/>
      <c r="EX185" s="29"/>
      <c r="EY185" s="29"/>
      <c r="EZ185" s="29"/>
      <c r="FA185" s="29"/>
      <c r="FB185" s="29"/>
      <c r="FC185" s="29"/>
      <c r="FD185" s="29"/>
      <c r="FE185" s="29"/>
      <c r="FF185" s="29"/>
      <c r="FG185" s="29"/>
      <c r="FH185" s="29"/>
      <c r="FI185" s="29"/>
      <c r="FJ185" s="29"/>
      <c r="FK185" s="29"/>
      <c r="FL185" s="29"/>
      <c r="FM185" s="29"/>
      <c r="FN185" s="29"/>
      <c r="FO185" s="29"/>
      <c r="FP185" s="29"/>
      <c r="FQ185" s="29"/>
      <c r="FR185" s="29"/>
      <c r="FS185" s="29"/>
      <c r="FT185" s="29"/>
      <c r="FU185" s="29"/>
    </row>
    <row r="186" spans="1:177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  <c r="DR186" s="29"/>
      <c r="DS186" s="29"/>
      <c r="DT186" s="29"/>
      <c r="DU186" s="29"/>
      <c r="DV186" s="29"/>
      <c r="DW186" s="29"/>
      <c r="DX186" s="29"/>
      <c r="DY186" s="29"/>
      <c r="DZ186" s="29"/>
      <c r="EA186" s="29"/>
      <c r="EB186" s="29"/>
      <c r="EC186" s="29"/>
      <c r="ED186" s="29"/>
      <c r="EE186" s="29"/>
      <c r="EF186" s="29"/>
      <c r="EG186" s="29"/>
      <c r="EH186" s="29"/>
      <c r="EI186" s="29"/>
      <c r="EJ186" s="29"/>
      <c r="EK186" s="29"/>
      <c r="EL186" s="29"/>
      <c r="EM186" s="29"/>
      <c r="EN186" s="29"/>
      <c r="EO186" s="29"/>
      <c r="EP186" s="29"/>
      <c r="EQ186" s="29"/>
      <c r="ER186" s="29"/>
      <c r="ES186" s="29"/>
      <c r="ET186" s="29"/>
      <c r="EU186" s="29"/>
      <c r="EV186" s="29"/>
      <c r="EW186" s="29"/>
      <c r="EX186" s="29"/>
      <c r="EY186" s="29"/>
      <c r="EZ186" s="29"/>
      <c r="FA186" s="29"/>
      <c r="FB186" s="29"/>
      <c r="FC186" s="29"/>
      <c r="FD186" s="29"/>
      <c r="FE186" s="29"/>
      <c r="FF186" s="29"/>
      <c r="FG186" s="29"/>
      <c r="FH186" s="29"/>
      <c r="FI186" s="29"/>
      <c r="FJ186" s="29"/>
      <c r="FK186" s="29"/>
      <c r="FL186" s="29"/>
      <c r="FM186" s="29"/>
      <c r="FN186" s="29"/>
      <c r="FO186" s="29"/>
      <c r="FP186" s="29"/>
      <c r="FQ186" s="29"/>
      <c r="FR186" s="29"/>
      <c r="FS186" s="29"/>
      <c r="FT186" s="29"/>
      <c r="FU186" s="29"/>
    </row>
    <row r="187" spans="1:177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  <c r="DR187" s="29"/>
      <c r="DS187" s="29"/>
      <c r="DT187" s="29"/>
      <c r="DU187" s="29"/>
      <c r="DV187" s="29"/>
      <c r="DW187" s="29"/>
      <c r="DX187" s="29"/>
      <c r="DY187" s="29"/>
      <c r="DZ187" s="29"/>
      <c r="EA187" s="29"/>
      <c r="EB187" s="29"/>
      <c r="EC187" s="29"/>
      <c r="ED187" s="29"/>
      <c r="EE187" s="29"/>
      <c r="EF187" s="29"/>
      <c r="EG187" s="29"/>
      <c r="EH187" s="29"/>
      <c r="EI187" s="29"/>
      <c r="EJ187" s="29"/>
      <c r="EK187" s="29"/>
      <c r="EL187" s="29"/>
      <c r="EM187" s="29"/>
      <c r="EN187" s="29"/>
      <c r="EO187" s="29"/>
      <c r="EP187" s="29"/>
      <c r="EQ187" s="29"/>
      <c r="ER187" s="29"/>
      <c r="ES187" s="29"/>
      <c r="ET187" s="29"/>
      <c r="EU187" s="29"/>
      <c r="EV187" s="29"/>
      <c r="EW187" s="29"/>
      <c r="EX187" s="29"/>
      <c r="EY187" s="29"/>
      <c r="EZ187" s="29"/>
      <c r="FA187" s="29"/>
      <c r="FB187" s="29"/>
      <c r="FC187" s="29"/>
      <c r="FD187" s="29"/>
      <c r="FE187" s="29"/>
      <c r="FF187" s="29"/>
      <c r="FG187" s="29"/>
      <c r="FH187" s="29"/>
      <c r="FI187" s="29"/>
      <c r="FJ187" s="29"/>
      <c r="FK187" s="29"/>
      <c r="FL187" s="29"/>
      <c r="FM187" s="29"/>
      <c r="FN187" s="29"/>
      <c r="FO187" s="29"/>
      <c r="FP187" s="29"/>
      <c r="FQ187" s="29"/>
      <c r="FR187" s="29"/>
      <c r="FS187" s="29"/>
      <c r="FT187" s="29"/>
      <c r="FU187" s="29"/>
    </row>
    <row r="188" spans="1:177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  <c r="DR188" s="29"/>
      <c r="DS188" s="29"/>
      <c r="DT188" s="29"/>
      <c r="DU188" s="29"/>
      <c r="DV188" s="29"/>
      <c r="DW188" s="29"/>
      <c r="DX188" s="29"/>
      <c r="DY188" s="29"/>
      <c r="DZ188" s="29"/>
      <c r="EA188" s="29"/>
      <c r="EB188" s="29"/>
      <c r="EC188" s="29"/>
      <c r="ED188" s="29"/>
      <c r="EE188" s="29"/>
      <c r="EF188" s="29"/>
      <c r="EG188" s="29"/>
      <c r="EH188" s="29"/>
      <c r="EI188" s="29"/>
      <c r="EJ188" s="29"/>
      <c r="EK188" s="29"/>
      <c r="EL188" s="29"/>
      <c r="EM188" s="29"/>
      <c r="EN188" s="29"/>
      <c r="EO188" s="29"/>
      <c r="EP188" s="29"/>
      <c r="EQ188" s="29"/>
      <c r="ER188" s="29"/>
      <c r="ES188" s="29"/>
      <c r="ET188" s="29"/>
      <c r="EU188" s="29"/>
      <c r="EV188" s="29"/>
      <c r="EW188" s="29"/>
      <c r="EX188" s="29"/>
      <c r="EY188" s="29"/>
      <c r="EZ188" s="29"/>
      <c r="FA188" s="29"/>
      <c r="FB188" s="29"/>
      <c r="FC188" s="29"/>
      <c r="FD188" s="29"/>
      <c r="FE188" s="29"/>
      <c r="FF188" s="29"/>
      <c r="FG188" s="29"/>
      <c r="FH188" s="29"/>
      <c r="FI188" s="29"/>
      <c r="FJ188" s="29"/>
      <c r="FK188" s="29"/>
      <c r="FL188" s="29"/>
      <c r="FM188" s="29"/>
      <c r="FN188" s="29"/>
      <c r="FO188" s="29"/>
      <c r="FP188" s="29"/>
      <c r="FQ188" s="29"/>
      <c r="FR188" s="29"/>
      <c r="FS188" s="29"/>
      <c r="FT188" s="29"/>
      <c r="FU188" s="29"/>
    </row>
    <row r="189" spans="1:177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  <c r="DR189" s="29"/>
      <c r="DS189" s="29"/>
      <c r="DT189" s="29"/>
      <c r="DU189" s="29"/>
      <c r="DV189" s="29"/>
      <c r="DW189" s="29"/>
      <c r="DX189" s="29"/>
      <c r="DY189" s="29"/>
      <c r="DZ189" s="29"/>
      <c r="EA189" s="29"/>
      <c r="EB189" s="29"/>
      <c r="EC189" s="29"/>
      <c r="ED189" s="29"/>
      <c r="EE189" s="29"/>
      <c r="EF189" s="29"/>
      <c r="EG189" s="29"/>
      <c r="EH189" s="29"/>
      <c r="EI189" s="29"/>
      <c r="EJ189" s="29"/>
      <c r="EK189" s="29"/>
      <c r="EL189" s="29"/>
      <c r="EM189" s="29"/>
      <c r="EN189" s="29"/>
      <c r="EO189" s="29"/>
      <c r="EP189" s="29"/>
      <c r="EQ189" s="29"/>
      <c r="ER189" s="29"/>
      <c r="ES189" s="29"/>
      <c r="ET189" s="29"/>
      <c r="EU189" s="29"/>
      <c r="EV189" s="29"/>
      <c r="EW189" s="29"/>
      <c r="EX189" s="29"/>
      <c r="EY189" s="29"/>
      <c r="EZ189" s="29"/>
      <c r="FA189" s="29"/>
      <c r="FB189" s="29"/>
      <c r="FC189" s="29"/>
      <c r="FD189" s="29"/>
      <c r="FE189" s="29"/>
      <c r="FF189" s="29"/>
      <c r="FG189" s="29"/>
      <c r="FH189" s="29"/>
      <c r="FI189" s="29"/>
      <c r="FJ189" s="29"/>
      <c r="FK189" s="29"/>
      <c r="FL189" s="29"/>
      <c r="FM189" s="29"/>
      <c r="FN189" s="29"/>
      <c r="FO189" s="29"/>
      <c r="FP189" s="29"/>
      <c r="FQ189" s="29"/>
      <c r="FR189" s="29"/>
      <c r="FS189" s="29"/>
      <c r="FT189" s="29"/>
      <c r="FU189" s="29"/>
    </row>
    <row r="190" spans="1:177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  <c r="DR190" s="29"/>
      <c r="DS190" s="29"/>
      <c r="DT190" s="29"/>
      <c r="DU190" s="29"/>
      <c r="DV190" s="29"/>
      <c r="DW190" s="29"/>
      <c r="DX190" s="29"/>
      <c r="DY190" s="29"/>
      <c r="DZ190" s="29"/>
      <c r="EA190" s="29"/>
      <c r="EB190" s="29"/>
      <c r="EC190" s="29"/>
      <c r="ED190" s="29"/>
      <c r="EE190" s="29"/>
      <c r="EF190" s="29"/>
      <c r="EG190" s="29"/>
      <c r="EH190" s="29"/>
      <c r="EI190" s="29"/>
      <c r="EJ190" s="29"/>
      <c r="EK190" s="29"/>
      <c r="EL190" s="29"/>
      <c r="EM190" s="29"/>
      <c r="EN190" s="29"/>
      <c r="EO190" s="29"/>
      <c r="EP190" s="29"/>
      <c r="EQ190" s="29"/>
      <c r="ER190" s="29"/>
      <c r="ES190" s="29"/>
      <c r="ET190" s="29"/>
      <c r="EU190" s="29"/>
      <c r="EV190" s="29"/>
      <c r="EW190" s="29"/>
      <c r="EX190" s="29"/>
      <c r="EY190" s="29"/>
      <c r="EZ190" s="29"/>
      <c r="FA190" s="29"/>
      <c r="FB190" s="29"/>
      <c r="FC190" s="29"/>
      <c r="FD190" s="29"/>
      <c r="FE190" s="29"/>
      <c r="FF190" s="29"/>
      <c r="FG190" s="29"/>
      <c r="FH190" s="29"/>
      <c r="FI190" s="29"/>
      <c r="FJ190" s="29"/>
      <c r="FK190" s="29"/>
      <c r="FL190" s="29"/>
      <c r="FM190" s="29"/>
      <c r="FN190" s="29"/>
      <c r="FO190" s="29"/>
      <c r="FP190" s="29"/>
      <c r="FQ190" s="29"/>
      <c r="FR190" s="29"/>
      <c r="FS190" s="29"/>
      <c r="FT190" s="29"/>
      <c r="FU190" s="29"/>
    </row>
    <row r="191" spans="1:177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  <c r="DR191" s="29"/>
      <c r="DS191" s="29"/>
      <c r="DT191" s="29"/>
      <c r="DU191" s="29"/>
      <c r="DV191" s="29"/>
      <c r="DW191" s="29"/>
      <c r="DX191" s="29"/>
      <c r="DY191" s="29"/>
      <c r="DZ191" s="29"/>
      <c r="EA191" s="29"/>
      <c r="EB191" s="29"/>
      <c r="EC191" s="29"/>
      <c r="ED191" s="29"/>
      <c r="EE191" s="29"/>
      <c r="EF191" s="29"/>
      <c r="EG191" s="29"/>
      <c r="EH191" s="29"/>
      <c r="EI191" s="29"/>
      <c r="EJ191" s="29"/>
      <c r="EK191" s="29"/>
      <c r="EL191" s="29"/>
      <c r="EM191" s="29"/>
      <c r="EN191" s="29"/>
      <c r="EO191" s="29"/>
      <c r="EP191" s="29"/>
      <c r="EQ191" s="29"/>
      <c r="ER191" s="29"/>
      <c r="ES191" s="29"/>
      <c r="ET191" s="29"/>
      <c r="EU191" s="29"/>
      <c r="EV191" s="29"/>
      <c r="EW191" s="29"/>
      <c r="EX191" s="29"/>
      <c r="EY191" s="29"/>
      <c r="EZ191" s="29"/>
      <c r="FA191" s="29"/>
      <c r="FB191" s="29"/>
      <c r="FC191" s="29"/>
      <c r="FD191" s="29"/>
      <c r="FE191" s="29"/>
      <c r="FF191" s="29"/>
      <c r="FG191" s="29"/>
      <c r="FH191" s="29"/>
      <c r="FI191" s="29"/>
      <c r="FJ191" s="29"/>
      <c r="FK191" s="29"/>
      <c r="FL191" s="29"/>
      <c r="FM191" s="29"/>
      <c r="FN191" s="29"/>
      <c r="FO191" s="29"/>
      <c r="FP191" s="29"/>
      <c r="FQ191" s="29"/>
      <c r="FR191" s="29"/>
      <c r="FS191" s="29"/>
      <c r="FT191" s="29"/>
      <c r="FU191" s="29"/>
    </row>
    <row r="192" spans="1:177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  <c r="DR192" s="29"/>
      <c r="DS192" s="29"/>
      <c r="DT192" s="29"/>
      <c r="DU192" s="29"/>
      <c r="DV192" s="29"/>
      <c r="DW192" s="29"/>
      <c r="DX192" s="29"/>
      <c r="DY192" s="29"/>
      <c r="DZ192" s="29"/>
      <c r="EA192" s="29"/>
      <c r="EB192" s="29"/>
      <c r="EC192" s="29"/>
      <c r="ED192" s="29"/>
      <c r="EE192" s="29"/>
      <c r="EF192" s="29"/>
      <c r="EG192" s="29"/>
      <c r="EH192" s="29"/>
      <c r="EI192" s="29"/>
      <c r="EJ192" s="29"/>
      <c r="EK192" s="29"/>
      <c r="EL192" s="29"/>
      <c r="EM192" s="29"/>
      <c r="EN192" s="29"/>
      <c r="EO192" s="29"/>
      <c r="EP192" s="29"/>
      <c r="EQ192" s="29"/>
      <c r="ER192" s="29"/>
      <c r="ES192" s="29"/>
      <c r="ET192" s="29"/>
      <c r="EU192" s="29"/>
      <c r="EV192" s="29"/>
      <c r="EW192" s="29"/>
      <c r="EX192" s="29"/>
      <c r="EY192" s="29"/>
      <c r="EZ192" s="29"/>
      <c r="FA192" s="29"/>
      <c r="FB192" s="29"/>
      <c r="FC192" s="29"/>
      <c r="FD192" s="29"/>
      <c r="FE192" s="29"/>
      <c r="FF192" s="29"/>
      <c r="FG192" s="29"/>
      <c r="FH192" s="29"/>
      <c r="FI192" s="29"/>
      <c r="FJ192" s="29"/>
      <c r="FK192" s="29"/>
      <c r="FL192" s="29"/>
      <c r="FM192" s="29"/>
      <c r="FN192" s="29"/>
      <c r="FO192" s="29"/>
      <c r="FP192" s="29"/>
      <c r="FQ192" s="29"/>
      <c r="FR192" s="29"/>
      <c r="FS192" s="29"/>
      <c r="FT192" s="29"/>
      <c r="FU192" s="29"/>
    </row>
    <row r="193" spans="1:177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  <c r="DR193" s="29"/>
      <c r="DS193" s="29"/>
      <c r="DT193" s="29"/>
      <c r="DU193" s="29"/>
      <c r="DV193" s="29"/>
      <c r="DW193" s="29"/>
      <c r="DX193" s="29"/>
      <c r="DY193" s="29"/>
      <c r="DZ193" s="29"/>
      <c r="EA193" s="29"/>
      <c r="EB193" s="29"/>
      <c r="EC193" s="29"/>
      <c r="ED193" s="29"/>
      <c r="EE193" s="29"/>
      <c r="EF193" s="29"/>
      <c r="EG193" s="29"/>
      <c r="EH193" s="29"/>
      <c r="EI193" s="29"/>
      <c r="EJ193" s="29"/>
      <c r="EK193" s="29"/>
      <c r="EL193" s="29"/>
      <c r="EM193" s="29"/>
      <c r="EN193" s="29"/>
      <c r="EO193" s="29"/>
      <c r="EP193" s="29"/>
      <c r="EQ193" s="29"/>
      <c r="ER193" s="29"/>
      <c r="ES193" s="29"/>
      <c r="ET193" s="29"/>
      <c r="EU193" s="29"/>
      <c r="EV193" s="29"/>
      <c r="EW193" s="29"/>
      <c r="EX193" s="29"/>
      <c r="EY193" s="29"/>
      <c r="EZ193" s="29"/>
      <c r="FA193" s="29"/>
      <c r="FB193" s="29"/>
      <c r="FC193" s="29"/>
      <c r="FD193" s="29"/>
      <c r="FE193" s="29"/>
      <c r="FF193" s="29"/>
      <c r="FG193" s="29"/>
      <c r="FH193" s="29"/>
      <c r="FI193" s="29"/>
      <c r="FJ193" s="29"/>
      <c r="FK193" s="29"/>
      <c r="FL193" s="29"/>
      <c r="FM193" s="29"/>
      <c r="FN193" s="29"/>
      <c r="FO193" s="29"/>
      <c r="FP193" s="29"/>
      <c r="FQ193" s="29"/>
      <c r="FR193" s="29"/>
      <c r="FS193" s="29"/>
      <c r="FT193" s="29"/>
      <c r="FU193" s="29"/>
    </row>
    <row r="194" spans="1:177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  <c r="DR194" s="29"/>
      <c r="DS194" s="29"/>
      <c r="DT194" s="29"/>
      <c r="DU194" s="29"/>
      <c r="DV194" s="29"/>
      <c r="DW194" s="29"/>
      <c r="DX194" s="29"/>
      <c r="DY194" s="29"/>
      <c r="DZ194" s="29"/>
      <c r="EA194" s="29"/>
      <c r="EB194" s="29"/>
      <c r="EC194" s="29"/>
      <c r="ED194" s="29"/>
      <c r="EE194" s="29"/>
      <c r="EF194" s="29"/>
      <c r="EG194" s="29"/>
      <c r="EH194" s="29"/>
      <c r="EI194" s="29"/>
      <c r="EJ194" s="29"/>
      <c r="EK194" s="29"/>
      <c r="EL194" s="29"/>
      <c r="EM194" s="29"/>
      <c r="EN194" s="29"/>
      <c r="EO194" s="29"/>
      <c r="EP194" s="29"/>
      <c r="EQ194" s="29"/>
      <c r="ER194" s="29"/>
      <c r="ES194" s="29"/>
      <c r="ET194" s="29"/>
      <c r="EU194" s="29"/>
      <c r="EV194" s="29"/>
      <c r="EW194" s="29"/>
      <c r="EX194" s="29"/>
      <c r="EY194" s="29"/>
      <c r="EZ194" s="29"/>
      <c r="FA194" s="29"/>
      <c r="FB194" s="29"/>
      <c r="FC194" s="29"/>
      <c r="FD194" s="29"/>
      <c r="FE194" s="29"/>
      <c r="FF194" s="29"/>
      <c r="FG194" s="29"/>
      <c r="FH194" s="29"/>
      <c r="FI194" s="29"/>
      <c r="FJ194" s="29"/>
      <c r="FK194" s="29"/>
      <c r="FL194" s="29"/>
      <c r="FM194" s="29"/>
      <c r="FN194" s="29"/>
      <c r="FO194" s="29"/>
      <c r="FP194" s="29"/>
      <c r="FQ194" s="29"/>
      <c r="FR194" s="29"/>
      <c r="FS194" s="29"/>
      <c r="FT194" s="29"/>
      <c r="FU194" s="29"/>
    </row>
    <row r="195" spans="1:177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  <c r="DR195" s="29"/>
      <c r="DS195" s="29"/>
      <c r="DT195" s="29"/>
      <c r="DU195" s="29"/>
      <c r="DV195" s="29"/>
      <c r="DW195" s="29"/>
      <c r="DX195" s="29"/>
      <c r="DY195" s="29"/>
      <c r="DZ195" s="29"/>
      <c r="EA195" s="29"/>
      <c r="EB195" s="29"/>
      <c r="EC195" s="29"/>
      <c r="ED195" s="29"/>
      <c r="EE195" s="29"/>
      <c r="EF195" s="29"/>
      <c r="EG195" s="29"/>
      <c r="EH195" s="29"/>
      <c r="EI195" s="29"/>
      <c r="EJ195" s="29"/>
      <c r="EK195" s="29"/>
      <c r="EL195" s="29"/>
      <c r="EM195" s="29"/>
      <c r="EN195" s="29"/>
      <c r="EO195" s="29"/>
      <c r="EP195" s="29"/>
      <c r="EQ195" s="29"/>
      <c r="ER195" s="29"/>
      <c r="ES195" s="29"/>
      <c r="ET195" s="29"/>
      <c r="EU195" s="29"/>
      <c r="EV195" s="29"/>
      <c r="EW195" s="29"/>
      <c r="EX195" s="29"/>
      <c r="EY195" s="29"/>
      <c r="EZ195" s="29"/>
      <c r="FA195" s="29"/>
      <c r="FB195" s="29"/>
      <c r="FC195" s="29"/>
      <c r="FD195" s="29"/>
      <c r="FE195" s="29"/>
      <c r="FF195" s="29"/>
      <c r="FG195" s="29"/>
      <c r="FH195" s="29"/>
      <c r="FI195" s="29"/>
      <c r="FJ195" s="29"/>
      <c r="FK195" s="29"/>
      <c r="FL195" s="29"/>
      <c r="FM195" s="29"/>
      <c r="FN195" s="29"/>
      <c r="FO195" s="29"/>
      <c r="FP195" s="29"/>
      <c r="FQ195" s="29"/>
      <c r="FR195" s="29"/>
      <c r="FS195" s="29"/>
      <c r="FT195" s="29"/>
      <c r="FU195" s="29"/>
    </row>
    <row r="196" spans="1:177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  <c r="DR196" s="29"/>
      <c r="DS196" s="29"/>
      <c r="DT196" s="29"/>
      <c r="DU196" s="29"/>
      <c r="DV196" s="29"/>
      <c r="DW196" s="29"/>
      <c r="DX196" s="29"/>
      <c r="DY196" s="29"/>
      <c r="DZ196" s="29"/>
      <c r="EA196" s="29"/>
      <c r="EB196" s="29"/>
      <c r="EC196" s="29"/>
      <c r="ED196" s="29"/>
      <c r="EE196" s="29"/>
      <c r="EF196" s="29"/>
      <c r="EG196" s="29"/>
      <c r="EH196" s="29"/>
      <c r="EI196" s="29"/>
      <c r="EJ196" s="29"/>
      <c r="EK196" s="29"/>
      <c r="EL196" s="29"/>
      <c r="EM196" s="29"/>
      <c r="EN196" s="29"/>
      <c r="EO196" s="29"/>
      <c r="EP196" s="29"/>
      <c r="EQ196" s="29"/>
      <c r="ER196" s="29"/>
      <c r="ES196" s="29"/>
      <c r="ET196" s="29"/>
      <c r="EU196" s="29"/>
      <c r="EV196" s="29"/>
      <c r="EW196" s="29"/>
      <c r="EX196" s="29"/>
      <c r="EY196" s="29"/>
      <c r="EZ196" s="29"/>
      <c r="FA196" s="29"/>
      <c r="FB196" s="29"/>
      <c r="FC196" s="29"/>
      <c r="FD196" s="29"/>
      <c r="FE196" s="29"/>
      <c r="FF196" s="29"/>
      <c r="FG196" s="29"/>
      <c r="FH196" s="29"/>
      <c r="FI196" s="29"/>
      <c r="FJ196" s="29"/>
      <c r="FK196" s="29"/>
      <c r="FL196" s="29"/>
      <c r="FM196" s="29"/>
      <c r="FN196" s="29"/>
      <c r="FO196" s="29"/>
      <c r="FP196" s="29"/>
      <c r="FQ196" s="29"/>
      <c r="FR196" s="29"/>
      <c r="FS196" s="29"/>
      <c r="FT196" s="29"/>
      <c r="FU196" s="29"/>
    </row>
    <row r="197" spans="1:177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  <c r="DR197" s="29"/>
      <c r="DS197" s="29"/>
      <c r="DT197" s="29"/>
      <c r="DU197" s="29"/>
      <c r="DV197" s="29"/>
      <c r="DW197" s="29"/>
      <c r="DX197" s="29"/>
      <c r="DY197" s="29"/>
      <c r="DZ197" s="29"/>
      <c r="EA197" s="29"/>
      <c r="EB197" s="29"/>
      <c r="EC197" s="29"/>
      <c r="ED197" s="29"/>
      <c r="EE197" s="29"/>
      <c r="EF197" s="29"/>
      <c r="EG197" s="29"/>
      <c r="EH197" s="29"/>
      <c r="EI197" s="29"/>
      <c r="EJ197" s="29"/>
      <c r="EK197" s="29"/>
      <c r="EL197" s="29"/>
      <c r="EM197" s="29"/>
      <c r="EN197" s="29"/>
      <c r="EO197" s="29"/>
      <c r="EP197" s="29"/>
      <c r="EQ197" s="29"/>
      <c r="ER197" s="29"/>
      <c r="ES197" s="29"/>
      <c r="ET197" s="29"/>
      <c r="EU197" s="29"/>
      <c r="EV197" s="29"/>
      <c r="EW197" s="29"/>
      <c r="EX197" s="29"/>
      <c r="EY197" s="29"/>
      <c r="EZ197" s="29"/>
      <c r="FA197" s="29"/>
      <c r="FB197" s="29"/>
      <c r="FC197" s="29"/>
      <c r="FD197" s="29"/>
      <c r="FE197" s="29"/>
      <c r="FF197" s="29"/>
      <c r="FG197" s="29"/>
      <c r="FH197" s="29"/>
      <c r="FI197" s="29"/>
      <c r="FJ197" s="29"/>
      <c r="FK197" s="29"/>
      <c r="FL197" s="29"/>
      <c r="FM197" s="29"/>
      <c r="FN197" s="29"/>
      <c r="FO197" s="29"/>
      <c r="FP197" s="29"/>
      <c r="FQ197" s="29"/>
      <c r="FR197" s="29"/>
      <c r="FS197" s="29"/>
      <c r="FT197" s="29"/>
      <c r="FU197" s="29"/>
    </row>
    <row r="198" spans="1:177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  <c r="DR198" s="29"/>
      <c r="DS198" s="29"/>
      <c r="DT198" s="29"/>
      <c r="DU198" s="29"/>
      <c r="DV198" s="29"/>
      <c r="DW198" s="29"/>
      <c r="DX198" s="29"/>
      <c r="DY198" s="29"/>
      <c r="DZ198" s="29"/>
      <c r="EA198" s="29"/>
      <c r="EB198" s="29"/>
      <c r="EC198" s="29"/>
      <c r="ED198" s="29"/>
      <c r="EE198" s="29"/>
      <c r="EF198" s="29"/>
      <c r="EG198" s="29"/>
      <c r="EH198" s="29"/>
      <c r="EI198" s="29"/>
      <c r="EJ198" s="29"/>
      <c r="EK198" s="29"/>
      <c r="EL198" s="29"/>
      <c r="EM198" s="29"/>
      <c r="EN198" s="29"/>
      <c r="EO198" s="29"/>
      <c r="EP198" s="29"/>
      <c r="EQ198" s="29"/>
      <c r="ER198" s="29"/>
      <c r="ES198" s="29"/>
      <c r="ET198" s="29"/>
      <c r="EU198" s="29"/>
      <c r="EV198" s="29"/>
      <c r="EW198" s="29"/>
      <c r="EX198" s="29"/>
      <c r="EY198" s="29"/>
      <c r="EZ198" s="29"/>
      <c r="FA198" s="29"/>
      <c r="FB198" s="29"/>
      <c r="FC198" s="29"/>
      <c r="FD198" s="29"/>
      <c r="FE198" s="29"/>
      <c r="FF198" s="29"/>
      <c r="FG198" s="29"/>
      <c r="FH198" s="29"/>
      <c r="FI198" s="29"/>
      <c r="FJ198" s="29"/>
      <c r="FK198" s="29"/>
      <c r="FL198" s="29"/>
      <c r="FM198" s="29"/>
      <c r="FN198" s="29"/>
      <c r="FO198" s="29"/>
      <c r="FP198" s="29"/>
      <c r="FQ198" s="29"/>
      <c r="FR198" s="29"/>
      <c r="FS198" s="29"/>
      <c r="FT198" s="29"/>
      <c r="FU198" s="29"/>
    </row>
    <row r="199" spans="1:177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  <c r="DR199" s="29"/>
      <c r="DS199" s="29"/>
      <c r="DT199" s="29"/>
      <c r="DU199" s="29"/>
      <c r="DV199" s="29"/>
      <c r="DW199" s="29"/>
      <c r="DX199" s="29"/>
      <c r="DY199" s="29"/>
      <c r="DZ199" s="29"/>
      <c r="EA199" s="29"/>
      <c r="EB199" s="29"/>
      <c r="EC199" s="29"/>
      <c r="ED199" s="29"/>
      <c r="EE199" s="29"/>
      <c r="EF199" s="29"/>
      <c r="EG199" s="29"/>
      <c r="EH199" s="29"/>
      <c r="EI199" s="29"/>
      <c r="EJ199" s="29"/>
      <c r="EK199" s="29"/>
      <c r="EL199" s="29"/>
      <c r="EM199" s="29"/>
      <c r="EN199" s="29"/>
      <c r="EO199" s="29"/>
      <c r="EP199" s="29"/>
      <c r="EQ199" s="29"/>
      <c r="ER199" s="29"/>
      <c r="ES199" s="29"/>
      <c r="ET199" s="29"/>
      <c r="EU199" s="29"/>
      <c r="EV199" s="29"/>
      <c r="EW199" s="29"/>
      <c r="EX199" s="29"/>
      <c r="EY199" s="29"/>
      <c r="EZ199" s="29"/>
      <c r="FA199" s="29"/>
      <c r="FB199" s="29"/>
      <c r="FC199" s="29"/>
      <c r="FD199" s="29"/>
      <c r="FE199" s="29"/>
      <c r="FF199" s="29"/>
      <c r="FG199" s="29"/>
      <c r="FH199" s="29"/>
      <c r="FI199" s="29"/>
      <c r="FJ199" s="29"/>
      <c r="FK199" s="29"/>
      <c r="FL199" s="29"/>
      <c r="FM199" s="29"/>
      <c r="FN199" s="29"/>
      <c r="FO199" s="29"/>
      <c r="FP199" s="29"/>
      <c r="FQ199" s="29"/>
      <c r="FR199" s="29"/>
      <c r="FS199" s="29"/>
      <c r="FT199" s="29"/>
      <c r="FU199" s="29"/>
    </row>
    <row r="200" spans="1:177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  <c r="DR200" s="29"/>
      <c r="DS200" s="29"/>
      <c r="DT200" s="29"/>
      <c r="DU200" s="29"/>
      <c r="DV200" s="29"/>
      <c r="DW200" s="29"/>
      <c r="DX200" s="29"/>
      <c r="DY200" s="29"/>
      <c r="DZ200" s="29"/>
      <c r="EA200" s="29"/>
      <c r="EB200" s="29"/>
      <c r="EC200" s="29"/>
      <c r="ED200" s="29"/>
      <c r="EE200" s="29"/>
      <c r="EF200" s="29"/>
      <c r="EG200" s="29"/>
      <c r="EH200" s="29"/>
      <c r="EI200" s="29"/>
      <c r="EJ200" s="29"/>
      <c r="EK200" s="29"/>
      <c r="EL200" s="29"/>
      <c r="EM200" s="29"/>
      <c r="EN200" s="29"/>
      <c r="EO200" s="29"/>
      <c r="EP200" s="29"/>
      <c r="EQ200" s="29"/>
      <c r="ER200" s="29"/>
      <c r="ES200" s="29"/>
      <c r="ET200" s="29"/>
      <c r="EU200" s="29"/>
      <c r="EV200" s="29"/>
      <c r="EW200" s="29"/>
      <c r="EX200" s="29"/>
      <c r="EY200" s="29"/>
      <c r="EZ200" s="29"/>
      <c r="FA200" s="29"/>
      <c r="FB200" s="29"/>
      <c r="FC200" s="29"/>
      <c r="FD200" s="29"/>
      <c r="FE200" s="29"/>
      <c r="FF200" s="29"/>
      <c r="FG200" s="29"/>
      <c r="FH200" s="29"/>
      <c r="FI200" s="29"/>
      <c r="FJ200" s="29"/>
      <c r="FK200" s="29"/>
      <c r="FL200" s="29"/>
      <c r="FM200" s="29"/>
      <c r="FN200" s="29"/>
      <c r="FO200" s="29"/>
      <c r="FP200" s="29"/>
      <c r="FQ200" s="29"/>
      <c r="FR200" s="29"/>
      <c r="FS200" s="29"/>
      <c r="FT200" s="29"/>
      <c r="FU200" s="29"/>
    </row>
    <row r="201" spans="1:177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  <c r="DR201" s="29"/>
      <c r="DS201" s="29"/>
      <c r="DT201" s="29"/>
      <c r="DU201" s="29"/>
      <c r="DV201" s="29"/>
      <c r="DW201" s="29"/>
      <c r="DX201" s="29"/>
      <c r="DY201" s="29"/>
      <c r="DZ201" s="29"/>
      <c r="EA201" s="29"/>
      <c r="EB201" s="29"/>
      <c r="EC201" s="29"/>
      <c r="ED201" s="29"/>
      <c r="EE201" s="29"/>
      <c r="EF201" s="29"/>
      <c r="EG201" s="29"/>
      <c r="EH201" s="29"/>
      <c r="EI201" s="29"/>
      <c r="EJ201" s="29"/>
      <c r="EK201" s="29"/>
      <c r="EL201" s="29"/>
      <c r="EM201" s="29"/>
      <c r="EN201" s="29"/>
      <c r="EO201" s="29"/>
      <c r="EP201" s="29"/>
      <c r="EQ201" s="29"/>
      <c r="ER201" s="29"/>
      <c r="ES201" s="29"/>
      <c r="ET201" s="29"/>
      <c r="EU201" s="29"/>
      <c r="EV201" s="29"/>
      <c r="EW201" s="29"/>
      <c r="EX201" s="29"/>
      <c r="EY201" s="29"/>
      <c r="EZ201" s="29"/>
      <c r="FA201" s="29"/>
      <c r="FB201" s="29"/>
      <c r="FC201" s="29"/>
      <c r="FD201" s="29"/>
      <c r="FE201" s="29"/>
      <c r="FF201" s="29"/>
      <c r="FG201" s="29"/>
      <c r="FH201" s="29"/>
      <c r="FI201" s="29"/>
      <c r="FJ201" s="29"/>
      <c r="FK201" s="29"/>
      <c r="FL201" s="29"/>
      <c r="FM201" s="29"/>
      <c r="FN201" s="29"/>
      <c r="FO201" s="29"/>
      <c r="FP201" s="29"/>
      <c r="FQ201" s="29"/>
      <c r="FR201" s="29"/>
      <c r="FS201" s="29"/>
      <c r="FT201" s="29"/>
      <c r="FU201" s="29"/>
    </row>
    <row r="202" spans="1:177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  <c r="DR202" s="29"/>
      <c r="DS202" s="29"/>
      <c r="DT202" s="29"/>
      <c r="DU202" s="29"/>
      <c r="DV202" s="29"/>
      <c r="DW202" s="29"/>
      <c r="DX202" s="29"/>
      <c r="DY202" s="29"/>
      <c r="DZ202" s="29"/>
      <c r="EA202" s="29"/>
      <c r="EB202" s="29"/>
      <c r="EC202" s="29"/>
      <c r="ED202" s="29"/>
      <c r="EE202" s="29"/>
      <c r="EF202" s="29"/>
      <c r="EG202" s="29"/>
      <c r="EH202" s="29"/>
      <c r="EI202" s="29"/>
      <c r="EJ202" s="29"/>
      <c r="EK202" s="29"/>
      <c r="EL202" s="29"/>
      <c r="EM202" s="29"/>
      <c r="EN202" s="29"/>
      <c r="EO202" s="29"/>
      <c r="EP202" s="29"/>
      <c r="EQ202" s="29"/>
      <c r="ER202" s="29"/>
      <c r="ES202" s="29"/>
      <c r="ET202" s="29"/>
      <c r="EU202" s="29"/>
      <c r="EV202" s="29"/>
      <c r="EW202" s="29"/>
      <c r="EX202" s="29"/>
      <c r="EY202" s="29"/>
      <c r="EZ202" s="29"/>
      <c r="FA202" s="29"/>
      <c r="FB202" s="29"/>
      <c r="FC202" s="29"/>
      <c r="FD202" s="29"/>
      <c r="FE202" s="29"/>
      <c r="FF202" s="29"/>
      <c r="FG202" s="29"/>
      <c r="FH202" s="29"/>
      <c r="FI202" s="29"/>
      <c r="FJ202" s="29"/>
      <c r="FK202" s="29"/>
      <c r="FL202" s="29"/>
      <c r="FM202" s="29"/>
      <c r="FN202" s="29"/>
      <c r="FO202" s="29"/>
      <c r="FP202" s="29"/>
      <c r="FQ202" s="29"/>
      <c r="FR202" s="29"/>
      <c r="FS202" s="29"/>
      <c r="FT202" s="29"/>
      <c r="FU202" s="29"/>
    </row>
    <row r="203" spans="1:177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  <c r="DR203" s="29"/>
      <c r="DS203" s="29"/>
      <c r="DT203" s="29"/>
      <c r="DU203" s="29"/>
      <c r="DV203" s="29"/>
      <c r="DW203" s="29"/>
      <c r="DX203" s="29"/>
      <c r="DY203" s="29"/>
      <c r="DZ203" s="29"/>
      <c r="EA203" s="29"/>
      <c r="EB203" s="29"/>
      <c r="EC203" s="29"/>
      <c r="ED203" s="29"/>
      <c r="EE203" s="29"/>
      <c r="EF203" s="29"/>
      <c r="EG203" s="29"/>
      <c r="EH203" s="29"/>
      <c r="EI203" s="29"/>
      <c r="EJ203" s="29"/>
      <c r="EK203" s="29"/>
      <c r="EL203" s="29"/>
      <c r="EM203" s="29"/>
      <c r="EN203" s="29"/>
      <c r="EO203" s="29"/>
      <c r="EP203" s="29"/>
      <c r="EQ203" s="29"/>
      <c r="ER203" s="29"/>
      <c r="ES203" s="29"/>
      <c r="ET203" s="29"/>
      <c r="EU203" s="29"/>
      <c r="EV203" s="29"/>
      <c r="EW203" s="29"/>
      <c r="EX203" s="29"/>
      <c r="EY203" s="29"/>
      <c r="EZ203" s="29"/>
      <c r="FA203" s="29"/>
      <c r="FB203" s="29"/>
      <c r="FC203" s="29"/>
      <c r="FD203" s="29"/>
      <c r="FE203" s="29"/>
      <c r="FF203" s="29"/>
      <c r="FG203" s="29"/>
      <c r="FH203" s="29"/>
      <c r="FI203" s="29"/>
      <c r="FJ203" s="29"/>
      <c r="FK203" s="29"/>
      <c r="FL203" s="29"/>
      <c r="FM203" s="29"/>
      <c r="FN203" s="29"/>
      <c r="FO203" s="29"/>
      <c r="FP203" s="29"/>
      <c r="FQ203" s="29"/>
      <c r="FR203" s="29"/>
      <c r="FS203" s="29"/>
      <c r="FT203" s="29"/>
      <c r="FU203" s="29"/>
    </row>
    <row r="204" spans="1:177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  <c r="DR204" s="29"/>
      <c r="DS204" s="29"/>
      <c r="DT204" s="29"/>
      <c r="DU204" s="29"/>
      <c r="DV204" s="29"/>
      <c r="DW204" s="29"/>
      <c r="DX204" s="29"/>
      <c r="DY204" s="29"/>
      <c r="DZ204" s="29"/>
      <c r="EA204" s="29"/>
      <c r="EB204" s="29"/>
      <c r="EC204" s="29"/>
      <c r="ED204" s="29"/>
      <c r="EE204" s="29"/>
      <c r="EF204" s="29"/>
      <c r="EG204" s="29"/>
      <c r="EH204" s="29"/>
      <c r="EI204" s="29"/>
      <c r="EJ204" s="29"/>
      <c r="EK204" s="29"/>
      <c r="EL204" s="29"/>
      <c r="EM204" s="29"/>
      <c r="EN204" s="29"/>
      <c r="EO204" s="29"/>
      <c r="EP204" s="29"/>
      <c r="EQ204" s="29"/>
      <c r="ER204" s="29"/>
      <c r="ES204" s="29"/>
      <c r="ET204" s="29"/>
      <c r="EU204" s="29"/>
      <c r="EV204" s="29"/>
      <c r="EW204" s="29"/>
      <c r="EX204" s="29"/>
      <c r="EY204" s="29"/>
      <c r="EZ204" s="29"/>
      <c r="FA204" s="29"/>
      <c r="FB204" s="29"/>
      <c r="FC204" s="29"/>
      <c r="FD204" s="29"/>
      <c r="FE204" s="29"/>
      <c r="FF204" s="29"/>
      <c r="FG204" s="29"/>
      <c r="FH204" s="29"/>
      <c r="FI204" s="29"/>
      <c r="FJ204" s="29"/>
      <c r="FK204" s="29"/>
      <c r="FL204" s="29"/>
      <c r="FM204" s="29"/>
      <c r="FN204" s="29"/>
      <c r="FO204" s="29"/>
      <c r="FP204" s="29"/>
      <c r="FQ204" s="29"/>
      <c r="FR204" s="29"/>
      <c r="FS204" s="29"/>
      <c r="FT204" s="29"/>
      <c r="FU204" s="29"/>
    </row>
    <row r="205" spans="1:177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  <c r="DR205" s="29"/>
      <c r="DS205" s="29"/>
      <c r="DT205" s="29"/>
      <c r="DU205" s="29"/>
      <c r="DV205" s="29"/>
      <c r="DW205" s="29"/>
      <c r="DX205" s="29"/>
      <c r="DY205" s="29"/>
      <c r="DZ205" s="29"/>
      <c r="EA205" s="29"/>
      <c r="EB205" s="29"/>
      <c r="EC205" s="29"/>
      <c r="ED205" s="29"/>
      <c r="EE205" s="29"/>
      <c r="EF205" s="29"/>
      <c r="EG205" s="29"/>
      <c r="EH205" s="29"/>
      <c r="EI205" s="29"/>
      <c r="EJ205" s="29"/>
      <c r="EK205" s="29"/>
      <c r="EL205" s="29"/>
      <c r="EM205" s="29"/>
      <c r="EN205" s="29"/>
      <c r="EO205" s="29"/>
      <c r="EP205" s="29"/>
      <c r="EQ205" s="29"/>
      <c r="ER205" s="29"/>
      <c r="ES205" s="29"/>
      <c r="ET205" s="29"/>
      <c r="EU205" s="29"/>
      <c r="EV205" s="29"/>
      <c r="EW205" s="29"/>
      <c r="EX205" s="29"/>
      <c r="EY205" s="29"/>
      <c r="EZ205" s="29"/>
      <c r="FA205" s="29"/>
      <c r="FB205" s="29"/>
      <c r="FC205" s="29"/>
      <c r="FD205" s="29"/>
      <c r="FE205" s="29"/>
      <c r="FF205" s="29"/>
      <c r="FG205" s="29"/>
      <c r="FH205" s="29"/>
      <c r="FI205" s="29"/>
      <c r="FJ205" s="29"/>
      <c r="FK205" s="29"/>
      <c r="FL205" s="29"/>
      <c r="FM205" s="29"/>
      <c r="FN205" s="29"/>
      <c r="FO205" s="29"/>
      <c r="FP205" s="29"/>
      <c r="FQ205" s="29"/>
      <c r="FR205" s="29"/>
      <c r="FS205" s="29"/>
      <c r="FT205" s="29"/>
      <c r="FU205" s="29"/>
    </row>
    <row r="206" spans="1:177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  <c r="DR206" s="29"/>
      <c r="DS206" s="29"/>
      <c r="DT206" s="29"/>
      <c r="DU206" s="29"/>
      <c r="DV206" s="29"/>
      <c r="DW206" s="29"/>
      <c r="DX206" s="29"/>
      <c r="DY206" s="29"/>
      <c r="DZ206" s="29"/>
      <c r="EA206" s="29"/>
      <c r="EB206" s="29"/>
      <c r="EC206" s="29"/>
      <c r="ED206" s="29"/>
      <c r="EE206" s="29"/>
      <c r="EF206" s="29"/>
      <c r="EG206" s="29"/>
      <c r="EH206" s="29"/>
      <c r="EI206" s="29"/>
      <c r="EJ206" s="29"/>
      <c r="EK206" s="29"/>
      <c r="EL206" s="29"/>
      <c r="EM206" s="29"/>
      <c r="EN206" s="29"/>
      <c r="EO206" s="29"/>
      <c r="EP206" s="29"/>
      <c r="EQ206" s="29"/>
      <c r="ER206" s="29"/>
      <c r="ES206" s="29"/>
      <c r="ET206" s="29"/>
      <c r="EU206" s="29"/>
      <c r="EV206" s="29"/>
      <c r="EW206" s="29"/>
      <c r="EX206" s="29"/>
      <c r="EY206" s="29"/>
      <c r="EZ206" s="29"/>
      <c r="FA206" s="29"/>
      <c r="FB206" s="29"/>
      <c r="FC206" s="29"/>
      <c r="FD206" s="29"/>
      <c r="FE206" s="29"/>
      <c r="FF206" s="29"/>
      <c r="FG206" s="29"/>
      <c r="FH206" s="29"/>
      <c r="FI206" s="29"/>
      <c r="FJ206" s="29"/>
      <c r="FK206" s="29"/>
      <c r="FL206" s="29"/>
      <c r="FM206" s="29"/>
      <c r="FN206" s="29"/>
      <c r="FO206" s="29"/>
      <c r="FP206" s="29"/>
      <c r="FQ206" s="29"/>
      <c r="FR206" s="29"/>
      <c r="FS206" s="29"/>
      <c r="FT206" s="29"/>
      <c r="FU206" s="29"/>
    </row>
    <row r="207" spans="1:177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  <c r="DR207" s="29"/>
      <c r="DS207" s="29"/>
      <c r="DT207" s="29"/>
      <c r="DU207" s="29"/>
      <c r="DV207" s="29"/>
      <c r="DW207" s="29"/>
      <c r="DX207" s="29"/>
      <c r="DY207" s="29"/>
      <c r="DZ207" s="29"/>
      <c r="EA207" s="29"/>
      <c r="EB207" s="29"/>
      <c r="EC207" s="29"/>
      <c r="ED207" s="29"/>
      <c r="EE207" s="29"/>
      <c r="EF207" s="29"/>
      <c r="EG207" s="29"/>
      <c r="EH207" s="29"/>
      <c r="EI207" s="29"/>
      <c r="EJ207" s="29"/>
      <c r="EK207" s="29"/>
      <c r="EL207" s="29"/>
      <c r="EM207" s="29"/>
      <c r="EN207" s="29"/>
      <c r="EO207" s="29"/>
      <c r="EP207" s="29"/>
      <c r="EQ207" s="29"/>
      <c r="ER207" s="29"/>
      <c r="ES207" s="29"/>
      <c r="ET207" s="29"/>
      <c r="EU207" s="29"/>
      <c r="EV207" s="29"/>
      <c r="EW207" s="29"/>
      <c r="EX207" s="29"/>
      <c r="EY207" s="29"/>
      <c r="EZ207" s="29"/>
      <c r="FA207" s="29"/>
      <c r="FB207" s="29"/>
      <c r="FC207" s="29"/>
      <c r="FD207" s="29"/>
      <c r="FE207" s="29"/>
      <c r="FF207" s="29"/>
      <c r="FG207" s="29"/>
      <c r="FH207" s="29"/>
      <c r="FI207" s="29"/>
      <c r="FJ207" s="29"/>
      <c r="FK207" s="29"/>
      <c r="FL207" s="29"/>
      <c r="FM207" s="29"/>
      <c r="FN207" s="29"/>
      <c r="FO207" s="29"/>
      <c r="FP207" s="29"/>
      <c r="FQ207" s="29"/>
      <c r="FR207" s="29"/>
      <c r="FS207" s="29"/>
      <c r="FT207" s="29"/>
      <c r="FU207" s="29"/>
    </row>
    <row r="208" spans="1:177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  <c r="DR208" s="29"/>
      <c r="DS208" s="29"/>
      <c r="DT208" s="29"/>
      <c r="DU208" s="29"/>
      <c r="DV208" s="29"/>
      <c r="DW208" s="29"/>
      <c r="DX208" s="29"/>
      <c r="DY208" s="29"/>
      <c r="DZ208" s="29"/>
      <c r="EA208" s="29"/>
      <c r="EB208" s="29"/>
      <c r="EC208" s="29"/>
      <c r="ED208" s="29"/>
      <c r="EE208" s="29"/>
      <c r="EF208" s="29"/>
      <c r="EG208" s="29"/>
      <c r="EH208" s="29"/>
      <c r="EI208" s="29"/>
      <c r="EJ208" s="29"/>
      <c r="EK208" s="29"/>
      <c r="EL208" s="29"/>
      <c r="EM208" s="29"/>
      <c r="EN208" s="29"/>
      <c r="EO208" s="29"/>
      <c r="EP208" s="29"/>
      <c r="EQ208" s="29"/>
      <c r="ER208" s="29"/>
      <c r="ES208" s="29"/>
      <c r="ET208" s="29"/>
      <c r="EU208" s="29"/>
      <c r="EV208" s="29"/>
      <c r="EW208" s="29"/>
      <c r="EX208" s="29"/>
      <c r="EY208" s="29"/>
      <c r="EZ208" s="29"/>
      <c r="FA208" s="29"/>
      <c r="FB208" s="29"/>
      <c r="FC208" s="29"/>
      <c r="FD208" s="29"/>
      <c r="FE208" s="29"/>
      <c r="FF208" s="29"/>
      <c r="FG208" s="29"/>
      <c r="FH208" s="29"/>
      <c r="FI208" s="29"/>
      <c r="FJ208" s="29"/>
      <c r="FK208" s="29"/>
      <c r="FL208" s="29"/>
      <c r="FM208" s="29"/>
      <c r="FN208" s="29"/>
      <c r="FO208" s="29"/>
      <c r="FP208" s="29"/>
      <c r="FQ208" s="29"/>
      <c r="FR208" s="29"/>
      <c r="FS208" s="29"/>
      <c r="FT208" s="29"/>
      <c r="FU208" s="29"/>
    </row>
    <row r="209" spans="1:177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  <c r="DR209" s="29"/>
      <c r="DS209" s="29"/>
      <c r="DT209" s="29"/>
      <c r="DU209" s="29"/>
      <c r="DV209" s="29"/>
      <c r="DW209" s="29"/>
      <c r="DX209" s="29"/>
      <c r="DY209" s="29"/>
      <c r="DZ209" s="29"/>
      <c r="EA209" s="29"/>
      <c r="EB209" s="29"/>
      <c r="EC209" s="29"/>
      <c r="ED209" s="29"/>
      <c r="EE209" s="29"/>
      <c r="EF209" s="29"/>
      <c r="EG209" s="29"/>
      <c r="EH209" s="29"/>
      <c r="EI209" s="29"/>
      <c r="EJ209" s="29"/>
      <c r="EK209" s="29"/>
      <c r="EL209" s="29"/>
      <c r="EM209" s="29"/>
      <c r="EN209" s="29"/>
      <c r="EO209" s="29"/>
      <c r="EP209" s="29"/>
      <c r="EQ209" s="29"/>
      <c r="ER209" s="29"/>
      <c r="ES209" s="29"/>
      <c r="ET209" s="29"/>
      <c r="EU209" s="29"/>
      <c r="EV209" s="29"/>
      <c r="EW209" s="29"/>
      <c r="EX209" s="29"/>
      <c r="EY209" s="29"/>
      <c r="EZ209" s="29"/>
      <c r="FA209" s="29"/>
      <c r="FB209" s="29"/>
      <c r="FC209" s="29"/>
      <c r="FD209" s="29"/>
      <c r="FE209" s="29"/>
      <c r="FF209" s="29"/>
      <c r="FG209" s="29"/>
      <c r="FH209" s="29"/>
      <c r="FI209" s="29"/>
      <c r="FJ209" s="29"/>
      <c r="FK209" s="29"/>
      <c r="FL209" s="29"/>
      <c r="FM209" s="29"/>
      <c r="FN209" s="29"/>
      <c r="FO209" s="29"/>
      <c r="FP209" s="29"/>
      <c r="FQ209" s="29"/>
      <c r="FR209" s="29"/>
      <c r="FS209" s="29"/>
      <c r="FT209" s="29"/>
      <c r="FU209" s="29"/>
    </row>
    <row r="210" spans="1:177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  <c r="DR210" s="29"/>
      <c r="DS210" s="29"/>
      <c r="DT210" s="29"/>
      <c r="DU210" s="29"/>
      <c r="DV210" s="29"/>
      <c r="DW210" s="29"/>
      <c r="DX210" s="29"/>
      <c r="DY210" s="29"/>
      <c r="DZ210" s="29"/>
      <c r="EA210" s="29"/>
      <c r="EB210" s="29"/>
      <c r="EC210" s="29"/>
      <c r="ED210" s="29"/>
      <c r="EE210" s="29"/>
      <c r="EF210" s="29"/>
      <c r="EG210" s="29"/>
      <c r="EH210" s="29"/>
      <c r="EI210" s="29"/>
      <c r="EJ210" s="29"/>
      <c r="EK210" s="29"/>
      <c r="EL210" s="29"/>
      <c r="EM210" s="29"/>
      <c r="EN210" s="29"/>
      <c r="EO210" s="29"/>
      <c r="EP210" s="29"/>
      <c r="EQ210" s="29"/>
      <c r="ER210" s="29"/>
      <c r="ES210" s="29"/>
      <c r="ET210" s="29"/>
      <c r="EU210" s="29"/>
      <c r="EV210" s="29"/>
      <c r="EW210" s="29"/>
      <c r="EX210" s="29"/>
      <c r="EY210" s="29"/>
      <c r="EZ210" s="29"/>
      <c r="FA210" s="29"/>
      <c r="FB210" s="29"/>
      <c r="FC210" s="29"/>
      <c r="FD210" s="29"/>
      <c r="FE210" s="29"/>
      <c r="FF210" s="29"/>
      <c r="FG210" s="29"/>
      <c r="FH210" s="29"/>
      <c r="FI210" s="29"/>
      <c r="FJ210" s="29"/>
      <c r="FK210" s="29"/>
      <c r="FL210" s="29"/>
      <c r="FM210" s="29"/>
      <c r="FN210" s="29"/>
      <c r="FO210" s="29"/>
      <c r="FP210" s="29"/>
      <c r="FQ210" s="29"/>
      <c r="FR210" s="29"/>
      <c r="FS210" s="29"/>
      <c r="FT210" s="29"/>
      <c r="FU210" s="29"/>
    </row>
    <row r="211" spans="1:177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  <c r="DR211" s="29"/>
      <c r="DS211" s="29"/>
      <c r="DT211" s="29"/>
      <c r="DU211" s="29"/>
      <c r="DV211" s="29"/>
      <c r="DW211" s="29"/>
      <c r="DX211" s="29"/>
      <c r="DY211" s="29"/>
      <c r="DZ211" s="29"/>
      <c r="EA211" s="29"/>
      <c r="EB211" s="29"/>
      <c r="EC211" s="29"/>
      <c r="ED211" s="29"/>
      <c r="EE211" s="29"/>
      <c r="EF211" s="29"/>
      <c r="EG211" s="29"/>
      <c r="EH211" s="29"/>
      <c r="EI211" s="29"/>
      <c r="EJ211" s="29"/>
      <c r="EK211" s="29"/>
      <c r="EL211" s="29"/>
      <c r="EM211" s="29"/>
      <c r="EN211" s="29"/>
      <c r="EO211" s="29"/>
      <c r="EP211" s="29"/>
      <c r="EQ211" s="29"/>
      <c r="ER211" s="29"/>
      <c r="ES211" s="29"/>
      <c r="ET211" s="29"/>
      <c r="EU211" s="29"/>
      <c r="EV211" s="29"/>
      <c r="EW211" s="29"/>
      <c r="EX211" s="29"/>
      <c r="EY211" s="29"/>
      <c r="EZ211" s="29"/>
      <c r="FA211" s="29"/>
      <c r="FB211" s="29"/>
      <c r="FC211" s="29"/>
      <c r="FD211" s="29"/>
      <c r="FE211" s="29"/>
      <c r="FF211" s="29"/>
      <c r="FG211" s="29"/>
      <c r="FH211" s="29"/>
      <c r="FI211" s="29"/>
      <c r="FJ211" s="29"/>
      <c r="FK211" s="29"/>
      <c r="FL211" s="29"/>
      <c r="FM211" s="29"/>
      <c r="FN211" s="29"/>
      <c r="FO211" s="29"/>
      <c r="FP211" s="29"/>
      <c r="FQ211" s="29"/>
      <c r="FR211" s="29"/>
      <c r="FS211" s="29"/>
      <c r="FT211" s="29"/>
      <c r="FU211" s="29"/>
    </row>
    <row r="212" spans="1:177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  <c r="DR212" s="29"/>
      <c r="DS212" s="29"/>
      <c r="DT212" s="29"/>
      <c r="DU212" s="29"/>
      <c r="DV212" s="29"/>
      <c r="DW212" s="29"/>
      <c r="DX212" s="29"/>
      <c r="DY212" s="29"/>
      <c r="DZ212" s="29"/>
      <c r="EA212" s="29"/>
      <c r="EB212" s="29"/>
      <c r="EC212" s="29"/>
      <c r="ED212" s="29"/>
      <c r="EE212" s="29"/>
      <c r="EF212" s="29"/>
      <c r="EG212" s="29"/>
      <c r="EH212" s="29"/>
      <c r="EI212" s="29"/>
      <c r="EJ212" s="29"/>
      <c r="EK212" s="29"/>
      <c r="EL212" s="29"/>
      <c r="EM212" s="29"/>
      <c r="EN212" s="29"/>
      <c r="EO212" s="29"/>
      <c r="EP212" s="29"/>
      <c r="EQ212" s="29"/>
      <c r="ER212" s="29"/>
      <c r="ES212" s="29"/>
      <c r="ET212" s="29"/>
      <c r="EU212" s="29"/>
      <c r="EV212" s="29"/>
      <c r="EW212" s="29"/>
      <c r="EX212" s="29"/>
      <c r="EY212" s="29"/>
      <c r="EZ212" s="29"/>
      <c r="FA212" s="29"/>
      <c r="FB212" s="29"/>
      <c r="FC212" s="29"/>
      <c r="FD212" s="29"/>
      <c r="FE212" s="29"/>
      <c r="FF212" s="29"/>
      <c r="FG212" s="29"/>
      <c r="FH212" s="29"/>
      <c r="FI212" s="29"/>
      <c r="FJ212" s="29"/>
      <c r="FK212" s="29"/>
      <c r="FL212" s="29"/>
      <c r="FM212" s="29"/>
      <c r="FN212" s="29"/>
      <c r="FO212" s="29"/>
      <c r="FP212" s="29"/>
      <c r="FQ212" s="29"/>
      <c r="FR212" s="29"/>
      <c r="FS212" s="29"/>
      <c r="FT212" s="29"/>
      <c r="FU212" s="29"/>
    </row>
    <row r="213" spans="1:177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  <c r="DR213" s="29"/>
      <c r="DS213" s="29"/>
      <c r="DT213" s="29"/>
      <c r="DU213" s="29"/>
      <c r="DV213" s="29"/>
      <c r="DW213" s="29"/>
      <c r="DX213" s="29"/>
      <c r="DY213" s="29"/>
      <c r="DZ213" s="29"/>
      <c r="EA213" s="29"/>
      <c r="EB213" s="29"/>
      <c r="EC213" s="29"/>
      <c r="ED213" s="29"/>
      <c r="EE213" s="29"/>
      <c r="EF213" s="29"/>
      <c r="EG213" s="29"/>
      <c r="EH213" s="29"/>
      <c r="EI213" s="29"/>
      <c r="EJ213" s="29"/>
      <c r="EK213" s="29"/>
      <c r="EL213" s="29"/>
      <c r="EM213" s="29"/>
      <c r="EN213" s="29"/>
      <c r="EO213" s="29"/>
      <c r="EP213" s="29"/>
      <c r="EQ213" s="29"/>
      <c r="ER213" s="29"/>
      <c r="ES213" s="29"/>
      <c r="ET213" s="29"/>
      <c r="EU213" s="29"/>
      <c r="EV213" s="29"/>
      <c r="EW213" s="29"/>
      <c r="EX213" s="29"/>
      <c r="EY213" s="29"/>
      <c r="EZ213" s="29"/>
      <c r="FA213" s="29"/>
      <c r="FB213" s="29"/>
      <c r="FC213" s="29"/>
      <c r="FD213" s="29"/>
      <c r="FE213" s="29"/>
      <c r="FF213" s="29"/>
      <c r="FG213" s="29"/>
      <c r="FH213" s="29"/>
      <c r="FI213" s="29"/>
      <c r="FJ213" s="29"/>
      <c r="FK213" s="29"/>
      <c r="FL213" s="29"/>
      <c r="FM213" s="29"/>
      <c r="FN213" s="29"/>
      <c r="FO213" s="29"/>
      <c r="FP213" s="29"/>
      <c r="FQ213" s="29"/>
      <c r="FR213" s="29"/>
      <c r="FS213" s="29"/>
      <c r="FT213" s="29"/>
      <c r="FU213" s="29"/>
    </row>
    <row r="214" spans="1:177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  <c r="DR214" s="29"/>
      <c r="DS214" s="29"/>
      <c r="DT214" s="29"/>
      <c r="DU214" s="29"/>
      <c r="DV214" s="29"/>
      <c r="DW214" s="29"/>
      <c r="DX214" s="29"/>
      <c r="DY214" s="29"/>
      <c r="DZ214" s="29"/>
      <c r="EA214" s="29"/>
      <c r="EB214" s="29"/>
      <c r="EC214" s="29"/>
      <c r="ED214" s="29"/>
      <c r="EE214" s="29"/>
      <c r="EF214" s="29"/>
      <c r="EG214" s="29"/>
      <c r="EH214" s="29"/>
      <c r="EI214" s="29"/>
      <c r="EJ214" s="29"/>
      <c r="EK214" s="29"/>
      <c r="EL214" s="29"/>
      <c r="EM214" s="29"/>
      <c r="EN214" s="29"/>
      <c r="EO214" s="29"/>
      <c r="EP214" s="29"/>
      <c r="EQ214" s="29"/>
      <c r="ER214" s="29"/>
      <c r="ES214" s="29"/>
      <c r="ET214" s="29"/>
      <c r="EU214" s="29"/>
      <c r="EV214" s="29"/>
      <c r="EW214" s="29"/>
      <c r="EX214" s="29"/>
      <c r="EY214" s="29"/>
      <c r="EZ214" s="29"/>
      <c r="FA214" s="29"/>
      <c r="FB214" s="29"/>
      <c r="FC214" s="29"/>
      <c r="FD214" s="29"/>
      <c r="FE214" s="29"/>
      <c r="FF214" s="29"/>
      <c r="FG214" s="29"/>
      <c r="FH214" s="29"/>
      <c r="FI214" s="29"/>
      <c r="FJ214" s="29"/>
      <c r="FK214" s="29"/>
      <c r="FL214" s="29"/>
      <c r="FM214" s="29"/>
      <c r="FN214" s="29"/>
      <c r="FO214" s="29"/>
      <c r="FP214" s="29"/>
      <c r="FQ214" s="29"/>
      <c r="FR214" s="29"/>
      <c r="FS214" s="29"/>
      <c r="FT214" s="29"/>
      <c r="FU214" s="29"/>
    </row>
    <row r="215" spans="1:177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  <c r="DR215" s="29"/>
      <c r="DS215" s="29"/>
      <c r="DT215" s="29"/>
      <c r="DU215" s="29"/>
      <c r="DV215" s="29"/>
      <c r="DW215" s="29"/>
      <c r="DX215" s="29"/>
      <c r="DY215" s="29"/>
      <c r="DZ215" s="29"/>
      <c r="EA215" s="29"/>
      <c r="EB215" s="29"/>
      <c r="EC215" s="29"/>
      <c r="ED215" s="29"/>
      <c r="EE215" s="29"/>
      <c r="EF215" s="29"/>
      <c r="EG215" s="29"/>
      <c r="EH215" s="29"/>
      <c r="EI215" s="29"/>
      <c r="EJ215" s="29"/>
      <c r="EK215" s="29"/>
      <c r="EL215" s="29"/>
      <c r="EM215" s="29"/>
      <c r="EN215" s="29"/>
      <c r="EO215" s="29"/>
      <c r="EP215" s="29"/>
      <c r="EQ215" s="29"/>
      <c r="ER215" s="29"/>
      <c r="ES215" s="29"/>
      <c r="ET215" s="29"/>
      <c r="EU215" s="29"/>
      <c r="EV215" s="29"/>
      <c r="EW215" s="29"/>
      <c r="EX215" s="29"/>
      <c r="EY215" s="29"/>
      <c r="EZ215" s="29"/>
      <c r="FA215" s="29"/>
      <c r="FB215" s="29"/>
      <c r="FC215" s="29"/>
      <c r="FD215" s="29"/>
      <c r="FE215" s="29"/>
      <c r="FF215" s="29"/>
      <c r="FG215" s="29"/>
      <c r="FH215" s="29"/>
      <c r="FI215" s="29"/>
      <c r="FJ215" s="29"/>
      <c r="FK215" s="29"/>
      <c r="FL215" s="29"/>
      <c r="FM215" s="29"/>
      <c r="FN215" s="29"/>
      <c r="FO215" s="29"/>
      <c r="FP215" s="29"/>
      <c r="FQ215" s="29"/>
      <c r="FR215" s="29"/>
      <c r="FS215" s="29"/>
      <c r="FT215" s="29"/>
      <c r="FU215" s="29"/>
    </row>
    <row r="216" spans="1:177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  <c r="DR216" s="29"/>
      <c r="DS216" s="29"/>
      <c r="DT216" s="29"/>
      <c r="DU216" s="29"/>
      <c r="DV216" s="29"/>
      <c r="DW216" s="29"/>
      <c r="DX216" s="29"/>
      <c r="DY216" s="29"/>
      <c r="DZ216" s="29"/>
      <c r="EA216" s="29"/>
      <c r="EB216" s="29"/>
      <c r="EC216" s="29"/>
      <c r="ED216" s="29"/>
      <c r="EE216" s="29"/>
      <c r="EF216" s="29"/>
      <c r="EG216" s="29"/>
      <c r="EH216" s="29"/>
      <c r="EI216" s="29"/>
      <c r="EJ216" s="29"/>
      <c r="EK216" s="29"/>
      <c r="EL216" s="29"/>
      <c r="EM216" s="29"/>
      <c r="EN216" s="29"/>
      <c r="EO216" s="29"/>
      <c r="EP216" s="29"/>
      <c r="EQ216" s="29"/>
      <c r="ER216" s="29"/>
      <c r="ES216" s="29"/>
      <c r="ET216" s="29"/>
      <c r="EU216" s="29"/>
      <c r="EV216" s="29"/>
      <c r="EW216" s="29"/>
      <c r="EX216" s="29"/>
      <c r="EY216" s="29"/>
      <c r="EZ216" s="29"/>
      <c r="FA216" s="29"/>
      <c r="FB216" s="29"/>
      <c r="FC216" s="29"/>
      <c r="FD216" s="29"/>
      <c r="FE216" s="29"/>
      <c r="FF216" s="29"/>
      <c r="FG216" s="29"/>
      <c r="FH216" s="29"/>
      <c r="FI216" s="29"/>
      <c r="FJ216" s="29"/>
      <c r="FK216" s="29"/>
      <c r="FL216" s="29"/>
      <c r="FM216" s="29"/>
      <c r="FN216" s="29"/>
      <c r="FO216" s="29"/>
      <c r="FP216" s="29"/>
      <c r="FQ216" s="29"/>
      <c r="FR216" s="29"/>
      <c r="FS216" s="29"/>
      <c r="FT216" s="29"/>
      <c r="FU216" s="29"/>
    </row>
    <row r="217" spans="1:177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  <c r="DR217" s="29"/>
      <c r="DS217" s="29"/>
      <c r="DT217" s="29"/>
      <c r="DU217" s="29"/>
      <c r="DV217" s="29"/>
      <c r="DW217" s="29"/>
      <c r="DX217" s="29"/>
      <c r="DY217" s="29"/>
      <c r="DZ217" s="29"/>
      <c r="EA217" s="29"/>
      <c r="EB217" s="29"/>
      <c r="EC217" s="29"/>
      <c r="ED217" s="29"/>
      <c r="EE217" s="29"/>
      <c r="EF217" s="29"/>
      <c r="EG217" s="29"/>
      <c r="EH217" s="29"/>
      <c r="EI217" s="29"/>
      <c r="EJ217" s="29"/>
      <c r="EK217" s="29"/>
      <c r="EL217" s="29"/>
      <c r="EM217" s="29"/>
      <c r="EN217" s="29"/>
      <c r="EO217" s="29"/>
      <c r="EP217" s="29"/>
      <c r="EQ217" s="29"/>
      <c r="ER217" s="29"/>
      <c r="ES217" s="29"/>
      <c r="ET217" s="29"/>
      <c r="EU217" s="29"/>
      <c r="EV217" s="29"/>
      <c r="EW217" s="29"/>
      <c r="EX217" s="29"/>
      <c r="EY217" s="29"/>
      <c r="EZ217" s="29"/>
      <c r="FA217" s="29"/>
      <c r="FB217" s="29"/>
      <c r="FC217" s="29"/>
      <c r="FD217" s="29"/>
      <c r="FE217" s="29"/>
      <c r="FF217" s="29"/>
      <c r="FG217" s="29"/>
      <c r="FH217" s="29"/>
      <c r="FI217" s="29"/>
      <c r="FJ217" s="29"/>
      <c r="FK217" s="29"/>
      <c r="FL217" s="29"/>
      <c r="FM217" s="29"/>
      <c r="FN217" s="29"/>
      <c r="FO217" s="29"/>
      <c r="FP217" s="29"/>
      <c r="FQ217" s="29"/>
      <c r="FR217" s="29"/>
      <c r="FS217" s="29"/>
      <c r="FT217" s="29"/>
      <c r="FU217" s="29"/>
    </row>
    <row r="218" spans="1:177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  <c r="DR218" s="29"/>
      <c r="DS218" s="29"/>
      <c r="DT218" s="29"/>
      <c r="DU218" s="29"/>
      <c r="DV218" s="29"/>
      <c r="DW218" s="29"/>
      <c r="DX218" s="29"/>
      <c r="DY218" s="29"/>
      <c r="DZ218" s="29"/>
      <c r="EA218" s="29"/>
      <c r="EB218" s="29"/>
      <c r="EC218" s="29"/>
      <c r="ED218" s="29"/>
      <c r="EE218" s="29"/>
      <c r="EF218" s="29"/>
      <c r="EG218" s="29"/>
      <c r="EH218" s="29"/>
      <c r="EI218" s="29"/>
      <c r="EJ218" s="29"/>
      <c r="EK218" s="29"/>
      <c r="EL218" s="29"/>
      <c r="EM218" s="29"/>
      <c r="EN218" s="29"/>
      <c r="EO218" s="29"/>
      <c r="EP218" s="29"/>
      <c r="EQ218" s="29"/>
      <c r="ER218" s="29"/>
      <c r="ES218" s="29"/>
      <c r="ET218" s="29"/>
      <c r="EU218" s="29"/>
      <c r="EV218" s="29"/>
      <c r="EW218" s="29"/>
      <c r="EX218" s="29"/>
      <c r="EY218" s="29"/>
      <c r="EZ218" s="29"/>
      <c r="FA218" s="29"/>
      <c r="FB218" s="29"/>
      <c r="FC218" s="29"/>
      <c r="FD218" s="29"/>
      <c r="FE218" s="29"/>
      <c r="FF218" s="29"/>
      <c r="FG218" s="29"/>
      <c r="FH218" s="29"/>
      <c r="FI218" s="29"/>
      <c r="FJ218" s="29"/>
      <c r="FK218" s="29"/>
      <c r="FL218" s="29"/>
      <c r="FM218" s="29"/>
      <c r="FN218" s="29"/>
      <c r="FO218" s="29"/>
      <c r="FP218" s="29"/>
      <c r="FQ218" s="29"/>
      <c r="FR218" s="29"/>
      <c r="FS218" s="29"/>
      <c r="FT218" s="29"/>
      <c r="FU218" s="29"/>
    </row>
    <row r="219" spans="1:177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  <c r="DR219" s="29"/>
      <c r="DS219" s="29"/>
      <c r="DT219" s="29"/>
      <c r="DU219" s="29"/>
      <c r="DV219" s="29"/>
      <c r="DW219" s="29"/>
      <c r="DX219" s="29"/>
      <c r="DY219" s="29"/>
      <c r="DZ219" s="29"/>
      <c r="EA219" s="29"/>
      <c r="EB219" s="29"/>
      <c r="EC219" s="29"/>
      <c r="ED219" s="29"/>
      <c r="EE219" s="29"/>
      <c r="EF219" s="29"/>
      <c r="EG219" s="29"/>
      <c r="EH219" s="29"/>
      <c r="EI219" s="29"/>
      <c r="EJ219" s="29"/>
      <c r="EK219" s="29"/>
      <c r="EL219" s="29"/>
      <c r="EM219" s="29"/>
      <c r="EN219" s="29"/>
      <c r="EO219" s="29"/>
      <c r="EP219" s="29"/>
      <c r="EQ219" s="29"/>
      <c r="ER219" s="29"/>
      <c r="ES219" s="29"/>
      <c r="ET219" s="29"/>
      <c r="EU219" s="29"/>
      <c r="EV219" s="29"/>
      <c r="EW219" s="29"/>
      <c r="EX219" s="29"/>
      <c r="EY219" s="29"/>
      <c r="EZ219" s="29"/>
      <c r="FA219" s="29"/>
      <c r="FB219" s="29"/>
      <c r="FC219" s="29"/>
      <c r="FD219" s="29"/>
      <c r="FE219" s="29"/>
      <c r="FF219" s="29"/>
      <c r="FG219" s="29"/>
      <c r="FH219" s="29"/>
      <c r="FI219" s="29"/>
      <c r="FJ219" s="29"/>
      <c r="FK219" s="29"/>
      <c r="FL219" s="29"/>
      <c r="FM219" s="29"/>
      <c r="FN219" s="29"/>
      <c r="FO219" s="29"/>
      <c r="FP219" s="29"/>
      <c r="FQ219" s="29"/>
      <c r="FR219" s="29"/>
      <c r="FS219" s="29"/>
      <c r="FT219" s="29"/>
      <c r="FU219" s="29"/>
    </row>
    <row r="220" spans="1:177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  <c r="DR220" s="29"/>
      <c r="DS220" s="29"/>
      <c r="DT220" s="29"/>
      <c r="DU220" s="29"/>
      <c r="DV220" s="29"/>
      <c r="DW220" s="29"/>
      <c r="DX220" s="29"/>
      <c r="DY220" s="29"/>
      <c r="DZ220" s="29"/>
      <c r="EA220" s="29"/>
      <c r="EB220" s="29"/>
      <c r="EC220" s="29"/>
      <c r="ED220" s="29"/>
      <c r="EE220" s="29"/>
      <c r="EF220" s="29"/>
      <c r="EG220" s="29"/>
      <c r="EH220" s="29"/>
      <c r="EI220" s="29"/>
      <c r="EJ220" s="29"/>
      <c r="EK220" s="29"/>
      <c r="EL220" s="29"/>
      <c r="EM220" s="29"/>
      <c r="EN220" s="29"/>
      <c r="EO220" s="29"/>
      <c r="EP220" s="29"/>
      <c r="EQ220" s="29"/>
      <c r="ER220" s="29"/>
      <c r="ES220" s="29"/>
      <c r="ET220" s="29"/>
      <c r="EU220" s="29"/>
      <c r="EV220" s="29"/>
      <c r="EW220" s="29"/>
      <c r="EX220" s="29"/>
      <c r="EY220" s="29"/>
      <c r="EZ220" s="29"/>
      <c r="FA220" s="29"/>
      <c r="FB220" s="29"/>
      <c r="FC220" s="29"/>
      <c r="FD220" s="29"/>
      <c r="FE220" s="29"/>
      <c r="FF220" s="29"/>
      <c r="FG220" s="29"/>
      <c r="FH220" s="29"/>
      <c r="FI220" s="29"/>
      <c r="FJ220" s="29"/>
      <c r="FK220" s="29"/>
      <c r="FL220" s="29"/>
      <c r="FM220" s="29"/>
      <c r="FN220" s="29"/>
      <c r="FO220" s="29"/>
      <c r="FP220" s="29"/>
      <c r="FQ220" s="29"/>
      <c r="FR220" s="29"/>
      <c r="FS220" s="29"/>
      <c r="FT220" s="29"/>
      <c r="FU220" s="29"/>
    </row>
    <row r="221" spans="1:177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  <c r="DR221" s="29"/>
      <c r="DS221" s="29"/>
      <c r="DT221" s="29"/>
      <c r="DU221" s="29"/>
      <c r="DV221" s="29"/>
      <c r="DW221" s="29"/>
      <c r="DX221" s="29"/>
      <c r="DY221" s="29"/>
      <c r="DZ221" s="29"/>
      <c r="EA221" s="29"/>
      <c r="EB221" s="29"/>
      <c r="EC221" s="29"/>
      <c r="ED221" s="29"/>
      <c r="EE221" s="29"/>
      <c r="EF221" s="29"/>
      <c r="EG221" s="29"/>
      <c r="EH221" s="29"/>
      <c r="EI221" s="29"/>
      <c r="EJ221" s="29"/>
      <c r="EK221" s="29"/>
      <c r="EL221" s="29"/>
      <c r="EM221" s="29"/>
      <c r="EN221" s="29"/>
      <c r="EO221" s="29"/>
      <c r="EP221" s="29"/>
      <c r="EQ221" s="29"/>
      <c r="ER221" s="29"/>
      <c r="ES221" s="29"/>
      <c r="ET221" s="29"/>
      <c r="EU221" s="29"/>
      <c r="EV221" s="29"/>
      <c r="EW221" s="29"/>
      <c r="EX221" s="29"/>
      <c r="EY221" s="29"/>
      <c r="EZ221" s="29"/>
      <c r="FA221" s="29"/>
      <c r="FB221" s="29"/>
      <c r="FC221" s="29"/>
      <c r="FD221" s="29"/>
      <c r="FE221" s="29"/>
      <c r="FF221" s="29"/>
      <c r="FG221" s="29"/>
      <c r="FH221" s="29"/>
      <c r="FI221" s="29"/>
      <c r="FJ221" s="29"/>
      <c r="FK221" s="29"/>
      <c r="FL221" s="29"/>
      <c r="FM221" s="29"/>
      <c r="FN221" s="29"/>
      <c r="FO221" s="29"/>
      <c r="FP221" s="29"/>
      <c r="FQ221" s="29"/>
      <c r="FR221" s="29"/>
      <c r="FS221" s="29"/>
      <c r="FT221" s="29"/>
      <c r="FU221" s="29"/>
    </row>
    <row r="222" spans="1:177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  <c r="DR222" s="29"/>
      <c r="DS222" s="29"/>
      <c r="DT222" s="29"/>
      <c r="DU222" s="29"/>
      <c r="DV222" s="29"/>
      <c r="DW222" s="29"/>
      <c r="DX222" s="29"/>
      <c r="DY222" s="29"/>
      <c r="DZ222" s="29"/>
      <c r="EA222" s="29"/>
      <c r="EB222" s="29"/>
      <c r="EC222" s="29"/>
      <c r="ED222" s="29"/>
      <c r="EE222" s="29"/>
      <c r="EF222" s="29"/>
      <c r="EG222" s="29"/>
      <c r="EH222" s="29"/>
      <c r="EI222" s="29"/>
      <c r="EJ222" s="29"/>
      <c r="EK222" s="29"/>
      <c r="EL222" s="29"/>
      <c r="EM222" s="29"/>
      <c r="EN222" s="29"/>
      <c r="EO222" s="29"/>
      <c r="EP222" s="29"/>
      <c r="EQ222" s="29"/>
      <c r="ER222" s="29"/>
      <c r="ES222" s="29"/>
      <c r="ET222" s="29"/>
      <c r="EU222" s="29"/>
      <c r="EV222" s="29"/>
      <c r="EW222" s="29"/>
      <c r="EX222" s="29"/>
      <c r="EY222" s="29"/>
      <c r="EZ222" s="29"/>
      <c r="FA222" s="29"/>
      <c r="FB222" s="29"/>
      <c r="FC222" s="29"/>
      <c r="FD222" s="29"/>
      <c r="FE222" s="29"/>
      <c r="FF222" s="29"/>
      <c r="FG222" s="29"/>
      <c r="FH222" s="29"/>
      <c r="FI222" s="29"/>
      <c r="FJ222" s="29"/>
      <c r="FK222" s="29"/>
      <c r="FL222" s="29"/>
      <c r="FM222" s="29"/>
      <c r="FN222" s="29"/>
      <c r="FO222" s="29"/>
      <c r="FP222" s="29"/>
      <c r="FQ222" s="29"/>
      <c r="FR222" s="29"/>
      <c r="FS222" s="29"/>
      <c r="FT222" s="29"/>
      <c r="FU222" s="29"/>
    </row>
    <row r="223" spans="1:177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  <c r="DR223" s="29"/>
      <c r="DS223" s="29"/>
      <c r="DT223" s="29"/>
      <c r="DU223" s="29"/>
      <c r="DV223" s="29"/>
      <c r="DW223" s="29"/>
      <c r="DX223" s="29"/>
      <c r="DY223" s="29"/>
      <c r="DZ223" s="29"/>
      <c r="EA223" s="29"/>
      <c r="EB223" s="29"/>
      <c r="EC223" s="29"/>
      <c r="ED223" s="29"/>
      <c r="EE223" s="29"/>
      <c r="EF223" s="29"/>
      <c r="EG223" s="29"/>
      <c r="EH223" s="29"/>
      <c r="EI223" s="29"/>
      <c r="EJ223" s="29"/>
      <c r="EK223" s="29"/>
      <c r="EL223" s="29"/>
      <c r="EM223" s="29"/>
      <c r="EN223" s="29"/>
      <c r="EO223" s="29"/>
      <c r="EP223" s="29"/>
      <c r="EQ223" s="29"/>
      <c r="ER223" s="29"/>
      <c r="ES223" s="29"/>
      <c r="ET223" s="29"/>
      <c r="EU223" s="29"/>
      <c r="EV223" s="29"/>
      <c r="EW223" s="29"/>
      <c r="EX223" s="29"/>
      <c r="EY223" s="29"/>
      <c r="EZ223" s="29"/>
      <c r="FA223" s="29"/>
      <c r="FB223" s="29"/>
      <c r="FC223" s="29"/>
      <c r="FD223" s="29"/>
      <c r="FE223" s="29"/>
      <c r="FF223" s="29"/>
      <c r="FG223" s="29"/>
      <c r="FH223" s="29"/>
      <c r="FI223" s="29"/>
      <c r="FJ223" s="29"/>
      <c r="FK223" s="29"/>
      <c r="FL223" s="29"/>
      <c r="FM223" s="29"/>
      <c r="FN223" s="29"/>
      <c r="FO223" s="29"/>
      <c r="FP223" s="29"/>
      <c r="FQ223" s="29"/>
      <c r="FR223" s="29"/>
      <c r="FS223" s="29"/>
      <c r="FT223" s="29"/>
      <c r="FU223" s="29"/>
    </row>
    <row r="224" spans="1:177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  <c r="DR224" s="29"/>
      <c r="DS224" s="29"/>
      <c r="DT224" s="29"/>
      <c r="DU224" s="29"/>
      <c r="DV224" s="29"/>
      <c r="DW224" s="29"/>
      <c r="DX224" s="29"/>
      <c r="DY224" s="29"/>
      <c r="DZ224" s="29"/>
      <c r="EA224" s="29"/>
      <c r="EB224" s="29"/>
      <c r="EC224" s="29"/>
      <c r="ED224" s="29"/>
      <c r="EE224" s="29"/>
      <c r="EF224" s="29"/>
      <c r="EG224" s="29"/>
      <c r="EH224" s="29"/>
      <c r="EI224" s="29"/>
      <c r="EJ224" s="29"/>
      <c r="EK224" s="29"/>
      <c r="EL224" s="29"/>
      <c r="EM224" s="29"/>
      <c r="EN224" s="29"/>
      <c r="EO224" s="29"/>
      <c r="EP224" s="29"/>
      <c r="EQ224" s="29"/>
      <c r="ER224" s="29"/>
      <c r="ES224" s="29"/>
      <c r="ET224" s="29"/>
      <c r="EU224" s="29"/>
      <c r="EV224" s="29"/>
      <c r="EW224" s="29"/>
      <c r="EX224" s="29"/>
      <c r="EY224" s="29"/>
      <c r="EZ224" s="29"/>
      <c r="FA224" s="29"/>
      <c r="FB224" s="29"/>
      <c r="FC224" s="29"/>
      <c r="FD224" s="29"/>
      <c r="FE224" s="29"/>
      <c r="FF224" s="29"/>
      <c r="FG224" s="29"/>
      <c r="FH224" s="29"/>
      <c r="FI224" s="29"/>
      <c r="FJ224" s="29"/>
      <c r="FK224" s="29"/>
      <c r="FL224" s="29"/>
      <c r="FM224" s="29"/>
      <c r="FN224" s="29"/>
      <c r="FO224" s="29"/>
      <c r="FP224" s="29"/>
      <c r="FQ224" s="29"/>
      <c r="FR224" s="29"/>
      <c r="FS224" s="29"/>
      <c r="FT224" s="29"/>
      <c r="FU224" s="29"/>
    </row>
    <row r="225" spans="1:177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  <c r="DR225" s="29"/>
      <c r="DS225" s="29"/>
      <c r="DT225" s="29"/>
      <c r="DU225" s="29"/>
      <c r="DV225" s="29"/>
      <c r="DW225" s="29"/>
      <c r="DX225" s="29"/>
      <c r="DY225" s="29"/>
      <c r="DZ225" s="29"/>
      <c r="EA225" s="29"/>
      <c r="EB225" s="29"/>
      <c r="EC225" s="29"/>
      <c r="ED225" s="29"/>
      <c r="EE225" s="29"/>
      <c r="EF225" s="29"/>
      <c r="EG225" s="29"/>
      <c r="EH225" s="29"/>
      <c r="EI225" s="29"/>
      <c r="EJ225" s="29"/>
      <c r="EK225" s="29"/>
      <c r="EL225" s="29"/>
      <c r="EM225" s="29"/>
      <c r="EN225" s="29"/>
      <c r="EO225" s="29"/>
      <c r="EP225" s="29"/>
      <c r="EQ225" s="29"/>
      <c r="ER225" s="29"/>
      <c r="ES225" s="29"/>
      <c r="ET225" s="29"/>
      <c r="EU225" s="29"/>
      <c r="EV225" s="29"/>
      <c r="EW225" s="29"/>
      <c r="EX225" s="29"/>
      <c r="EY225" s="29"/>
      <c r="EZ225" s="29"/>
      <c r="FA225" s="29"/>
      <c r="FB225" s="29"/>
      <c r="FC225" s="29"/>
      <c r="FD225" s="29"/>
      <c r="FE225" s="29"/>
      <c r="FF225" s="29"/>
      <c r="FG225" s="29"/>
      <c r="FH225" s="29"/>
      <c r="FI225" s="29"/>
      <c r="FJ225" s="29"/>
      <c r="FK225" s="29"/>
      <c r="FL225" s="29"/>
      <c r="FM225" s="29"/>
      <c r="FN225" s="29"/>
      <c r="FO225" s="29"/>
      <c r="FP225" s="29"/>
      <c r="FQ225" s="29"/>
      <c r="FR225" s="29"/>
      <c r="FS225" s="29"/>
      <c r="FT225" s="29"/>
      <c r="FU225" s="29"/>
    </row>
    <row r="226" spans="1:177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  <c r="DR226" s="29"/>
      <c r="DS226" s="29"/>
      <c r="DT226" s="29"/>
      <c r="DU226" s="29"/>
      <c r="DV226" s="29"/>
      <c r="DW226" s="29"/>
      <c r="DX226" s="29"/>
      <c r="DY226" s="29"/>
      <c r="DZ226" s="29"/>
      <c r="EA226" s="29"/>
      <c r="EB226" s="29"/>
      <c r="EC226" s="29"/>
      <c r="ED226" s="29"/>
      <c r="EE226" s="29"/>
      <c r="EF226" s="29"/>
      <c r="EG226" s="29"/>
      <c r="EH226" s="29"/>
      <c r="EI226" s="29"/>
      <c r="EJ226" s="29"/>
      <c r="EK226" s="29"/>
      <c r="EL226" s="29"/>
      <c r="EM226" s="29"/>
      <c r="EN226" s="29"/>
      <c r="EO226" s="29"/>
      <c r="EP226" s="29"/>
      <c r="EQ226" s="29"/>
      <c r="ER226" s="29"/>
      <c r="ES226" s="29"/>
      <c r="ET226" s="29"/>
      <c r="EU226" s="29"/>
      <c r="EV226" s="29"/>
      <c r="EW226" s="29"/>
      <c r="EX226" s="29"/>
      <c r="EY226" s="29"/>
      <c r="EZ226" s="29"/>
      <c r="FA226" s="29"/>
      <c r="FB226" s="29"/>
      <c r="FC226" s="29"/>
      <c r="FD226" s="29"/>
      <c r="FE226" s="29"/>
      <c r="FF226" s="29"/>
      <c r="FG226" s="29"/>
      <c r="FH226" s="29"/>
      <c r="FI226" s="29"/>
      <c r="FJ226" s="29"/>
      <c r="FK226" s="29"/>
      <c r="FL226" s="29"/>
      <c r="FM226" s="29"/>
      <c r="FN226" s="29"/>
      <c r="FO226" s="29"/>
      <c r="FP226" s="29"/>
      <c r="FQ226" s="29"/>
      <c r="FR226" s="29"/>
      <c r="FS226" s="29"/>
      <c r="FT226" s="29"/>
      <c r="FU226" s="29"/>
    </row>
    <row r="227" spans="1:177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  <c r="DR227" s="29"/>
      <c r="DS227" s="29"/>
      <c r="DT227" s="29"/>
      <c r="DU227" s="29"/>
      <c r="DV227" s="29"/>
      <c r="DW227" s="29"/>
      <c r="DX227" s="29"/>
      <c r="DY227" s="29"/>
      <c r="DZ227" s="29"/>
      <c r="EA227" s="29"/>
      <c r="EB227" s="29"/>
      <c r="EC227" s="29"/>
      <c r="ED227" s="29"/>
      <c r="EE227" s="29"/>
      <c r="EF227" s="29"/>
      <c r="EG227" s="29"/>
      <c r="EH227" s="29"/>
      <c r="EI227" s="29"/>
      <c r="EJ227" s="29"/>
      <c r="EK227" s="29"/>
      <c r="EL227" s="29"/>
      <c r="EM227" s="29"/>
      <c r="EN227" s="29"/>
      <c r="EO227" s="29"/>
      <c r="EP227" s="29"/>
      <c r="EQ227" s="29"/>
      <c r="ER227" s="29"/>
      <c r="ES227" s="29"/>
      <c r="ET227" s="29"/>
      <c r="EU227" s="29"/>
      <c r="EV227" s="29"/>
      <c r="EW227" s="29"/>
      <c r="EX227" s="29"/>
      <c r="EY227" s="29"/>
      <c r="EZ227" s="29"/>
      <c r="FA227" s="29"/>
      <c r="FB227" s="29"/>
      <c r="FC227" s="29"/>
      <c r="FD227" s="29"/>
      <c r="FE227" s="29"/>
      <c r="FF227" s="29"/>
      <c r="FG227" s="29"/>
      <c r="FH227" s="29"/>
      <c r="FI227" s="29"/>
      <c r="FJ227" s="29"/>
      <c r="FK227" s="29"/>
      <c r="FL227" s="29"/>
      <c r="FM227" s="29"/>
      <c r="FN227" s="29"/>
      <c r="FO227" s="29"/>
      <c r="FP227" s="29"/>
      <c r="FQ227" s="29"/>
      <c r="FR227" s="29"/>
      <c r="FS227" s="29"/>
      <c r="FT227" s="29"/>
      <c r="FU227" s="29"/>
    </row>
    <row r="228" spans="1:177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  <c r="DR228" s="29"/>
      <c r="DS228" s="29"/>
      <c r="DT228" s="29"/>
      <c r="DU228" s="29"/>
      <c r="DV228" s="29"/>
      <c r="DW228" s="29"/>
      <c r="DX228" s="29"/>
      <c r="DY228" s="29"/>
      <c r="DZ228" s="29"/>
      <c r="EA228" s="29"/>
      <c r="EB228" s="29"/>
      <c r="EC228" s="29"/>
      <c r="ED228" s="29"/>
      <c r="EE228" s="29"/>
      <c r="EF228" s="29"/>
      <c r="EG228" s="29"/>
      <c r="EH228" s="29"/>
      <c r="EI228" s="29"/>
      <c r="EJ228" s="29"/>
      <c r="EK228" s="29"/>
      <c r="EL228" s="29"/>
      <c r="EM228" s="29"/>
      <c r="EN228" s="29"/>
      <c r="EO228" s="29"/>
      <c r="EP228" s="29"/>
      <c r="EQ228" s="29"/>
      <c r="ER228" s="29"/>
      <c r="ES228" s="29"/>
      <c r="ET228" s="29"/>
      <c r="EU228" s="29"/>
      <c r="EV228" s="29"/>
      <c r="EW228" s="29"/>
      <c r="EX228" s="29"/>
      <c r="EY228" s="29"/>
      <c r="EZ228" s="29"/>
      <c r="FA228" s="29"/>
      <c r="FB228" s="29"/>
      <c r="FC228" s="29"/>
      <c r="FD228" s="29"/>
      <c r="FE228" s="29"/>
      <c r="FF228" s="29"/>
      <c r="FG228" s="29"/>
      <c r="FH228" s="29"/>
      <c r="FI228" s="29"/>
      <c r="FJ228" s="29"/>
      <c r="FK228" s="29"/>
      <c r="FL228" s="29"/>
      <c r="FM228" s="29"/>
      <c r="FN228" s="29"/>
      <c r="FO228" s="29"/>
      <c r="FP228" s="29"/>
      <c r="FQ228" s="29"/>
      <c r="FR228" s="29"/>
      <c r="FS228" s="29"/>
      <c r="FT228" s="29"/>
      <c r="FU228" s="29"/>
    </row>
    <row r="229" spans="1:177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  <c r="DR229" s="29"/>
      <c r="DS229" s="29"/>
      <c r="DT229" s="29"/>
      <c r="DU229" s="29"/>
      <c r="DV229" s="29"/>
      <c r="DW229" s="29"/>
      <c r="DX229" s="29"/>
      <c r="DY229" s="29"/>
      <c r="DZ229" s="29"/>
      <c r="EA229" s="29"/>
      <c r="EB229" s="29"/>
      <c r="EC229" s="29"/>
      <c r="ED229" s="29"/>
      <c r="EE229" s="29"/>
      <c r="EF229" s="29"/>
      <c r="EG229" s="29"/>
      <c r="EH229" s="29"/>
      <c r="EI229" s="29"/>
      <c r="EJ229" s="29"/>
      <c r="EK229" s="29"/>
      <c r="EL229" s="29"/>
      <c r="EM229" s="29"/>
      <c r="EN229" s="29"/>
      <c r="EO229" s="29"/>
      <c r="EP229" s="29"/>
      <c r="EQ229" s="29"/>
      <c r="ER229" s="29"/>
      <c r="ES229" s="29"/>
      <c r="ET229" s="29"/>
      <c r="EU229" s="29"/>
      <c r="EV229" s="29"/>
      <c r="EW229" s="29"/>
      <c r="EX229" s="29"/>
      <c r="EY229" s="29"/>
      <c r="EZ229" s="29"/>
      <c r="FA229" s="29"/>
      <c r="FB229" s="29"/>
      <c r="FC229" s="29"/>
      <c r="FD229" s="29"/>
      <c r="FE229" s="29"/>
      <c r="FF229" s="29"/>
      <c r="FG229" s="29"/>
      <c r="FH229" s="29"/>
      <c r="FI229" s="29"/>
      <c r="FJ229" s="29"/>
      <c r="FK229" s="29"/>
      <c r="FL229" s="29"/>
      <c r="FM229" s="29"/>
      <c r="FN229" s="29"/>
      <c r="FO229" s="29"/>
      <c r="FP229" s="29"/>
      <c r="FQ229" s="29"/>
      <c r="FR229" s="29"/>
      <c r="FS229" s="29"/>
      <c r="FT229" s="29"/>
      <c r="FU229" s="29"/>
    </row>
    <row r="230" spans="1:177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  <c r="DR230" s="29"/>
      <c r="DS230" s="29"/>
      <c r="DT230" s="29"/>
      <c r="DU230" s="29"/>
      <c r="DV230" s="29"/>
      <c r="DW230" s="29"/>
      <c r="DX230" s="29"/>
      <c r="DY230" s="29"/>
      <c r="DZ230" s="29"/>
      <c r="EA230" s="29"/>
      <c r="EB230" s="29"/>
      <c r="EC230" s="29"/>
      <c r="ED230" s="29"/>
      <c r="EE230" s="29"/>
      <c r="EF230" s="29"/>
      <c r="EG230" s="29"/>
      <c r="EH230" s="29"/>
      <c r="EI230" s="29"/>
      <c r="EJ230" s="29"/>
      <c r="EK230" s="29"/>
      <c r="EL230" s="29"/>
      <c r="EM230" s="29"/>
      <c r="EN230" s="29"/>
      <c r="EO230" s="29"/>
      <c r="EP230" s="29"/>
      <c r="EQ230" s="29"/>
      <c r="ER230" s="29"/>
      <c r="ES230" s="29"/>
      <c r="ET230" s="29"/>
      <c r="EU230" s="29"/>
      <c r="EV230" s="29"/>
      <c r="EW230" s="29"/>
      <c r="EX230" s="29"/>
      <c r="EY230" s="29"/>
      <c r="EZ230" s="29"/>
      <c r="FA230" s="29"/>
      <c r="FB230" s="29"/>
      <c r="FC230" s="29"/>
      <c r="FD230" s="29"/>
      <c r="FE230" s="29"/>
      <c r="FF230" s="29"/>
      <c r="FG230" s="29"/>
      <c r="FH230" s="29"/>
      <c r="FI230" s="29"/>
      <c r="FJ230" s="29"/>
      <c r="FK230" s="29"/>
      <c r="FL230" s="29"/>
      <c r="FM230" s="29"/>
      <c r="FN230" s="29"/>
      <c r="FO230" s="29"/>
      <c r="FP230" s="29"/>
      <c r="FQ230" s="29"/>
      <c r="FR230" s="29"/>
      <c r="FS230" s="29"/>
      <c r="FT230" s="29"/>
      <c r="FU230" s="29"/>
    </row>
    <row r="231" spans="1:177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  <c r="DR231" s="29"/>
      <c r="DS231" s="29"/>
      <c r="DT231" s="29"/>
      <c r="DU231" s="29"/>
      <c r="DV231" s="29"/>
      <c r="DW231" s="29"/>
      <c r="DX231" s="29"/>
      <c r="DY231" s="29"/>
      <c r="DZ231" s="29"/>
      <c r="EA231" s="29"/>
      <c r="EB231" s="29"/>
      <c r="EC231" s="29"/>
      <c r="ED231" s="29"/>
      <c r="EE231" s="29"/>
      <c r="EF231" s="29"/>
      <c r="EG231" s="29"/>
      <c r="EH231" s="29"/>
      <c r="EI231" s="29"/>
      <c r="EJ231" s="29"/>
      <c r="EK231" s="29"/>
      <c r="EL231" s="29"/>
      <c r="EM231" s="29"/>
      <c r="EN231" s="29"/>
      <c r="EO231" s="29"/>
      <c r="EP231" s="29"/>
      <c r="EQ231" s="29"/>
      <c r="ER231" s="29"/>
      <c r="ES231" s="29"/>
      <c r="ET231" s="29"/>
      <c r="EU231" s="29"/>
      <c r="EV231" s="29"/>
      <c r="EW231" s="29"/>
      <c r="EX231" s="29"/>
      <c r="EY231" s="29"/>
      <c r="EZ231" s="29"/>
      <c r="FA231" s="29"/>
      <c r="FB231" s="29"/>
      <c r="FC231" s="29"/>
      <c r="FD231" s="29"/>
      <c r="FE231" s="29"/>
      <c r="FF231" s="29"/>
      <c r="FG231" s="29"/>
      <c r="FH231" s="29"/>
      <c r="FI231" s="29"/>
      <c r="FJ231" s="29"/>
      <c r="FK231" s="29"/>
      <c r="FL231" s="29"/>
      <c r="FM231" s="29"/>
      <c r="FN231" s="29"/>
      <c r="FO231" s="29"/>
      <c r="FP231" s="29"/>
      <c r="FQ231" s="29"/>
      <c r="FR231" s="29"/>
      <c r="FS231" s="29"/>
      <c r="FT231" s="29"/>
      <c r="FU231" s="29"/>
    </row>
    <row r="232" spans="1:177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  <c r="DR232" s="29"/>
      <c r="DS232" s="29"/>
      <c r="DT232" s="29"/>
      <c r="DU232" s="29"/>
      <c r="DV232" s="29"/>
      <c r="DW232" s="29"/>
      <c r="DX232" s="29"/>
      <c r="DY232" s="29"/>
      <c r="DZ232" s="29"/>
      <c r="EA232" s="29"/>
      <c r="EB232" s="29"/>
      <c r="EC232" s="29"/>
      <c r="ED232" s="29"/>
      <c r="EE232" s="29"/>
      <c r="EF232" s="29"/>
      <c r="EG232" s="29"/>
      <c r="EH232" s="29"/>
      <c r="EI232" s="29"/>
      <c r="EJ232" s="29"/>
      <c r="EK232" s="29"/>
      <c r="EL232" s="29"/>
      <c r="EM232" s="29"/>
      <c r="EN232" s="29"/>
      <c r="EO232" s="29"/>
      <c r="EP232" s="29"/>
      <c r="EQ232" s="29"/>
      <c r="ER232" s="29"/>
      <c r="ES232" s="29"/>
      <c r="ET232" s="29"/>
      <c r="EU232" s="29"/>
      <c r="EV232" s="29"/>
      <c r="EW232" s="29"/>
      <c r="EX232" s="29"/>
      <c r="EY232" s="29"/>
      <c r="EZ232" s="29"/>
      <c r="FA232" s="29"/>
      <c r="FB232" s="29"/>
      <c r="FC232" s="29"/>
      <c r="FD232" s="29"/>
      <c r="FE232" s="29"/>
      <c r="FF232" s="29"/>
      <c r="FG232" s="29"/>
      <c r="FH232" s="29"/>
      <c r="FI232" s="29"/>
      <c r="FJ232" s="29"/>
      <c r="FK232" s="29"/>
      <c r="FL232" s="29"/>
      <c r="FM232" s="29"/>
      <c r="FN232" s="29"/>
      <c r="FO232" s="29"/>
      <c r="FP232" s="29"/>
      <c r="FQ232" s="29"/>
      <c r="FR232" s="29"/>
      <c r="FS232" s="29"/>
      <c r="FT232" s="29"/>
      <c r="FU232" s="29"/>
    </row>
    <row r="233" spans="1:177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  <c r="DR233" s="29"/>
      <c r="DS233" s="29"/>
      <c r="DT233" s="29"/>
      <c r="DU233" s="29"/>
      <c r="DV233" s="29"/>
      <c r="DW233" s="29"/>
      <c r="DX233" s="29"/>
      <c r="DY233" s="29"/>
      <c r="DZ233" s="29"/>
      <c r="EA233" s="29"/>
      <c r="EB233" s="29"/>
      <c r="EC233" s="29"/>
      <c r="ED233" s="29"/>
      <c r="EE233" s="29"/>
      <c r="EF233" s="29"/>
      <c r="EG233" s="29"/>
      <c r="EH233" s="29"/>
      <c r="EI233" s="29"/>
      <c r="EJ233" s="29"/>
      <c r="EK233" s="29"/>
      <c r="EL233" s="29"/>
      <c r="EM233" s="29"/>
      <c r="EN233" s="29"/>
      <c r="EO233" s="29"/>
      <c r="EP233" s="29"/>
      <c r="EQ233" s="29"/>
      <c r="ER233" s="29"/>
      <c r="ES233" s="29"/>
      <c r="ET233" s="29"/>
      <c r="EU233" s="29"/>
      <c r="EV233" s="29"/>
      <c r="EW233" s="29"/>
      <c r="EX233" s="29"/>
      <c r="EY233" s="29"/>
      <c r="EZ233" s="29"/>
      <c r="FA233" s="29"/>
      <c r="FB233" s="29"/>
      <c r="FC233" s="29"/>
      <c r="FD233" s="29"/>
      <c r="FE233" s="29"/>
      <c r="FF233" s="29"/>
      <c r="FG233" s="29"/>
      <c r="FH233" s="29"/>
      <c r="FI233" s="29"/>
      <c r="FJ233" s="29"/>
      <c r="FK233" s="29"/>
      <c r="FL233" s="29"/>
      <c r="FM233" s="29"/>
      <c r="FN233" s="29"/>
      <c r="FO233" s="29"/>
      <c r="FP233" s="29"/>
      <c r="FQ233" s="29"/>
      <c r="FR233" s="29"/>
      <c r="FS233" s="29"/>
      <c r="FT233" s="29"/>
      <c r="FU233" s="29"/>
    </row>
    <row r="234" spans="1:177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  <c r="DR234" s="29"/>
      <c r="DS234" s="29"/>
      <c r="DT234" s="29"/>
      <c r="DU234" s="29"/>
      <c r="DV234" s="29"/>
      <c r="DW234" s="29"/>
      <c r="DX234" s="29"/>
      <c r="DY234" s="29"/>
      <c r="DZ234" s="29"/>
      <c r="EA234" s="29"/>
      <c r="EB234" s="29"/>
      <c r="EC234" s="29"/>
      <c r="ED234" s="29"/>
      <c r="EE234" s="29"/>
      <c r="EF234" s="29"/>
      <c r="EG234" s="29"/>
      <c r="EH234" s="29"/>
      <c r="EI234" s="29"/>
      <c r="EJ234" s="29"/>
      <c r="EK234" s="29"/>
      <c r="EL234" s="29"/>
      <c r="EM234" s="29"/>
      <c r="EN234" s="29"/>
      <c r="EO234" s="29"/>
      <c r="EP234" s="29"/>
      <c r="EQ234" s="29"/>
      <c r="ER234" s="29"/>
      <c r="ES234" s="29"/>
      <c r="ET234" s="29"/>
      <c r="EU234" s="29"/>
      <c r="EV234" s="29"/>
      <c r="EW234" s="29"/>
      <c r="EX234" s="29"/>
      <c r="EY234" s="29"/>
      <c r="EZ234" s="29"/>
      <c r="FA234" s="29"/>
      <c r="FB234" s="29"/>
      <c r="FC234" s="29"/>
      <c r="FD234" s="29"/>
      <c r="FE234" s="29"/>
      <c r="FF234" s="29"/>
      <c r="FG234" s="29"/>
      <c r="FH234" s="29"/>
      <c r="FI234" s="29"/>
      <c r="FJ234" s="29"/>
      <c r="FK234" s="29"/>
      <c r="FL234" s="29"/>
      <c r="FM234" s="29"/>
      <c r="FN234" s="29"/>
      <c r="FO234" s="29"/>
      <c r="FP234" s="29"/>
      <c r="FQ234" s="29"/>
      <c r="FR234" s="29"/>
      <c r="FS234" s="29"/>
      <c r="FT234" s="29"/>
      <c r="FU234" s="29"/>
    </row>
    <row r="235" spans="1:177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  <c r="DR235" s="29"/>
      <c r="DS235" s="29"/>
      <c r="DT235" s="29"/>
      <c r="DU235" s="29"/>
      <c r="DV235" s="29"/>
      <c r="DW235" s="29"/>
      <c r="DX235" s="29"/>
      <c r="DY235" s="29"/>
      <c r="DZ235" s="29"/>
      <c r="EA235" s="29"/>
      <c r="EB235" s="29"/>
      <c r="EC235" s="29"/>
      <c r="ED235" s="29"/>
      <c r="EE235" s="29"/>
      <c r="EF235" s="29"/>
      <c r="EG235" s="29"/>
      <c r="EH235" s="29"/>
      <c r="EI235" s="29"/>
      <c r="EJ235" s="29"/>
      <c r="EK235" s="29"/>
      <c r="EL235" s="29"/>
      <c r="EM235" s="29"/>
      <c r="EN235" s="29"/>
      <c r="EO235" s="29"/>
      <c r="EP235" s="29"/>
      <c r="EQ235" s="29"/>
      <c r="ER235" s="29"/>
      <c r="ES235" s="29"/>
      <c r="ET235" s="29"/>
      <c r="EU235" s="29"/>
      <c r="EV235" s="29"/>
      <c r="EW235" s="29"/>
      <c r="EX235" s="29"/>
      <c r="EY235" s="29"/>
      <c r="EZ235" s="29"/>
      <c r="FA235" s="29"/>
      <c r="FB235" s="29"/>
      <c r="FC235" s="29"/>
      <c r="FD235" s="29"/>
      <c r="FE235" s="29"/>
      <c r="FF235" s="29"/>
      <c r="FG235" s="29"/>
      <c r="FH235" s="29"/>
      <c r="FI235" s="29"/>
      <c r="FJ235" s="29"/>
      <c r="FK235" s="29"/>
      <c r="FL235" s="29"/>
      <c r="FM235" s="29"/>
      <c r="FN235" s="29"/>
      <c r="FO235" s="29"/>
      <c r="FP235" s="29"/>
      <c r="FQ235" s="29"/>
      <c r="FR235" s="29"/>
      <c r="FS235" s="29"/>
      <c r="FT235" s="29"/>
      <c r="FU235" s="29"/>
    </row>
    <row r="236" spans="1:177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  <c r="DR236" s="29"/>
      <c r="DS236" s="29"/>
      <c r="DT236" s="29"/>
      <c r="DU236" s="29"/>
      <c r="DV236" s="29"/>
      <c r="DW236" s="29"/>
      <c r="DX236" s="29"/>
      <c r="DY236" s="29"/>
      <c r="DZ236" s="29"/>
      <c r="EA236" s="29"/>
      <c r="EB236" s="29"/>
      <c r="EC236" s="29"/>
      <c r="ED236" s="29"/>
      <c r="EE236" s="29"/>
      <c r="EF236" s="29"/>
      <c r="EG236" s="29"/>
      <c r="EH236" s="29"/>
      <c r="EI236" s="29"/>
      <c r="EJ236" s="29"/>
      <c r="EK236" s="29"/>
      <c r="EL236" s="29"/>
      <c r="EM236" s="29"/>
      <c r="EN236" s="29"/>
      <c r="EO236" s="29"/>
      <c r="EP236" s="29"/>
      <c r="EQ236" s="29"/>
      <c r="ER236" s="29"/>
      <c r="ES236" s="29"/>
      <c r="ET236" s="29"/>
      <c r="EU236" s="29"/>
      <c r="EV236" s="29"/>
      <c r="EW236" s="29"/>
      <c r="EX236" s="29"/>
      <c r="EY236" s="29"/>
      <c r="EZ236" s="29"/>
      <c r="FA236" s="29"/>
      <c r="FB236" s="29"/>
      <c r="FC236" s="29"/>
      <c r="FD236" s="29"/>
      <c r="FE236" s="29"/>
      <c r="FF236" s="29"/>
      <c r="FG236" s="29"/>
      <c r="FH236" s="29"/>
      <c r="FI236" s="29"/>
      <c r="FJ236" s="29"/>
      <c r="FK236" s="29"/>
      <c r="FL236" s="29"/>
      <c r="FM236" s="29"/>
      <c r="FN236" s="29"/>
      <c r="FO236" s="29"/>
      <c r="FP236" s="29"/>
      <c r="FQ236" s="29"/>
      <c r="FR236" s="29"/>
      <c r="FS236" s="29"/>
      <c r="FT236" s="29"/>
      <c r="FU236" s="29"/>
    </row>
    <row r="237" spans="1:177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  <c r="DR237" s="29"/>
      <c r="DS237" s="29"/>
      <c r="DT237" s="29"/>
      <c r="DU237" s="29"/>
      <c r="DV237" s="29"/>
      <c r="DW237" s="29"/>
      <c r="DX237" s="29"/>
      <c r="DY237" s="29"/>
      <c r="DZ237" s="29"/>
      <c r="EA237" s="29"/>
      <c r="EB237" s="29"/>
      <c r="EC237" s="29"/>
      <c r="ED237" s="29"/>
      <c r="EE237" s="29"/>
      <c r="EF237" s="29"/>
      <c r="EG237" s="29"/>
      <c r="EH237" s="29"/>
      <c r="EI237" s="29"/>
      <c r="EJ237" s="29"/>
      <c r="EK237" s="29"/>
      <c r="EL237" s="29"/>
      <c r="EM237" s="29"/>
      <c r="EN237" s="29"/>
      <c r="EO237" s="29"/>
      <c r="EP237" s="29"/>
      <c r="EQ237" s="29"/>
      <c r="ER237" s="29"/>
      <c r="ES237" s="29"/>
      <c r="ET237" s="29"/>
      <c r="EU237" s="29"/>
      <c r="EV237" s="29"/>
      <c r="EW237" s="29"/>
      <c r="EX237" s="29"/>
      <c r="EY237" s="29"/>
      <c r="EZ237" s="29"/>
      <c r="FA237" s="29"/>
      <c r="FB237" s="29"/>
      <c r="FC237" s="29"/>
      <c r="FD237" s="29"/>
      <c r="FE237" s="29"/>
      <c r="FF237" s="29"/>
      <c r="FG237" s="29"/>
      <c r="FH237" s="29"/>
      <c r="FI237" s="29"/>
      <c r="FJ237" s="29"/>
      <c r="FK237" s="29"/>
      <c r="FL237" s="29"/>
      <c r="FM237" s="29"/>
      <c r="FN237" s="29"/>
      <c r="FO237" s="29"/>
      <c r="FP237" s="29"/>
      <c r="FQ237" s="29"/>
      <c r="FR237" s="29"/>
      <c r="FS237" s="29"/>
      <c r="FT237" s="29"/>
      <c r="FU237" s="29"/>
    </row>
    <row r="238" spans="1:177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  <c r="DR238" s="29"/>
      <c r="DS238" s="29"/>
      <c r="DT238" s="29"/>
      <c r="DU238" s="29"/>
      <c r="DV238" s="29"/>
      <c r="DW238" s="29"/>
      <c r="DX238" s="29"/>
      <c r="DY238" s="29"/>
      <c r="DZ238" s="29"/>
      <c r="EA238" s="29"/>
      <c r="EB238" s="29"/>
      <c r="EC238" s="29"/>
      <c r="ED238" s="29"/>
      <c r="EE238" s="29"/>
      <c r="EF238" s="29"/>
      <c r="EG238" s="29"/>
      <c r="EH238" s="29"/>
      <c r="EI238" s="29"/>
      <c r="EJ238" s="29"/>
      <c r="EK238" s="29"/>
      <c r="EL238" s="29"/>
      <c r="EM238" s="29"/>
      <c r="EN238" s="29"/>
      <c r="EO238" s="29"/>
      <c r="EP238" s="29"/>
      <c r="EQ238" s="29"/>
      <c r="ER238" s="29"/>
      <c r="ES238" s="29"/>
      <c r="ET238" s="29"/>
      <c r="EU238" s="29"/>
      <c r="EV238" s="29"/>
      <c r="EW238" s="29"/>
      <c r="EX238" s="29"/>
      <c r="EY238" s="29"/>
      <c r="EZ238" s="29"/>
      <c r="FA238" s="29"/>
      <c r="FB238" s="29"/>
      <c r="FC238" s="29"/>
      <c r="FD238" s="29"/>
      <c r="FE238" s="29"/>
      <c r="FF238" s="29"/>
      <c r="FG238" s="29"/>
      <c r="FH238" s="29"/>
      <c r="FI238" s="29"/>
      <c r="FJ238" s="29"/>
      <c r="FK238" s="29"/>
      <c r="FL238" s="29"/>
      <c r="FM238" s="29"/>
      <c r="FN238" s="29"/>
      <c r="FO238" s="29"/>
      <c r="FP238" s="29"/>
      <c r="FQ238" s="29"/>
      <c r="FR238" s="29"/>
      <c r="FS238" s="29"/>
      <c r="FT238" s="29"/>
      <c r="FU238" s="29"/>
    </row>
    <row r="239" spans="1:177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  <c r="DR239" s="29"/>
      <c r="DS239" s="29"/>
      <c r="DT239" s="29"/>
      <c r="DU239" s="29"/>
      <c r="DV239" s="29"/>
      <c r="DW239" s="29"/>
      <c r="DX239" s="29"/>
      <c r="DY239" s="29"/>
      <c r="DZ239" s="29"/>
      <c r="EA239" s="29"/>
      <c r="EB239" s="29"/>
      <c r="EC239" s="29"/>
      <c r="ED239" s="29"/>
      <c r="EE239" s="29"/>
      <c r="EF239" s="29"/>
      <c r="EG239" s="29"/>
      <c r="EH239" s="29"/>
      <c r="EI239" s="29"/>
      <c r="EJ239" s="29"/>
      <c r="EK239" s="29"/>
      <c r="EL239" s="29"/>
      <c r="EM239" s="29"/>
      <c r="EN239" s="29"/>
      <c r="EO239" s="29"/>
      <c r="EP239" s="29"/>
      <c r="EQ239" s="29"/>
      <c r="ER239" s="29"/>
      <c r="ES239" s="29"/>
      <c r="ET239" s="29"/>
      <c r="EU239" s="29"/>
      <c r="EV239" s="29"/>
      <c r="EW239" s="29"/>
      <c r="EX239" s="29"/>
      <c r="EY239" s="29"/>
      <c r="EZ239" s="29"/>
      <c r="FA239" s="29"/>
      <c r="FB239" s="29"/>
      <c r="FC239" s="29"/>
      <c r="FD239" s="29"/>
      <c r="FE239" s="29"/>
      <c r="FF239" s="29"/>
      <c r="FG239" s="29"/>
      <c r="FH239" s="29"/>
      <c r="FI239" s="29"/>
      <c r="FJ239" s="29"/>
      <c r="FK239" s="29"/>
      <c r="FL239" s="29"/>
      <c r="FM239" s="29"/>
      <c r="FN239" s="29"/>
      <c r="FO239" s="29"/>
      <c r="FP239" s="29"/>
      <c r="FQ239" s="29"/>
      <c r="FR239" s="29"/>
      <c r="FS239" s="29"/>
      <c r="FT239" s="29"/>
      <c r="FU239" s="29"/>
    </row>
    <row r="240" spans="1:177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  <c r="DR240" s="29"/>
      <c r="DS240" s="29"/>
      <c r="DT240" s="29"/>
      <c r="DU240" s="29"/>
      <c r="DV240" s="29"/>
      <c r="DW240" s="29"/>
      <c r="DX240" s="29"/>
      <c r="DY240" s="29"/>
      <c r="DZ240" s="29"/>
      <c r="EA240" s="29"/>
      <c r="EB240" s="29"/>
      <c r="EC240" s="29"/>
      <c r="ED240" s="29"/>
      <c r="EE240" s="29"/>
      <c r="EF240" s="29"/>
      <c r="EG240" s="29"/>
      <c r="EH240" s="29"/>
      <c r="EI240" s="29"/>
      <c r="EJ240" s="29"/>
      <c r="EK240" s="29"/>
      <c r="EL240" s="29"/>
      <c r="EM240" s="29"/>
      <c r="EN240" s="29"/>
      <c r="EO240" s="29"/>
      <c r="EP240" s="29"/>
      <c r="EQ240" s="29"/>
      <c r="ER240" s="29"/>
      <c r="ES240" s="29"/>
      <c r="ET240" s="29"/>
      <c r="EU240" s="29"/>
      <c r="EV240" s="29"/>
      <c r="EW240" s="29"/>
      <c r="EX240" s="29"/>
      <c r="EY240" s="29"/>
      <c r="EZ240" s="29"/>
      <c r="FA240" s="29"/>
      <c r="FB240" s="29"/>
      <c r="FC240" s="29"/>
      <c r="FD240" s="29"/>
      <c r="FE240" s="29"/>
      <c r="FF240" s="29"/>
      <c r="FG240" s="29"/>
      <c r="FH240" s="29"/>
      <c r="FI240" s="29"/>
      <c r="FJ240" s="29"/>
      <c r="FK240" s="29"/>
      <c r="FL240" s="29"/>
      <c r="FM240" s="29"/>
      <c r="FN240" s="29"/>
      <c r="FO240" s="29"/>
      <c r="FP240" s="29"/>
      <c r="FQ240" s="29"/>
      <c r="FR240" s="29"/>
      <c r="FS240" s="29"/>
      <c r="FT240" s="29"/>
      <c r="FU240" s="29"/>
    </row>
    <row r="241" spans="1:177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  <c r="DR241" s="29"/>
      <c r="DS241" s="29"/>
      <c r="DT241" s="29"/>
      <c r="DU241" s="29"/>
      <c r="DV241" s="29"/>
      <c r="DW241" s="29"/>
      <c r="DX241" s="29"/>
      <c r="DY241" s="29"/>
      <c r="DZ241" s="29"/>
      <c r="EA241" s="29"/>
      <c r="EB241" s="29"/>
      <c r="EC241" s="29"/>
      <c r="ED241" s="29"/>
      <c r="EE241" s="29"/>
      <c r="EF241" s="29"/>
      <c r="EG241" s="29"/>
      <c r="EH241" s="29"/>
      <c r="EI241" s="29"/>
      <c r="EJ241" s="29"/>
      <c r="EK241" s="29"/>
      <c r="EL241" s="29"/>
      <c r="EM241" s="29"/>
      <c r="EN241" s="29"/>
      <c r="EO241" s="29"/>
      <c r="EP241" s="29"/>
      <c r="EQ241" s="29"/>
      <c r="ER241" s="29"/>
      <c r="ES241" s="29"/>
      <c r="ET241" s="29"/>
      <c r="EU241" s="29"/>
      <c r="EV241" s="29"/>
      <c r="EW241" s="29"/>
      <c r="EX241" s="29"/>
      <c r="EY241" s="29"/>
      <c r="EZ241" s="29"/>
      <c r="FA241" s="29"/>
      <c r="FB241" s="29"/>
      <c r="FC241" s="29"/>
      <c r="FD241" s="29"/>
      <c r="FE241" s="29"/>
      <c r="FF241" s="29"/>
      <c r="FG241" s="29"/>
      <c r="FH241" s="29"/>
      <c r="FI241" s="29"/>
      <c r="FJ241" s="29"/>
      <c r="FK241" s="29"/>
      <c r="FL241" s="29"/>
      <c r="FM241" s="29"/>
      <c r="FN241" s="29"/>
      <c r="FO241" s="29"/>
      <c r="FP241" s="29"/>
      <c r="FQ241" s="29"/>
      <c r="FR241" s="29"/>
      <c r="FS241" s="29"/>
      <c r="FT241" s="29"/>
      <c r="FU241" s="29"/>
    </row>
    <row r="242" spans="1:177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  <c r="DR242" s="29"/>
      <c r="DS242" s="29"/>
      <c r="DT242" s="29"/>
      <c r="DU242" s="29"/>
      <c r="DV242" s="29"/>
      <c r="DW242" s="29"/>
      <c r="DX242" s="29"/>
      <c r="DY242" s="29"/>
      <c r="DZ242" s="29"/>
      <c r="EA242" s="29"/>
      <c r="EB242" s="29"/>
      <c r="EC242" s="29"/>
      <c r="ED242" s="29"/>
      <c r="EE242" s="29"/>
      <c r="EF242" s="29"/>
      <c r="EG242" s="29"/>
      <c r="EH242" s="29"/>
      <c r="EI242" s="29"/>
      <c r="EJ242" s="29"/>
      <c r="EK242" s="29"/>
      <c r="EL242" s="29"/>
      <c r="EM242" s="29"/>
      <c r="EN242" s="29"/>
      <c r="EO242" s="29"/>
      <c r="EP242" s="29"/>
      <c r="EQ242" s="29"/>
      <c r="ER242" s="29"/>
      <c r="ES242" s="29"/>
      <c r="ET242" s="29"/>
      <c r="EU242" s="29"/>
      <c r="EV242" s="29"/>
      <c r="EW242" s="29"/>
      <c r="EX242" s="29"/>
      <c r="EY242" s="29"/>
      <c r="EZ242" s="29"/>
      <c r="FA242" s="29"/>
      <c r="FB242" s="29"/>
      <c r="FC242" s="29"/>
      <c r="FD242" s="29"/>
      <c r="FE242" s="29"/>
      <c r="FF242" s="29"/>
      <c r="FG242" s="29"/>
      <c r="FH242" s="29"/>
      <c r="FI242" s="29"/>
      <c r="FJ242" s="29"/>
      <c r="FK242" s="29"/>
      <c r="FL242" s="29"/>
      <c r="FM242" s="29"/>
      <c r="FN242" s="29"/>
      <c r="FO242" s="29"/>
      <c r="FP242" s="29"/>
      <c r="FQ242" s="29"/>
      <c r="FR242" s="29"/>
      <c r="FS242" s="29"/>
      <c r="FT242" s="29"/>
      <c r="FU242" s="29"/>
    </row>
    <row r="243" spans="1:177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  <c r="DR243" s="29"/>
      <c r="DS243" s="29"/>
      <c r="DT243" s="29"/>
      <c r="DU243" s="29"/>
      <c r="DV243" s="29"/>
      <c r="DW243" s="29"/>
      <c r="DX243" s="29"/>
      <c r="DY243" s="29"/>
      <c r="DZ243" s="29"/>
      <c r="EA243" s="29"/>
      <c r="EB243" s="29"/>
      <c r="EC243" s="29"/>
      <c r="ED243" s="29"/>
      <c r="EE243" s="29"/>
      <c r="EF243" s="29"/>
      <c r="EG243" s="29"/>
      <c r="EH243" s="29"/>
      <c r="EI243" s="29"/>
      <c r="EJ243" s="29"/>
      <c r="EK243" s="29"/>
      <c r="EL243" s="29"/>
      <c r="EM243" s="29"/>
      <c r="EN243" s="29"/>
      <c r="EO243" s="29"/>
      <c r="EP243" s="29"/>
      <c r="EQ243" s="29"/>
      <c r="ER243" s="29"/>
      <c r="ES243" s="29"/>
      <c r="ET243" s="29"/>
      <c r="EU243" s="29"/>
      <c r="EV243" s="29"/>
      <c r="EW243" s="29"/>
      <c r="EX243" s="29"/>
      <c r="EY243" s="29"/>
      <c r="EZ243" s="29"/>
      <c r="FA243" s="29"/>
      <c r="FB243" s="29"/>
      <c r="FC243" s="29"/>
      <c r="FD243" s="29"/>
      <c r="FE243" s="29"/>
      <c r="FF243" s="29"/>
      <c r="FG243" s="29"/>
      <c r="FH243" s="29"/>
      <c r="FI243" s="29"/>
      <c r="FJ243" s="29"/>
      <c r="FK243" s="29"/>
      <c r="FL243" s="29"/>
      <c r="FM243" s="29"/>
      <c r="FN243" s="29"/>
      <c r="FO243" s="29"/>
      <c r="FP243" s="29"/>
      <c r="FQ243" s="29"/>
      <c r="FR243" s="29"/>
      <c r="FS243" s="29"/>
      <c r="FT243" s="29"/>
      <c r="FU243" s="29"/>
    </row>
    <row r="244" spans="1:177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  <c r="DR244" s="29"/>
      <c r="DS244" s="29"/>
      <c r="DT244" s="29"/>
      <c r="DU244" s="29"/>
      <c r="DV244" s="29"/>
      <c r="DW244" s="29"/>
      <c r="DX244" s="29"/>
      <c r="DY244" s="29"/>
      <c r="DZ244" s="29"/>
      <c r="EA244" s="29"/>
      <c r="EB244" s="29"/>
      <c r="EC244" s="29"/>
      <c r="ED244" s="29"/>
      <c r="EE244" s="29"/>
      <c r="EF244" s="29"/>
      <c r="EG244" s="29"/>
      <c r="EH244" s="29"/>
      <c r="EI244" s="29"/>
      <c r="EJ244" s="29"/>
      <c r="EK244" s="29"/>
      <c r="EL244" s="29"/>
      <c r="EM244" s="29"/>
      <c r="EN244" s="29"/>
      <c r="EO244" s="29"/>
      <c r="EP244" s="29"/>
      <c r="EQ244" s="29"/>
      <c r="ER244" s="29"/>
      <c r="ES244" s="29"/>
      <c r="ET244" s="29"/>
      <c r="EU244" s="29"/>
      <c r="EV244" s="29"/>
      <c r="EW244" s="29"/>
      <c r="EX244" s="29"/>
      <c r="EY244" s="29"/>
      <c r="EZ244" s="29"/>
      <c r="FA244" s="29"/>
      <c r="FB244" s="29"/>
      <c r="FC244" s="29"/>
      <c r="FD244" s="29"/>
      <c r="FE244" s="29"/>
      <c r="FF244" s="29"/>
      <c r="FG244" s="29"/>
      <c r="FH244" s="29"/>
      <c r="FI244" s="29"/>
      <c r="FJ244" s="29"/>
      <c r="FK244" s="29"/>
      <c r="FL244" s="29"/>
      <c r="FM244" s="29"/>
      <c r="FN244" s="29"/>
      <c r="FO244" s="29"/>
      <c r="FP244" s="29"/>
      <c r="FQ244" s="29"/>
      <c r="FR244" s="29"/>
      <c r="FS244" s="29"/>
      <c r="FT244" s="29"/>
      <c r="FU244" s="29"/>
    </row>
    <row r="245" spans="1:177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  <c r="DR245" s="29"/>
      <c r="DS245" s="29"/>
      <c r="DT245" s="29"/>
      <c r="DU245" s="29"/>
      <c r="DV245" s="29"/>
      <c r="DW245" s="29"/>
      <c r="DX245" s="29"/>
      <c r="DY245" s="29"/>
      <c r="DZ245" s="29"/>
      <c r="EA245" s="29"/>
      <c r="EB245" s="29"/>
      <c r="EC245" s="29"/>
      <c r="ED245" s="29"/>
      <c r="EE245" s="29"/>
      <c r="EF245" s="29"/>
      <c r="EG245" s="29"/>
      <c r="EH245" s="29"/>
      <c r="EI245" s="29"/>
      <c r="EJ245" s="29"/>
      <c r="EK245" s="29"/>
      <c r="EL245" s="29"/>
      <c r="EM245" s="29"/>
      <c r="EN245" s="29"/>
      <c r="EO245" s="29"/>
      <c r="EP245" s="29"/>
      <c r="EQ245" s="29"/>
      <c r="ER245" s="29"/>
      <c r="ES245" s="29"/>
      <c r="ET245" s="29"/>
      <c r="EU245" s="29"/>
      <c r="EV245" s="29"/>
      <c r="EW245" s="29"/>
      <c r="EX245" s="29"/>
      <c r="EY245" s="29"/>
      <c r="EZ245" s="29"/>
      <c r="FA245" s="29"/>
      <c r="FB245" s="29"/>
      <c r="FC245" s="29"/>
      <c r="FD245" s="29"/>
      <c r="FE245" s="29"/>
      <c r="FF245" s="29"/>
      <c r="FG245" s="29"/>
      <c r="FH245" s="29"/>
      <c r="FI245" s="29"/>
      <c r="FJ245" s="29"/>
      <c r="FK245" s="29"/>
      <c r="FL245" s="29"/>
      <c r="FM245" s="29"/>
      <c r="FN245" s="29"/>
      <c r="FO245" s="29"/>
      <c r="FP245" s="29"/>
      <c r="FQ245" s="29"/>
      <c r="FR245" s="29"/>
      <c r="FS245" s="29"/>
      <c r="FT245" s="29"/>
      <c r="FU245" s="29"/>
    </row>
    <row r="246" spans="1:177" x14ac:dyDescent="0.2">
      <c r="A246" s="1"/>
      <c r="C246" s="29"/>
      <c r="D246" s="29"/>
      <c r="E246" s="29"/>
      <c r="F246" s="29"/>
      <c r="G246" s="29"/>
      <c r="H246" s="29"/>
      <c r="I246" s="29"/>
      <c r="J246" s="29"/>
      <c r="K246" s="29"/>
      <c r="L246" s="29"/>
      <c r="M246" s="29"/>
      <c r="N246" s="29"/>
      <c r="O246" s="29"/>
      <c r="P246" s="29"/>
      <c r="Q246" s="29"/>
      <c r="R246" s="29"/>
      <c r="S246" s="29"/>
      <c r="T246" s="29"/>
      <c r="U246" s="29"/>
      <c r="V246" s="29"/>
      <c r="W246" s="29"/>
      <c r="X246" s="29"/>
      <c r="Y246" s="29"/>
      <c r="Z246" s="29"/>
      <c r="AA246" s="29"/>
      <c r="AB246" s="29"/>
      <c r="AC246" s="29"/>
      <c r="AD246" s="29"/>
      <c r="AE246" s="29"/>
      <c r="AF246" s="29"/>
      <c r="AG246" s="29"/>
      <c r="AH246" s="29"/>
      <c r="AI246" s="29"/>
      <c r="AJ246" s="29"/>
      <c r="AK246" s="29"/>
      <c r="AL246" s="29"/>
      <c r="AM246" s="29"/>
      <c r="AN246" s="29"/>
      <c r="AO246" s="29"/>
      <c r="AP246" s="29"/>
      <c r="AQ246" s="29"/>
      <c r="AR246" s="29"/>
      <c r="AS246" s="29"/>
      <c r="AT246" s="29"/>
      <c r="AU246" s="29"/>
      <c r="AV246" s="29"/>
      <c r="AW246" s="29"/>
      <c r="AX246" s="29"/>
      <c r="AY246" s="29"/>
      <c r="AZ246" s="29"/>
      <c r="BA246" s="29"/>
      <c r="BB246" s="29"/>
      <c r="BC246" s="29"/>
      <c r="BD246" s="29"/>
      <c r="BE246" s="29"/>
      <c r="BF246" s="29"/>
      <c r="BG246" s="29"/>
      <c r="BH246" s="29"/>
      <c r="BI246" s="29"/>
      <c r="BJ246" s="29"/>
      <c r="BK246" s="29"/>
      <c r="BL246" s="29"/>
      <c r="BM246" s="29"/>
      <c r="BN246" s="29"/>
      <c r="BO246" s="29"/>
      <c r="BP246" s="29"/>
      <c r="BQ246" s="29"/>
      <c r="BR246" s="29"/>
      <c r="BS246" s="29"/>
      <c r="BT246" s="29"/>
      <c r="BU246" s="29"/>
      <c r="BV246" s="29"/>
      <c r="BW246" s="29"/>
      <c r="BX246" s="29"/>
      <c r="BY246" s="29"/>
      <c r="BZ246" s="29"/>
      <c r="CA246" s="29"/>
      <c r="CB246" s="29"/>
      <c r="CC246" s="29"/>
      <c r="CD246" s="29"/>
      <c r="CE246" s="29"/>
      <c r="CF246" s="29"/>
      <c r="CG246" s="29"/>
      <c r="CH246" s="29"/>
      <c r="CI246" s="29"/>
      <c r="CJ246" s="29"/>
      <c r="CK246" s="29"/>
      <c r="CL246" s="29"/>
      <c r="CM246" s="29"/>
      <c r="CN246" s="29"/>
      <c r="CO246" s="29"/>
      <c r="CP246" s="29"/>
      <c r="CQ246" s="29"/>
      <c r="CR246" s="29"/>
      <c r="CS246" s="29"/>
      <c r="CT246" s="29"/>
      <c r="CU246" s="29"/>
      <c r="CV246" s="29"/>
      <c r="CW246" s="29"/>
      <c r="CX246" s="29"/>
      <c r="CY246" s="29"/>
      <c r="CZ246" s="29"/>
      <c r="DA246" s="29"/>
      <c r="DB246" s="29"/>
      <c r="DC246" s="29"/>
      <c r="DD246" s="29"/>
      <c r="DE246" s="29"/>
      <c r="DF246" s="29"/>
      <c r="DG246" s="29"/>
      <c r="DH246" s="29"/>
      <c r="DI246" s="29"/>
      <c r="DJ246" s="29"/>
      <c r="DK246" s="29"/>
      <c r="DL246" s="29"/>
      <c r="DM246" s="29"/>
      <c r="DN246" s="29"/>
      <c r="DO246" s="29"/>
      <c r="DP246" s="29"/>
      <c r="DQ246" s="29"/>
      <c r="DR246" s="29"/>
      <c r="DS246" s="29"/>
      <c r="DT246" s="29"/>
      <c r="DU246" s="29"/>
      <c r="DV246" s="29"/>
      <c r="DW246" s="29"/>
      <c r="DX246" s="29"/>
      <c r="DY246" s="29"/>
      <c r="DZ246" s="29"/>
      <c r="EA246" s="29"/>
      <c r="EB246" s="29"/>
      <c r="EC246" s="29"/>
      <c r="ED246" s="29"/>
      <c r="EE246" s="29"/>
      <c r="EF246" s="29"/>
      <c r="EG246" s="29"/>
      <c r="EH246" s="29"/>
      <c r="EI246" s="29"/>
      <c r="EJ246" s="29"/>
      <c r="EK246" s="29"/>
      <c r="EL246" s="29"/>
      <c r="EM246" s="29"/>
      <c r="EN246" s="29"/>
      <c r="EO246" s="29"/>
      <c r="EP246" s="29"/>
      <c r="EQ246" s="29"/>
      <c r="ER246" s="29"/>
      <c r="ES246" s="29"/>
      <c r="ET246" s="29"/>
      <c r="EU246" s="29"/>
      <c r="EV246" s="29"/>
      <c r="EW246" s="29"/>
      <c r="EX246" s="29"/>
      <c r="EY246" s="29"/>
      <c r="EZ246" s="29"/>
      <c r="FA246" s="29"/>
      <c r="FB246" s="29"/>
      <c r="FC246" s="29"/>
      <c r="FD246" s="29"/>
      <c r="FE246" s="29"/>
      <c r="FF246" s="29"/>
      <c r="FG246" s="29"/>
      <c r="FH246" s="29"/>
      <c r="FI246" s="29"/>
      <c r="FJ246" s="29"/>
      <c r="FK246" s="29"/>
      <c r="FL246" s="29"/>
      <c r="FM246" s="29"/>
      <c r="FN246" s="29"/>
      <c r="FO246" s="29"/>
      <c r="FP246" s="29"/>
      <c r="FQ246" s="29"/>
      <c r="FR246" s="29"/>
      <c r="FS246" s="29"/>
      <c r="FT246" s="29"/>
      <c r="FU246" s="29"/>
    </row>
    <row r="247" spans="1:177" x14ac:dyDescent="0.2">
      <c r="A247" s="1"/>
    </row>
    <row r="248" spans="1:177" x14ac:dyDescent="0.2">
      <c r="A248" s="1"/>
    </row>
    <row r="249" spans="1:177" x14ac:dyDescent="0.2">
      <c r="A249" s="1"/>
    </row>
    <row r="250" spans="1:177" x14ac:dyDescent="0.2">
      <c r="A250" s="1"/>
    </row>
    <row r="251" spans="1:177" x14ac:dyDescent="0.2">
      <c r="A251" s="1"/>
    </row>
    <row r="252" spans="1:177" x14ac:dyDescent="0.2">
      <c r="A252" s="1"/>
    </row>
    <row r="253" spans="1:177" x14ac:dyDescent="0.2">
      <c r="A253" s="1"/>
    </row>
    <row r="254" spans="1:177" x14ac:dyDescent="0.2">
      <c r="A254" s="1"/>
    </row>
    <row r="255" spans="1:177" x14ac:dyDescent="0.2">
      <c r="A255" s="1"/>
    </row>
    <row r="256" spans="1:177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2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377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280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2020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123</v>
      </c>
      <c r="B4" s="79"/>
    </row>
    <row r="5" spans="1:125" x14ac:dyDescent="0.2">
      <c r="A5" s="1" t="s">
        <v>7</v>
      </c>
      <c r="B5" s="29" t="s">
        <v>124</v>
      </c>
      <c r="C5" s="29">
        <v>2845520.2922926764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37549.983028133516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0</v>
      </c>
      <c r="AE5" s="29">
        <v>112060.76279920849</v>
      </c>
      <c r="AF5" s="29">
        <v>812953.71309573366</v>
      </c>
      <c r="AG5" s="29">
        <v>972862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59931.581211995464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6378.9971168166103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106133.99999999999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/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73163.908173760705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6636.9970002056498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70149.01801979974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W7" s="29"/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1425.3598993967976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1588.1960697985294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19050.991389320152</v>
      </c>
      <c r="Y8" s="29">
        <v>0</v>
      </c>
      <c r="Z8" s="29">
        <v>0</v>
      </c>
      <c r="AA8" s="29">
        <v>2246.9839943014863</v>
      </c>
      <c r="AB8" s="29">
        <v>0</v>
      </c>
      <c r="AC8" s="29">
        <v>0</v>
      </c>
      <c r="AD8" s="29">
        <v>0</v>
      </c>
      <c r="AE8" s="29">
        <v>0</v>
      </c>
      <c r="AF8" s="29">
        <v>240406.65012764352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25380589.588241592</v>
      </c>
      <c r="D9" s="29">
        <v>3355478.991268008</v>
      </c>
      <c r="E9" s="29">
        <v>929562.63956798473</v>
      </c>
      <c r="F9" s="29">
        <v>81158.91058440115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1.4585162455117822</v>
      </c>
      <c r="O9" s="29">
        <v>0</v>
      </c>
      <c r="P9" s="29">
        <v>0</v>
      </c>
      <c r="Q9" s="29">
        <v>469.72601733590818</v>
      </c>
      <c r="R9" s="29">
        <v>35.3940482853031</v>
      </c>
      <c r="S9" s="29">
        <v>17779.604241935456</v>
      </c>
      <c r="T9" s="29">
        <v>4315.1488907026978</v>
      </c>
      <c r="U9" s="29">
        <v>0</v>
      </c>
      <c r="V9" s="29">
        <v>0</v>
      </c>
      <c r="W9" s="29">
        <v>0</v>
      </c>
      <c r="X9" s="29">
        <v>207329.92689870051</v>
      </c>
      <c r="Y9" s="29">
        <v>0</v>
      </c>
      <c r="Z9" s="29">
        <v>0</v>
      </c>
      <c r="AA9" s="29">
        <v>19401.861796812391</v>
      </c>
      <c r="AB9" s="29">
        <v>0</v>
      </c>
      <c r="AC9" s="29">
        <v>0</v>
      </c>
      <c r="AD9" s="29">
        <v>0</v>
      </c>
      <c r="AE9" s="29">
        <v>2.3350065027892204</v>
      </c>
      <c r="AF9" s="29">
        <v>922056.88829874923</v>
      </c>
      <c r="AG9" s="29">
        <v>0</v>
      </c>
      <c r="AH9" s="29">
        <v>0</v>
      </c>
      <c r="AI9" s="29">
        <v>0</v>
      </c>
      <c r="AJ9" s="29">
        <v>9.1380648131063655E-2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3264.2238822347472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1250314.9359348947</v>
      </c>
      <c r="H10" s="29">
        <v>157111.0555814192</v>
      </c>
      <c r="I10" s="29">
        <v>0</v>
      </c>
      <c r="J10" s="29">
        <v>0</v>
      </c>
      <c r="K10" s="29">
        <v>180.36249018257692</v>
      </c>
      <c r="L10" s="29">
        <v>0</v>
      </c>
      <c r="M10" s="29">
        <v>0</v>
      </c>
      <c r="N10" s="29">
        <v>184724.38429849283</v>
      </c>
      <c r="O10" s="29">
        <v>189407.07128494151</v>
      </c>
      <c r="P10" s="29">
        <v>0</v>
      </c>
      <c r="Q10" s="29">
        <v>2.4374938284947665E-2</v>
      </c>
      <c r="R10" s="29">
        <v>6.6374685510563118</v>
      </c>
      <c r="S10" s="29">
        <v>5812.4061530754143</v>
      </c>
      <c r="T10" s="29">
        <v>2526.4905973625864</v>
      </c>
      <c r="U10" s="29">
        <v>0</v>
      </c>
      <c r="V10" s="29">
        <v>0</v>
      </c>
      <c r="W10" s="29">
        <v>0</v>
      </c>
      <c r="X10" s="29">
        <v>27845.094064307075</v>
      </c>
      <c r="Y10" s="29">
        <v>0</v>
      </c>
      <c r="Z10" s="29">
        <v>0</v>
      </c>
      <c r="AA10" s="29">
        <v>1935.5166364377505</v>
      </c>
      <c r="AB10" s="29">
        <v>0</v>
      </c>
      <c r="AC10" s="29">
        <v>0</v>
      </c>
      <c r="AD10" s="29">
        <v>0</v>
      </c>
      <c r="AE10" s="29">
        <v>46778.027998022837</v>
      </c>
      <c r="AF10" s="29">
        <v>15339.049694623252</v>
      </c>
      <c r="AG10" s="29">
        <v>5.621714007848679E-3</v>
      </c>
      <c r="AH10" s="29">
        <v>0</v>
      </c>
      <c r="AI10" s="29">
        <v>0</v>
      </c>
      <c r="AJ10" s="29">
        <v>1495.6197848846982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2676.3527892585616</v>
      </c>
      <c r="AR10" s="29">
        <v>3885.1267626426579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0</v>
      </c>
      <c r="H11" s="29">
        <v>81.86158778048727</v>
      </c>
      <c r="I11" s="29">
        <v>0</v>
      </c>
      <c r="J11" s="29">
        <v>0</v>
      </c>
      <c r="K11" s="29">
        <v>127644.9069350777</v>
      </c>
      <c r="L11" s="29">
        <v>0</v>
      </c>
      <c r="M11" s="29">
        <v>36025.32889127724</v>
      </c>
      <c r="N11" s="29">
        <v>312786.18614659808</v>
      </c>
      <c r="O11" s="29">
        <v>0</v>
      </c>
      <c r="P11" s="29">
        <v>0</v>
      </c>
      <c r="Q11" s="29">
        <v>3257.9191579393109</v>
      </c>
      <c r="R11" s="29">
        <v>19811.93409389817</v>
      </c>
      <c r="S11" s="29">
        <v>149.44184899662599</v>
      </c>
      <c r="T11" s="29">
        <v>0</v>
      </c>
      <c r="U11" s="29">
        <v>0</v>
      </c>
      <c r="V11" s="29">
        <v>0</v>
      </c>
      <c r="W11" s="29">
        <v>0</v>
      </c>
      <c r="X11" s="29">
        <v>22779.423346037649</v>
      </c>
      <c r="Y11" s="29">
        <v>0</v>
      </c>
      <c r="Z11" s="29">
        <v>0</v>
      </c>
      <c r="AA11" s="29">
        <v>1840.9868862968565</v>
      </c>
      <c r="AB11" s="29">
        <v>0</v>
      </c>
      <c r="AC11" s="29">
        <v>0</v>
      </c>
      <c r="AD11" s="29">
        <v>0</v>
      </c>
      <c r="AE11" s="29">
        <v>3761.3092255085849</v>
      </c>
      <c r="AF11" s="29">
        <v>0</v>
      </c>
      <c r="AG11" s="29">
        <v>0</v>
      </c>
      <c r="AH11" s="29">
        <v>0</v>
      </c>
      <c r="AI11" s="29">
        <v>0</v>
      </c>
      <c r="AJ11" s="29">
        <v>407.71443461458824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8.717962609386075E-8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0.47905446867019774</v>
      </c>
      <c r="L12" s="29">
        <v>0</v>
      </c>
      <c r="M12" s="29">
        <v>0</v>
      </c>
      <c r="N12" s="29">
        <v>164.21365677819716</v>
      </c>
      <c r="O12" s="29">
        <v>0</v>
      </c>
      <c r="P12" s="29">
        <v>0</v>
      </c>
      <c r="Q12" s="29">
        <v>34.850873517731053</v>
      </c>
      <c r="R12" s="29">
        <v>464.35921763592245</v>
      </c>
      <c r="S12" s="29">
        <v>25001.323020416468</v>
      </c>
      <c r="T12" s="29">
        <v>0</v>
      </c>
      <c r="U12" s="29">
        <v>0</v>
      </c>
      <c r="V12" s="29">
        <v>0</v>
      </c>
      <c r="W12" s="29">
        <v>0</v>
      </c>
      <c r="X12" s="29">
        <v>22474.259361996727</v>
      </c>
      <c r="Y12" s="29">
        <v>0</v>
      </c>
      <c r="Z12" s="29">
        <v>0</v>
      </c>
      <c r="AA12" s="29">
        <v>2071.9852408512147</v>
      </c>
      <c r="AB12" s="29">
        <v>0</v>
      </c>
      <c r="AC12" s="29">
        <v>0</v>
      </c>
      <c r="AD12" s="29">
        <v>5.1504484209577255</v>
      </c>
      <c r="AE12" s="29">
        <v>12628.542799201521</v>
      </c>
      <c r="AF12" s="29">
        <v>0</v>
      </c>
      <c r="AG12" s="29">
        <v>0</v>
      </c>
      <c r="AH12" s="29">
        <v>0</v>
      </c>
      <c r="AI12" s="29">
        <v>0</v>
      </c>
      <c r="AJ12" s="29">
        <v>4598.6038924282384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165244.10397606497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841.00997053460799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4700.2319615835313</v>
      </c>
      <c r="O13" s="29">
        <v>0</v>
      </c>
      <c r="P13" s="29">
        <v>60.80473478038045</v>
      </c>
      <c r="Q13" s="29">
        <v>0</v>
      </c>
      <c r="R13" s="29">
        <v>2306.5386230411959</v>
      </c>
      <c r="S13" s="29">
        <v>562.64221626473045</v>
      </c>
      <c r="T13" s="29">
        <v>0</v>
      </c>
      <c r="U13" s="29">
        <v>0</v>
      </c>
      <c r="V13" s="29">
        <v>0</v>
      </c>
      <c r="W13" s="29">
        <v>0</v>
      </c>
      <c r="X13" s="29">
        <v>25775.113672387695</v>
      </c>
      <c r="Y13" s="29">
        <v>0</v>
      </c>
      <c r="Z13" s="29">
        <v>0</v>
      </c>
      <c r="AA13" s="29">
        <v>5422.3584990420204</v>
      </c>
      <c r="AB13" s="29">
        <v>0</v>
      </c>
      <c r="AC13" s="29">
        <v>0</v>
      </c>
      <c r="AD13" s="29">
        <v>0</v>
      </c>
      <c r="AE13" s="29">
        <v>2573.3352188914487</v>
      </c>
      <c r="AF13" s="29">
        <v>0</v>
      </c>
      <c r="AG13" s="29">
        <v>0</v>
      </c>
      <c r="AH13" s="29">
        <v>0</v>
      </c>
      <c r="AI13" s="29">
        <v>0</v>
      </c>
      <c r="AJ13" s="29">
        <v>13692.268027044667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283560.14736331074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6124255.1742475564</v>
      </c>
      <c r="Y14" s="29">
        <v>0</v>
      </c>
      <c r="Z14" s="29">
        <v>0</v>
      </c>
      <c r="AA14" s="29">
        <v>437.99688006410815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140777.2999930401</v>
      </c>
      <c r="D15" s="29">
        <v>28897.667562978244</v>
      </c>
      <c r="E15" s="29">
        <v>103.06121615156792</v>
      </c>
      <c r="F15" s="29">
        <v>0</v>
      </c>
      <c r="G15" s="29">
        <v>126.89278554386406</v>
      </c>
      <c r="H15" s="29">
        <v>0</v>
      </c>
      <c r="I15" s="29">
        <v>0</v>
      </c>
      <c r="J15" s="29">
        <v>0</v>
      </c>
      <c r="K15" s="29">
        <v>249243.72244517709</v>
      </c>
      <c r="L15" s="29">
        <v>0</v>
      </c>
      <c r="M15" s="29">
        <v>0</v>
      </c>
      <c r="N15" s="29">
        <v>170.37996173943972</v>
      </c>
      <c r="O15" s="29">
        <v>7.3658645354020935</v>
      </c>
      <c r="P15" s="29">
        <v>589.72788200934031</v>
      </c>
      <c r="Q15" s="29">
        <v>1137.5777341447024</v>
      </c>
      <c r="R15" s="29">
        <v>933.88808369905689</v>
      </c>
      <c r="S15" s="29">
        <v>119706.74335889673</v>
      </c>
      <c r="T15" s="29">
        <v>31170.148498922208</v>
      </c>
      <c r="U15" s="29">
        <v>0</v>
      </c>
      <c r="V15" s="29">
        <v>0</v>
      </c>
      <c r="W15" s="29">
        <v>0</v>
      </c>
      <c r="X15" s="29">
        <v>81255.559883092341</v>
      </c>
      <c r="Y15" s="29">
        <v>0</v>
      </c>
      <c r="Z15" s="29">
        <v>0</v>
      </c>
      <c r="AA15" s="29">
        <v>13235.90571810168</v>
      </c>
      <c r="AB15" s="29">
        <v>0</v>
      </c>
      <c r="AC15" s="29">
        <v>0</v>
      </c>
      <c r="AD15" s="29">
        <v>0.22249281046010269</v>
      </c>
      <c r="AE15" s="29">
        <v>3399.1529965865579</v>
      </c>
      <c r="AF15" s="29">
        <v>14187.987795326691</v>
      </c>
      <c r="AG15" s="29">
        <v>0</v>
      </c>
      <c r="AH15" s="29">
        <v>0</v>
      </c>
      <c r="AI15" s="29">
        <v>0</v>
      </c>
      <c r="AJ15" s="29">
        <v>363.15876994056333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654424.33372244518</v>
      </c>
      <c r="AR15" s="29">
        <v>343.22559319758511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6578.0394629066122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201.14244869198092</v>
      </c>
      <c r="T16" s="29">
        <v>632310.26490503992</v>
      </c>
      <c r="U16" s="29">
        <v>0</v>
      </c>
      <c r="V16" s="29">
        <v>0</v>
      </c>
      <c r="W16" s="29">
        <v>0</v>
      </c>
      <c r="X16" s="29">
        <v>69599.968542159593</v>
      </c>
      <c r="Y16" s="29">
        <v>0</v>
      </c>
      <c r="Z16" s="29">
        <v>0</v>
      </c>
      <c r="AA16" s="29">
        <v>69391.505710978527</v>
      </c>
      <c r="AB16" s="29">
        <v>0</v>
      </c>
      <c r="AC16" s="29">
        <v>0</v>
      </c>
      <c r="AD16" s="29">
        <v>0</v>
      </c>
      <c r="AE16" s="29">
        <v>0</v>
      </c>
      <c r="AF16" s="29">
        <v>38900.191246386086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1911.6832010442674</v>
      </c>
      <c r="AR16" s="29">
        <v>0</v>
      </c>
      <c r="AS16" s="29">
        <v>0</v>
      </c>
      <c r="AT16" s="29">
        <v>3004.3476774378159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1302.7359254176467</v>
      </c>
      <c r="H17" s="29">
        <v>0</v>
      </c>
      <c r="I17" s="29">
        <v>0</v>
      </c>
      <c r="J17" s="29">
        <v>0</v>
      </c>
      <c r="K17" s="29">
        <v>132232.68248776448</v>
      </c>
      <c r="L17" s="29">
        <v>0</v>
      </c>
      <c r="M17" s="29">
        <v>0</v>
      </c>
      <c r="N17" s="29">
        <v>53280.000958065735</v>
      </c>
      <c r="O17" s="29">
        <v>18004.090841542456</v>
      </c>
      <c r="P17" s="29">
        <v>0.17906778004648019</v>
      </c>
      <c r="Q17" s="29">
        <v>105829.44956569497</v>
      </c>
      <c r="R17" s="29">
        <v>83736.454987133475</v>
      </c>
      <c r="S17" s="29">
        <v>22736.42124000506</v>
      </c>
      <c r="T17" s="29">
        <v>4311.3545432972651</v>
      </c>
      <c r="U17" s="29">
        <v>0</v>
      </c>
      <c r="V17" s="29">
        <v>0</v>
      </c>
      <c r="W17" s="29">
        <v>0</v>
      </c>
      <c r="X17" s="29">
        <v>66730.355680526962</v>
      </c>
      <c r="Y17" s="29">
        <v>0</v>
      </c>
      <c r="Z17" s="29">
        <v>0</v>
      </c>
      <c r="AA17" s="29">
        <v>8929.9037343210421</v>
      </c>
      <c r="AB17" s="29">
        <v>0</v>
      </c>
      <c r="AC17" s="29">
        <v>0</v>
      </c>
      <c r="AD17" s="29">
        <v>51.038552751258131</v>
      </c>
      <c r="AE17" s="29">
        <v>5045.1005463732445</v>
      </c>
      <c r="AF17" s="29">
        <v>0</v>
      </c>
      <c r="AG17" s="29">
        <v>0</v>
      </c>
      <c r="AH17" s="29">
        <v>0</v>
      </c>
      <c r="AI17" s="29">
        <v>0</v>
      </c>
      <c r="AJ17" s="29">
        <v>20823.825804398421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0</v>
      </c>
      <c r="AR17" s="29">
        <v>858.06388022261831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1240799.4673385099</v>
      </c>
      <c r="L18" s="29">
        <v>0</v>
      </c>
      <c r="M18" s="29">
        <v>0</v>
      </c>
      <c r="N18" s="29">
        <v>25298.706052320686</v>
      </c>
      <c r="O18" s="29">
        <v>0</v>
      </c>
      <c r="P18" s="29">
        <v>0</v>
      </c>
      <c r="Q18" s="29">
        <v>58108.685124859774</v>
      </c>
      <c r="R18" s="29">
        <v>6297.9911088795443</v>
      </c>
      <c r="S18" s="29">
        <v>38.608511193844379</v>
      </c>
      <c r="T18" s="29">
        <v>0</v>
      </c>
      <c r="U18" s="29">
        <v>0</v>
      </c>
      <c r="V18" s="29">
        <v>0</v>
      </c>
      <c r="W18" s="29">
        <v>0</v>
      </c>
      <c r="X18" s="29">
        <v>63893.961908862708</v>
      </c>
      <c r="Y18" s="29">
        <v>0</v>
      </c>
      <c r="Z18" s="29">
        <v>0</v>
      </c>
      <c r="AA18" s="29">
        <v>10385.818778488179</v>
      </c>
      <c r="AB18" s="29">
        <v>0</v>
      </c>
      <c r="AC18" s="29">
        <v>0</v>
      </c>
      <c r="AD18" s="29">
        <v>0</v>
      </c>
      <c r="AE18" s="29">
        <v>9.7763844079411797</v>
      </c>
      <c r="AF18" s="29">
        <v>9481.9340543808376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0.31676754990087513</v>
      </c>
      <c r="AR18" s="29">
        <v>13161.624048996549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15316.269047621885</v>
      </c>
      <c r="L19" s="29">
        <v>0</v>
      </c>
      <c r="M19" s="29">
        <v>0</v>
      </c>
      <c r="N19" s="29">
        <v>6731.7635037842547</v>
      </c>
      <c r="O19" s="29">
        <v>0</v>
      </c>
      <c r="P19" s="29">
        <v>15.066460122160535</v>
      </c>
      <c r="Q19" s="29">
        <v>5.8515307539076407</v>
      </c>
      <c r="R19" s="29">
        <v>1440.9681472842774</v>
      </c>
      <c r="S19" s="29">
        <v>1134.2169602648655</v>
      </c>
      <c r="T19" s="29">
        <v>0</v>
      </c>
      <c r="U19" s="29">
        <v>0</v>
      </c>
      <c r="V19" s="29">
        <v>0</v>
      </c>
      <c r="W19" s="29">
        <v>0</v>
      </c>
      <c r="X19" s="29">
        <v>20527.858539720175</v>
      </c>
      <c r="Y19" s="29">
        <v>0</v>
      </c>
      <c r="Z19" s="29">
        <v>0</v>
      </c>
      <c r="AA19" s="29">
        <v>1304.9907043005962</v>
      </c>
      <c r="AB19" s="29">
        <v>0</v>
      </c>
      <c r="AC19" s="29">
        <v>0</v>
      </c>
      <c r="AD19" s="29">
        <v>96.978895470376173</v>
      </c>
      <c r="AE19" s="29">
        <v>1358.9397762916103</v>
      </c>
      <c r="AF19" s="29">
        <v>0</v>
      </c>
      <c r="AG19" s="29">
        <v>0</v>
      </c>
      <c r="AH19" s="29">
        <v>0</v>
      </c>
      <c r="AI19" s="29">
        <v>0</v>
      </c>
      <c r="AJ19" s="29">
        <v>47.546071103221891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151.57379221925575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5555.7713642551271</v>
      </c>
      <c r="H20" s="29">
        <v>0</v>
      </c>
      <c r="I20" s="29">
        <v>0</v>
      </c>
      <c r="J20" s="29">
        <v>0</v>
      </c>
      <c r="K20" s="29">
        <v>49667.128119974783</v>
      </c>
      <c r="L20" s="29">
        <v>0</v>
      </c>
      <c r="M20" s="29">
        <v>0</v>
      </c>
      <c r="N20" s="29">
        <v>62230.596117174835</v>
      </c>
      <c r="O20" s="29">
        <v>515.28616221524499</v>
      </c>
      <c r="P20" s="29">
        <v>646.45149832984055</v>
      </c>
      <c r="Q20" s="29">
        <v>49273.031465029489</v>
      </c>
      <c r="R20" s="29">
        <v>62863.30418587436</v>
      </c>
      <c r="S20" s="29">
        <v>13886.579624692564</v>
      </c>
      <c r="T20" s="29">
        <v>59.140916707036247</v>
      </c>
      <c r="U20" s="29">
        <v>0</v>
      </c>
      <c r="V20" s="29">
        <v>0</v>
      </c>
      <c r="W20" s="29">
        <v>0</v>
      </c>
      <c r="X20" s="29">
        <v>128745.16096707182</v>
      </c>
      <c r="Y20" s="29">
        <v>0</v>
      </c>
      <c r="Z20" s="29">
        <v>0</v>
      </c>
      <c r="AA20" s="29">
        <v>19973.792870278583</v>
      </c>
      <c r="AB20" s="29">
        <v>0</v>
      </c>
      <c r="AC20" s="29">
        <v>0</v>
      </c>
      <c r="AD20" s="29">
        <v>7524.5463193266078</v>
      </c>
      <c r="AE20" s="29">
        <v>6902.7917812377282</v>
      </c>
      <c r="AF20" s="29">
        <v>0</v>
      </c>
      <c r="AG20" s="29">
        <v>0.29607693774669708</v>
      </c>
      <c r="AH20" s="29">
        <v>0</v>
      </c>
      <c r="AI20" s="29">
        <v>0</v>
      </c>
      <c r="AJ20" s="29">
        <v>264.73414271659448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4.0759305706220618E-8</v>
      </c>
      <c r="AR20" s="29">
        <v>-16012.313110935565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81.217399259309218</v>
      </c>
      <c r="L21" s="29">
        <v>0</v>
      </c>
      <c r="M21" s="29">
        <v>0</v>
      </c>
      <c r="N21" s="29">
        <v>1511.0867787287802</v>
      </c>
      <c r="O21" s="29">
        <v>233.50143960365162</v>
      </c>
      <c r="P21" s="29">
        <v>0</v>
      </c>
      <c r="Q21" s="29">
        <v>0</v>
      </c>
      <c r="R21" s="29">
        <v>644.7469430138874</v>
      </c>
      <c r="S21" s="29">
        <v>2828.8347438139895</v>
      </c>
      <c r="T21" s="29">
        <v>202739.90611284779</v>
      </c>
      <c r="U21" s="29">
        <v>0</v>
      </c>
      <c r="V21" s="29">
        <v>0</v>
      </c>
      <c r="W21" s="29">
        <v>0</v>
      </c>
      <c r="X21" s="29">
        <v>73796.507777724793</v>
      </c>
      <c r="Y21" s="29">
        <v>0</v>
      </c>
      <c r="Z21" s="29">
        <v>0</v>
      </c>
      <c r="AA21" s="29">
        <v>247447.00915648899</v>
      </c>
      <c r="AB21" s="29">
        <v>0</v>
      </c>
      <c r="AC21" s="29">
        <v>0</v>
      </c>
      <c r="AD21" s="29">
        <v>95348.946513208095</v>
      </c>
      <c r="AE21" s="29">
        <v>836.92622839388025</v>
      </c>
      <c r="AF21" s="29">
        <v>11.300726270964761</v>
      </c>
      <c r="AG21" s="29">
        <v>1177.4923597046065</v>
      </c>
      <c r="AH21" s="29">
        <v>1039.9020764619111</v>
      </c>
      <c r="AI21" s="29">
        <v>0</v>
      </c>
      <c r="AJ21" s="29">
        <v>109.11291180281016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172.63302262611862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0</v>
      </c>
      <c r="D22" s="29">
        <v>0</v>
      </c>
      <c r="E22" s="29">
        <v>0</v>
      </c>
      <c r="F22" s="29">
        <v>0</v>
      </c>
      <c r="G22" s="29">
        <v>758.26891589754314</v>
      </c>
      <c r="H22" s="29">
        <v>0</v>
      </c>
      <c r="I22" s="29">
        <v>0</v>
      </c>
      <c r="J22" s="29">
        <v>0</v>
      </c>
      <c r="K22" s="29">
        <v>6081.5506398158714</v>
      </c>
      <c r="L22" s="29">
        <v>0</v>
      </c>
      <c r="M22" s="29">
        <v>0</v>
      </c>
      <c r="N22" s="29">
        <v>126835.03005996726</v>
      </c>
      <c r="O22" s="29">
        <v>0</v>
      </c>
      <c r="P22" s="29">
        <v>143680.07919275874</v>
      </c>
      <c r="Q22" s="29">
        <v>0</v>
      </c>
      <c r="R22" s="29">
        <v>20264.788359022037</v>
      </c>
      <c r="S22" s="29">
        <v>271.92263530695931</v>
      </c>
      <c r="T22" s="29">
        <v>21.241851256203695</v>
      </c>
      <c r="U22" s="29">
        <v>0</v>
      </c>
      <c r="V22" s="29">
        <v>0</v>
      </c>
      <c r="W22" s="29">
        <v>0</v>
      </c>
      <c r="X22" s="29">
        <v>56589.648526323152</v>
      </c>
      <c r="Y22" s="29">
        <v>0</v>
      </c>
      <c r="Z22" s="29">
        <v>0</v>
      </c>
      <c r="AA22" s="29">
        <v>5577.4234824130608</v>
      </c>
      <c r="AB22" s="29">
        <v>0</v>
      </c>
      <c r="AC22" s="29">
        <v>0</v>
      </c>
      <c r="AD22" s="29">
        <v>48.920167999931316</v>
      </c>
      <c r="AE22" s="29">
        <v>6019.69811249963</v>
      </c>
      <c r="AF22" s="29">
        <v>0</v>
      </c>
      <c r="AG22" s="29">
        <v>0.51157597471422978</v>
      </c>
      <c r="AH22" s="29">
        <v>0</v>
      </c>
      <c r="AI22" s="29">
        <v>0</v>
      </c>
      <c r="AJ22" s="29">
        <v>0.5395711710497445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0</v>
      </c>
      <c r="AR22" s="29">
        <v>76.460093134569817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0</v>
      </c>
      <c r="E23" s="29">
        <v>0</v>
      </c>
      <c r="F23" s="29">
        <v>0</v>
      </c>
      <c r="G23" s="29">
        <v>3.56928238532635E-2</v>
      </c>
      <c r="H23" s="29">
        <v>0</v>
      </c>
      <c r="I23" s="29">
        <v>0</v>
      </c>
      <c r="J23" s="29">
        <v>0</v>
      </c>
      <c r="K23" s="29">
        <v>77697.538559553053</v>
      </c>
      <c r="L23" s="29">
        <v>0</v>
      </c>
      <c r="M23" s="29">
        <v>0</v>
      </c>
      <c r="N23" s="29">
        <v>22623.221763066107</v>
      </c>
      <c r="O23" s="29">
        <v>78.765513494378609</v>
      </c>
      <c r="P23" s="29">
        <v>46758.241254818495</v>
      </c>
      <c r="Q23" s="29">
        <v>318.43407586232343</v>
      </c>
      <c r="R23" s="29">
        <v>85716.500628693655</v>
      </c>
      <c r="S23" s="29">
        <v>3773.4217437084271</v>
      </c>
      <c r="T23" s="29">
        <v>198.06955113067178</v>
      </c>
      <c r="U23" s="29">
        <v>0</v>
      </c>
      <c r="V23" s="29">
        <v>0</v>
      </c>
      <c r="W23" s="29">
        <v>0</v>
      </c>
      <c r="X23" s="29">
        <v>253555.69390598813</v>
      </c>
      <c r="Y23" s="29">
        <v>0</v>
      </c>
      <c r="Z23" s="29">
        <v>0</v>
      </c>
      <c r="AA23" s="29">
        <v>51071.336221081867</v>
      </c>
      <c r="AB23" s="29">
        <v>0</v>
      </c>
      <c r="AC23" s="29">
        <v>0</v>
      </c>
      <c r="AD23" s="29">
        <v>11465.797240022275</v>
      </c>
      <c r="AE23" s="29">
        <v>7159.9147311763572</v>
      </c>
      <c r="AF23" s="29">
        <v>0</v>
      </c>
      <c r="AG23" s="29">
        <v>0.36915921984872985</v>
      </c>
      <c r="AH23" s="29">
        <v>0</v>
      </c>
      <c r="AI23" s="29">
        <v>0</v>
      </c>
      <c r="AJ23" s="29">
        <v>98.495226097992074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8326.7533876173002</v>
      </c>
      <c r="AR23" s="29">
        <v>177.97855564678636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0.61259174383435433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10422.367435785703</v>
      </c>
      <c r="O24" s="29">
        <v>0.45168126104103123</v>
      </c>
      <c r="P24" s="29">
        <v>0</v>
      </c>
      <c r="Q24" s="29">
        <v>0</v>
      </c>
      <c r="R24" s="29">
        <v>0</v>
      </c>
      <c r="S24" s="29">
        <v>0.12280936392134344</v>
      </c>
      <c r="T24" s="29">
        <v>0</v>
      </c>
      <c r="U24" s="29">
        <v>0</v>
      </c>
      <c r="V24" s="29">
        <v>0</v>
      </c>
      <c r="W24" s="29">
        <v>2141.9901145716999</v>
      </c>
      <c r="X24" s="29">
        <v>40325.813658440013</v>
      </c>
      <c r="Y24" s="29">
        <v>0</v>
      </c>
      <c r="Z24" s="29">
        <v>0</v>
      </c>
      <c r="AA24" s="29">
        <v>558.99601816401025</v>
      </c>
      <c r="AB24" s="29">
        <v>0</v>
      </c>
      <c r="AC24" s="29">
        <v>0</v>
      </c>
      <c r="AD24" s="29">
        <v>174588.82399649051</v>
      </c>
      <c r="AE24" s="29">
        <v>0</v>
      </c>
      <c r="AF24" s="29">
        <v>0</v>
      </c>
      <c r="AG24" s="29">
        <v>0</v>
      </c>
      <c r="AH24" s="29">
        <v>1.5302306450189778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712.78939340613886</v>
      </c>
      <c r="H25" s="29">
        <v>0</v>
      </c>
      <c r="I25" s="29">
        <v>0</v>
      </c>
      <c r="J25" s="29">
        <v>0</v>
      </c>
      <c r="K25" s="29">
        <v>136.71678739379428</v>
      </c>
      <c r="L25" s="29">
        <v>0</v>
      </c>
      <c r="M25" s="29">
        <v>0</v>
      </c>
      <c r="N25" s="29">
        <v>189.26811706902521</v>
      </c>
      <c r="O25" s="29">
        <v>0</v>
      </c>
      <c r="P25" s="29">
        <v>0</v>
      </c>
      <c r="Q25" s="29">
        <v>5.5397587011244678E-4</v>
      </c>
      <c r="R25" s="29">
        <v>5481.3695830056995</v>
      </c>
      <c r="S25" s="29">
        <v>0.10045944521451447</v>
      </c>
      <c r="T25" s="29">
        <v>91209.93927757749</v>
      </c>
      <c r="U25" s="29">
        <v>0</v>
      </c>
      <c r="V25" s="29">
        <v>0</v>
      </c>
      <c r="W25" s="29">
        <v>89575.27275092862</v>
      </c>
      <c r="X25" s="29">
        <v>11144.469432444668</v>
      </c>
      <c r="Y25" s="29">
        <v>0</v>
      </c>
      <c r="Z25" s="29">
        <v>0</v>
      </c>
      <c r="AA25" s="29">
        <v>1777.9873350547584</v>
      </c>
      <c r="AB25" s="29">
        <v>0</v>
      </c>
      <c r="AC25" s="29">
        <v>0</v>
      </c>
      <c r="AD25" s="29">
        <v>530169.80986951862</v>
      </c>
      <c r="AE25" s="29">
        <v>1025.4755661156223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0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0</v>
      </c>
      <c r="D26" s="29">
        <v>0</v>
      </c>
      <c r="E26" s="29">
        <v>0</v>
      </c>
      <c r="F26" s="29">
        <v>0</v>
      </c>
      <c r="G26" s="29">
        <v>40.108654636893618</v>
      </c>
      <c r="H26" s="29">
        <v>285.96025980912441</v>
      </c>
      <c r="I26" s="29">
        <v>0</v>
      </c>
      <c r="J26" s="29">
        <v>0</v>
      </c>
      <c r="K26" s="29">
        <v>4972.6616381037547</v>
      </c>
      <c r="L26" s="29">
        <v>0</v>
      </c>
      <c r="M26" s="29">
        <v>576.13290984190792</v>
      </c>
      <c r="N26" s="29">
        <v>1962693.5014004079</v>
      </c>
      <c r="O26" s="29">
        <v>339478.01442725473</v>
      </c>
      <c r="P26" s="29">
        <v>52.294117647058826</v>
      </c>
      <c r="Q26" s="29">
        <v>5361.5544263142292</v>
      </c>
      <c r="R26" s="29">
        <v>2502.9507748028714</v>
      </c>
      <c r="S26" s="29">
        <v>21470.150135775057</v>
      </c>
      <c r="T26" s="29">
        <v>188718.16004678028</v>
      </c>
      <c r="U26" s="29">
        <v>169311.24649950914</v>
      </c>
      <c r="V26" s="29">
        <v>0</v>
      </c>
      <c r="W26" s="29">
        <v>0</v>
      </c>
      <c r="X26" s="29">
        <v>122138.44919133738</v>
      </c>
      <c r="Y26" s="29">
        <v>0</v>
      </c>
      <c r="Z26" s="29">
        <v>0</v>
      </c>
      <c r="AA26" s="29">
        <v>19886.610604415113</v>
      </c>
      <c r="AB26" s="29">
        <v>0</v>
      </c>
      <c r="AC26" s="29">
        <v>0</v>
      </c>
      <c r="AD26" s="29">
        <v>8147.7143181305946</v>
      </c>
      <c r="AE26" s="29">
        <v>1010190.7491294661</v>
      </c>
      <c r="AF26" s="29">
        <v>0</v>
      </c>
      <c r="AG26" s="29">
        <v>2949</v>
      </c>
      <c r="AH26" s="29">
        <v>32326.712390941193</v>
      </c>
      <c r="AI26" s="29">
        <v>0</v>
      </c>
      <c r="AJ26" s="29">
        <v>259.1731996075336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4329.8482462023403</v>
      </c>
      <c r="AR26" s="29">
        <v>31736.048302757692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1.2281787294079125</v>
      </c>
      <c r="L27" s="29">
        <v>0</v>
      </c>
      <c r="M27" s="29">
        <v>0</v>
      </c>
      <c r="N27" s="29">
        <v>6.3465152779187424</v>
      </c>
      <c r="O27" s="29">
        <v>0</v>
      </c>
      <c r="P27" s="29">
        <v>0</v>
      </c>
      <c r="Q27" s="29">
        <v>31.641111978696561</v>
      </c>
      <c r="R27" s="29">
        <v>9.4298013705831458</v>
      </c>
      <c r="S27" s="29">
        <v>7.606409456318211</v>
      </c>
      <c r="T27" s="29">
        <v>0</v>
      </c>
      <c r="U27" s="29">
        <v>0</v>
      </c>
      <c r="V27" s="29">
        <v>0</v>
      </c>
      <c r="W27" s="29">
        <v>0</v>
      </c>
      <c r="X27" s="29">
        <v>43721.976800463788</v>
      </c>
      <c r="Y27" s="29">
        <v>0</v>
      </c>
      <c r="Z27" s="29">
        <v>0</v>
      </c>
      <c r="AA27" s="29">
        <v>3438.9755035170506</v>
      </c>
      <c r="AB27" s="29">
        <v>0</v>
      </c>
      <c r="AC27" s="29">
        <v>0</v>
      </c>
      <c r="AD27" s="29">
        <v>10634.000317543336</v>
      </c>
      <c r="AE27" s="29">
        <v>2077.4489284936603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23304084.068550892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99062.62676252141</v>
      </c>
      <c r="Y28" s="29">
        <v>0</v>
      </c>
      <c r="Z28" s="29">
        <v>0</v>
      </c>
      <c r="AA28" s="29">
        <v>28908.794077107996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3638548.0000000005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326.99985220238773</v>
      </c>
      <c r="Y29" s="29">
        <v>0</v>
      </c>
      <c r="Z29" s="29">
        <v>0</v>
      </c>
      <c r="AA29" s="29">
        <v>1890.9865301397911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13950092.826974014</v>
      </c>
      <c r="M30" s="29">
        <v>2286215.0958359572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29489.072923855892</v>
      </c>
      <c r="Y30" s="29">
        <v>0</v>
      </c>
      <c r="Z30" s="29">
        <v>0</v>
      </c>
      <c r="AA30" s="29">
        <v>13721.902256255005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3617787.56047309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695842.68549255689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36188.469743608519</v>
      </c>
      <c r="H32" s="29">
        <v>0</v>
      </c>
      <c r="I32" s="29">
        <v>0</v>
      </c>
      <c r="J32" s="29">
        <v>0</v>
      </c>
      <c r="K32" s="29">
        <v>276713.92152202257</v>
      </c>
      <c r="L32" s="29">
        <v>0</v>
      </c>
      <c r="M32" s="29">
        <v>29506.345131963535</v>
      </c>
      <c r="N32" s="29">
        <v>160285.50566485574</v>
      </c>
      <c r="O32" s="29">
        <v>37654.774299186101</v>
      </c>
      <c r="P32" s="29">
        <v>0</v>
      </c>
      <c r="Q32" s="29">
        <v>119081.98791166965</v>
      </c>
      <c r="R32" s="29">
        <v>294749.986602547</v>
      </c>
      <c r="S32" s="29">
        <v>553331.93862279248</v>
      </c>
      <c r="T32" s="29">
        <v>14875.641055988341</v>
      </c>
      <c r="U32" s="29">
        <v>0</v>
      </c>
      <c r="V32" s="29">
        <v>0</v>
      </c>
      <c r="W32" s="29">
        <v>9964166.6626094766</v>
      </c>
      <c r="X32" s="29">
        <v>13537171.671167828</v>
      </c>
      <c r="Y32" s="29">
        <v>0</v>
      </c>
      <c r="Z32" s="29">
        <v>0</v>
      </c>
      <c r="AA32" s="29">
        <v>68968.43565051473</v>
      </c>
      <c r="AB32" s="29">
        <v>0</v>
      </c>
      <c r="AC32" s="29">
        <v>0</v>
      </c>
      <c r="AD32" s="29">
        <v>594945.1082638551</v>
      </c>
      <c r="AE32" s="29">
        <v>564060.61517942464</v>
      </c>
      <c r="AF32" s="29">
        <v>22669.413927569974</v>
      </c>
      <c r="AG32" s="29">
        <v>0</v>
      </c>
      <c r="AH32" s="29">
        <v>83486.947612604941</v>
      </c>
      <c r="AI32" s="29">
        <v>0</v>
      </c>
      <c r="AJ32" s="29">
        <v>123320.94559821377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38523.568005483045</v>
      </c>
      <c r="AR32" s="29">
        <v>49036.440702037355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11491777</v>
      </c>
      <c r="D33" s="29">
        <v>2361627</v>
      </c>
      <c r="E33" s="29">
        <v>2434830</v>
      </c>
      <c r="F33" s="29">
        <v>2013366</v>
      </c>
      <c r="G33" s="29">
        <v>5626139</v>
      </c>
      <c r="H33" s="29">
        <v>595130</v>
      </c>
      <c r="I33" s="29">
        <v>0</v>
      </c>
      <c r="J33" s="29">
        <v>0</v>
      </c>
      <c r="K33" s="29">
        <v>1519186</v>
      </c>
      <c r="L33" s="29">
        <v>0</v>
      </c>
      <c r="M33" s="29">
        <v>1269771</v>
      </c>
      <c r="N33" s="29">
        <v>2437484</v>
      </c>
      <c r="O33" s="29">
        <v>478652.99999999994</v>
      </c>
      <c r="P33" s="29">
        <v>1156720</v>
      </c>
      <c r="Q33" s="29">
        <v>932194</v>
      </c>
      <c r="R33" s="29">
        <v>1099025</v>
      </c>
      <c r="S33" s="29">
        <v>1013641.0000000001</v>
      </c>
      <c r="T33" s="29">
        <v>2810497</v>
      </c>
      <c r="U33" s="29">
        <v>0</v>
      </c>
      <c r="V33" s="29">
        <v>0</v>
      </c>
      <c r="W33" s="29">
        <v>567689</v>
      </c>
      <c r="X33" s="29">
        <v>3186359.5842275997</v>
      </c>
      <c r="Y33" s="29">
        <v>0</v>
      </c>
      <c r="Z33" s="29">
        <v>0</v>
      </c>
      <c r="AA33" s="29">
        <v>4124517.2512367554</v>
      </c>
      <c r="AB33" s="29">
        <v>811551</v>
      </c>
      <c r="AC33" s="29">
        <v>0</v>
      </c>
      <c r="AD33" s="29">
        <v>654913.4464157623</v>
      </c>
      <c r="AE33" s="29">
        <v>1389049</v>
      </c>
      <c r="AF33" s="29">
        <v>1501408</v>
      </c>
      <c r="AG33" s="29">
        <v>1385</v>
      </c>
      <c r="AH33" s="29">
        <v>393191</v>
      </c>
      <c r="AI33" s="29">
        <v>0</v>
      </c>
      <c r="AJ33" s="29">
        <v>299069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3380304</v>
      </c>
      <c r="AR33" s="29">
        <v>1162622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25341912</v>
      </c>
      <c r="D34" s="29">
        <v>3662401</v>
      </c>
      <c r="E34" s="29">
        <v>4715742</v>
      </c>
      <c r="F34" s="29">
        <v>1955408</v>
      </c>
      <c r="G34" s="29">
        <v>12426774.530256394</v>
      </c>
      <c r="H34" s="29">
        <v>3032308</v>
      </c>
      <c r="I34" s="29">
        <v>0</v>
      </c>
      <c r="J34" s="29">
        <v>0</v>
      </c>
      <c r="K34" s="29">
        <v>772351.07847797743</v>
      </c>
      <c r="L34" s="29">
        <v>0</v>
      </c>
      <c r="M34" s="29">
        <v>383583.65486803645</v>
      </c>
      <c r="N34" s="29">
        <v>8230812.4943351438</v>
      </c>
      <c r="O34" s="29">
        <v>3260040.2257008143</v>
      </c>
      <c r="P34" s="29">
        <v>1980698</v>
      </c>
      <c r="Q34" s="29">
        <v>2069023.0120883305</v>
      </c>
      <c r="R34" s="29">
        <v>2913019.0133974529</v>
      </c>
      <c r="S34" s="29">
        <v>1396316.0613772077</v>
      </c>
      <c r="T34" s="29">
        <v>4176604.3589440114</v>
      </c>
      <c r="U34" s="29">
        <v>0</v>
      </c>
      <c r="V34" s="29">
        <v>0</v>
      </c>
      <c r="W34" s="29">
        <v>691727.33739052271</v>
      </c>
      <c r="X34" s="29">
        <v>1073634.0164002196</v>
      </c>
      <c r="Y34" s="29">
        <v>0</v>
      </c>
      <c r="Z34" s="29">
        <v>0</v>
      </c>
      <c r="AA34" s="29">
        <v>3006451.289346369</v>
      </c>
      <c r="AB34" s="29">
        <v>612492</v>
      </c>
      <c r="AC34" s="29">
        <v>0</v>
      </c>
      <c r="AD34" s="29">
        <v>562907.4453203826</v>
      </c>
      <c r="AE34" s="29">
        <v>3017290.3848205749</v>
      </c>
      <c r="AF34" s="29">
        <v>3873393.58607243</v>
      </c>
      <c r="AG34" s="29">
        <v>2157</v>
      </c>
      <c r="AH34" s="29">
        <v>980934.05238739506</v>
      </c>
      <c r="AI34" s="29">
        <v>0</v>
      </c>
      <c r="AJ34" s="29">
        <v>1543235.0544017863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2930816.4319945178</v>
      </c>
      <c r="AR34" s="29">
        <v>2254088.5592979621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87899.960270917072</v>
      </c>
      <c r="Y35" s="29">
        <v>8357823.3783459747</v>
      </c>
      <c r="Z35" s="29">
        <v>797051.83400961722</v>
      </c>
      <c r="AA35" s="29">
        <v>7903.9436986911214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34967.984195147073</v>
      </c>
      <c r="Y36" s="29">
        <v>1494290.6055411836</v>
      </c>
      <c r="Z36" s="29">
        <v>57529.259637750169</v>
      </c>
      <c r="AA36" s="29">
        <v>15583.888992965891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5534.9974982881222</v>
      </c>
      <c r="Y37" s="29">
        <v>226436.89596468475</v>
      </c>
      <c r="Z37" s="29">
        <v>6415.7274371582607</v>
      </c>
      <c r="AA37" s="29">
        <v>2601.9814655863229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3767094.9372221734</v>
      </c>
      <c r="Y38" s="29">
        <v>1661.9418188440279</v>
      </c>
      <c r="Z38" s="29">
        <v>40342.336796375392</v>
      </c>
      <c r="AA38" s="29">
        <v>22096.842599946573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9835.8252902442237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28341.987189969641</v>
      </c>
      <c r="Y39" s="29">
        <v>0</v>
      </c>
      <c r="Z39" s="29">
        <v>561634.30335848616</v>
      </c>
      <c r="AA39" s="29">
        <v>6374.954589974177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70926.967942381511</v>
      </c>
      <c r="Y40" s="29">
        <v>0</v>
      </c>
      <c r="Z40" s="29">
        <v>0</v>
      </c>
      <c r="AA40" s="29">
        <v>10135.927799839727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31823844</v>
      </c>
      <c r="AN40" s="29">
        <v>4757024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45481.979443024466</v>
      </c>
      <c r="Y41" s="29">
        <v>0</v>
      </c>
      <c r="Z41" s="29">
        <v>0</v>
      </c>
      <c r="AA41" s="29">
        <v>79372.434614905156</v>
      </c>
      <c r="AB41" s="29">
        <v>604807.37035938236</v>
      </c>
      <c r="AC41" s="29">
        <v>11018.813976145786</v>
      </c>
      <c r="AD41" s="29">
        <v>0</v>
      </c>
      <c r="AE41" s="29">
        <v>142114.91745755641</v>
      </c>
      <c r="AF41" s="29">
        <v>0</v>
      </c>
      <c r="AG41" s="29">
        <v>0</v>
      </c>
      <c r="AH41" s="29">
        <v>0</v>
      </c>
      <c r="AI41" s="29">
        <v>0</v>
      </c>
      <c r="AJ41" s="29">
        <v>4198618.8206909066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92406.000000000015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15054.99319543409</v>
      </c>
      <c r="Y42" s="29">
        <v>0</v>
      </c>
      <c r="Z42" s="29">
        <v>0</v>
      </c>
      <c r="AA42" s="29">
        <v>4600.9672264268529</v>
      </c>
      <c r="AB42" s="29">
        <v>0</v>
      </c>
      <c r="AC42" s="29">
        <v>2895782.7589921979</v>
      </c>
      <c r="AD42" s="29">
        <v>0</v>
      </c>
      <c r="AE42" s="29">
        <v>0</v>
      </c>
      <c r="AF42" s="29">
        <v>0</v>
      </c>
      <c r="AG42" s="29">
        <v>0</v>
      </c>
      <c r="AH42" s="29">
        <v>241411.06784209661</v>
      </c>
      <c r="AI42" s="29">
        <v>701689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115721.94769591655</v>
      </c>
      <c r="Y43" s="29">
        <v>0</v>
      </c>
      <c r="Z43" s="29">
        <v>0</v>
      </c>
      <c r="AA43" s="29">
        <v>66987.522835010226</v>
      </c>
      <c r="AB43" s="29">
        <v>102778.67402750261</v>
      </c>
      <c r="AC43" s="29">
        <v>16352773.472251017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250473.88679064481</v>
      </c>
      <c r="Y44" s="29">
        <v>0</v>
      </c>
      <c r="Z44" s="29">
        <v>0</v>
      </c>
      <c r="AA44" s="29">
        <v>222984.41163921286</v>
      </c>
      <c r="AB44" s="29">
        <v>1120719.7481504849</v>
      </c>
      <c r="AC44" s="29">
        <v>379043.79061929206</v>
      </c>
      <c r="AD44" s="29">
        <v>0</v>
      </c>
      <c r="AE44" s="29">
        <v>62538.779370719378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1235323.0628048799</v>
      </c>
      <c r="Y45" s="29">
        <v>0</v>
      </c>
      <c r="Z45" s="29">
        <v>0</v>
      </c>
      <c r="AA45" s="29">
        <v>68.999508503249913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40037706.077694885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23896115.728940241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1295610.1117929562</v>
      </c>
      <c r="AP47" s="29">
        <v>1705511.2666264626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65467.970409742877</v>
      </c>
      <c r="Y48" s="29">
        <v>0</v>
      </c>
      <c r="Z48" s="29">
        <v>0</v>
      </c>
      <c r="AA48" s="29">
        <v>13896.901009705276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540005.30487445754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1454040.6657069775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63694.971211104232</v>
      </c>
      <c r="Y49" s="29">
        <v>0</v>
      </c>
      <c r="Z49" s="29">
        <v>0</v>
      </c>
      <c r="AA49" s="29">
        <v>5810.9586074258732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96672799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23091.989562867086</v>
      </c>
      <c r="Y50" s="29">
        <v>0</v>
      </c>
      <c r="Z50" s="29">
        <v>0</v>
      </c>
      <c r="AA50" s="29">
        <v>32559.768070519091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130696936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282176.87246150814</v>
      </c>
      <c r="Y52" s="29">
        <v>0</v>
      </c>
      <c r="Z52" s="29">
        <v>0</v>
      </c>
      <c r="AA52" s="29">
        <v>70892.495019143418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143284.14500879811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544541.93258349772</v>
      </c>
      <c r="Y53" s="29">
        <v>0</v>
      </c>
      <c r="Z53" s="29">
        <v>0</v>
      </c>
      <c r="AA53" s="29">
        <v>38439.726186448221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43853.980178848658</v>
      </c>
      <c r="Y54" s="29">
        <v>0</v>
      </c>
      <c r="Z54" s="29">
        <v>0</v>
      </c>
      <c r="AA54" s="29">
        <v>17239.877197043894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34117.984579330478</v>
      </c>
      <c r="Y56" s="29">
        <v>0</v>
      </c>
      <c r="Z56" s="29">
        <v>0</v>
      </c>
      <c r="AA56" s="29">
        <v>9860.9297587035871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147258.97642046018</v>
      </c>
      <c r="T57" s="29">
        <v>0</v>
      </c>
      <c r="U57" s="29">
        <v>0</v>
      </c>
      <c r="V57" s="29">
        <v>0</v>
      </c>
      <c r="W57" s="29">
        <v>0</v>
      </c>
      <c r="X57" s="29">
        <v>41651.981174109649</v>
      </c>
      <c r="Y57" s="29">
        <v>0</v>
      </c>
      <c r="Z57" s="29">
        <v>0</v>
      </c>
      <c r="AA57" s="29">
        <v>10021.928611877836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1758847.0000000002</v>
      </c>
      <c r="AH57" s="29">
        <v>0</v>
      </c>
      <c r="AI57" s="29">
        <v>85916.081515810612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311585</v>
      </c>
      <c r="T58" s="29">
        <v>0</v>
      </c>
      <c r="U58" s="29">
        <v>0</v>
      </c>
      <c r="V58" s="29">
        <v>0</v>
      </c>
      <c r="W58" s="29">
        <v>0</v>
      </c>
      <c r="X58" s="29">
        <v>2891938.8469787608</v>
      </c>
      <c r="Y58" s="29">
        <v>0</v>
      </c>
      <c r="Z58" s="29">
        <v>0</v>
      </c>
      <c r="AA58" s="29">
        <v>11580.917506900541</v>
      </c>
      <c r="AB58" s="29">
        <v>0</v>
      </c>
      <c r="AC58" s="29">
        <v>197670.29614932521</v>
      </c>
      <c r="AD58" s="29">
        <v>0</v>
      </c>
      <c r="AE58" s="29">
        <v>0</v>
      </c>
      <c r="AF58" s="29">
        <v>0</v>
      </c>
      <c r="AG58" s="29">
        <v>197030.99999999994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14548.993424136206</v>
      </c>
      <c r="Y59" s="29">
        <v>0</v>
      </c>
      <c r="Z59" s="29">
        <v>0</v>
      </c>
      <c r="AA59" s="29">
        <v>3978.9716570207452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74840.620638133332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58131.337277087194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7996.9963855122151</v>
      </c>
      <c r="Y60" s="29">
        <v>35471</v>
      </c>
      <c r="Z60" s="29">
        <v>0</v>
      </c>
      <c r="AA60" s="29">
        <v>4555.9675469682124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209936.00000000003</v>
      </c>
      <c r="AJ60" s="29">
        <v>0</v>
      </c>
      <c r="AK60" s="29">
        <v>3958965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60907.420719685389</v>
      </c>
      <c r="L61" s="29">
        <v>1027568.4279630095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959392.21804417518</v>
      </c>
      <c r="T61" s="29">
        <v>0</v>
      </c>
      <c r="U61" s="29">
        <v>0</v>
      </c>
      <c r="V61" s="29">
        <v>0</v>
      </c>
      <c r="W61" s="29">
        <v>0</v>
      </c>
      <c r="X61" s="29">
        <v>203681.90793971482</v>
      </c>
      <c r="Y61" s="29">
        <v>0</v>
      </c>
      <c r="Z61" s="29">
        <v>0</v>
      </c>
      <c r="AA61" s="29">
        <v>18748.866448223664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37350.005694723885</v>
      </c>
      <c r="AH61" s="29">
        <v>0</v>
      </c>
      <c r="AI61" s="29">
        <v>77924.399921788718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31533.540447713887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120953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487858.86470668518</v>
      </c>
      <c r="AN62" s="29">
        <v>0</v>
      </c>
      <c r="AO62" s="29">
        <v>8951</v>
      </c>
      <c r="AP62" s="29">
        <v>0</v>
      </c>
      <c r="AQ62" s="29">
        <v>0</v>
      </c>
      <c r="AR62" s="29">
        <v>0</v>
      </c>
      <c r="AS62" s="29">
        <v>0</v>
      </c>
      <c r="AT62" s="29">
        <v>637870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16855.453274217612</v>
      </c>
      <c r="U63" s="29">
        <v>258380.62214362944</v>
      </c>
      <c r="V63" s="29">
        <v>0</v>
      </c>
      <c r="W63" s="29">
        <v>0</v>
      </c>
      <c r="X63" s="29">
        <v>3955.9982119652773</v>
      </c>
      <c r="Y63" s="29">
        <v>0</v>
      </c>
      <c r="Z63" s="29">
        <v>0</v>
      </c>
      <c r="AA63" s="29">
        <v>1219.9913097676072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5659682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1587651.9954205339</v>
      </c>
      <c r="Y65" s="29">
        <v>0</v>
      </c>
      <c r="Z65" s="29">
        <v>0</v>
      </c>
      <c r="AA65" s="29">
        <v>1804.9871427299433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229140.48156223664</v>
      </c>
      <c r="AH65" s="29">
        <v>0</v>
      </c>
      <c r="AI65" s="29">
        <v>0</v>
      </c>
      <c r="AJ65" s="29">
        <v>0</v>
      </c>
      <c r="AK65" s="29">
        <v>0</v>
      </c>
      <c r="AL65" s="29">
        <v>1286316.0115006021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10447174.660652783</v>
      </c>
      <c r="V66" s="29">
        <v>4593786.3053465271</v>
      </c>
      <c r="W66" s="29">
        <v>0</v>
      </c>
      <c r="X66" s="29">
        <v>55034.97512525507</v>
      </c>
      <c r="Y66" s="29">
        <v>0</v>
      </c>
      <c r="Z66" s="29">
        <v>0</v>
      </c>
      <c r="AA66" s="29">
        <v>2471.9823915946927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1.9999990960390688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76331.13529331483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16391542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299039.68418337189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9056.9959064129216</v>
      </c>
      <c r="Y68" s="29">
        <v>0</v>
      </c>
      <c r="Z68" s="29">
        <v>0</v>
      </c>
      <c r="AA68" s="29">
        <v>2118.9849060635734</v>
      </c>
      <c r="AB68" s="29">
        <v>0</v>
      </c>
      <c r="AC68" s="29">
        <v>1215633</v>
      </c>
      <c r="AD68" s="29">
        <v>0</v>
      </c>
      <c r="AE68" s="29">
        <v>0</v>
      </c>
      <c r="AF68" s="29">
        <v>0</v>
      </c>
      <c r="AG68" s="29">
        <v>6179400.0000000009</v>
      </c>
      <c r="AH68" s="29">
        <v>0</v>
      </c>
      <c r="AI68" s="29">
        <v>3919276.1831650706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20737.990626829105</v>
      </c>
      <c r="Y69" s="29">
        <v>0</v>
      </c>
      <c r="Z69" s="29">
        <v>0</v>
      </c>
      <c r="AA69" s="29">
        <v>2211.9842436114318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5437089.9279181194</v>
      </c>
      <c r="AH69" s="29">
        <v>0</v>
      </c>
      <c r="AI69" s="29">
        <v>209573.00000000003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7643.9965450613217</v>
      </c>
      <c r="Y70" s="29">
        <v>0</v>
      </c>
      <c r="Z70" s="29">
        <v>0</v>
      </c>
      <c r="AA70" s="29">
        <v>2475.9823631021277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4697422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54190.000000000007</v>
      </c>
      <c r="H71" s="29">
        <v>271551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566013</v>
      </c>
      <c r="O71" s="29">
        <v>0</v>
      </c>
      <c r="P71" s="29">
        <v>365978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900127.99463318393</v>
      </c>
      <c r="Y71" s="29">
        <v>0</v>
      </c>
      <c r="Z71" s="29">
        <v>0</v>
      </c>
      <c r="AA71" s="29">
        <v>4480.9680812038096</v>
      </c>
      <c r="AB71" s="29">
        <v>0</v>
      </c>
      <c r="AC71" s="29">
        <v>636000.73145531246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309859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228959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24335.989000603386</v>
      </c>
      <c r="Y72" s="29">
        <v>0</v>
      </c>
      <c r="Z72" s="29">
        <v>0</v>
      </c>
      <c r="AA72" s="29">
        <v>4126.9706027958318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166924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6784655</v>
      </c>
      <c r="AR72" s="29">
        <v>0</v>
      </c>
      <c r="AS72" s="29">
        <v>0</v>
      </c>
      <c r="AT72" s="29">
        <v>2981440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842985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15.75" x14ac:dyDescent="0.25">
      <c r="A74" s="78" t="s">
        <v>193</v>
      </c>
      <c r="B74" s="79"/>
      <c r="C74" s="11"/>
      <c r="D74" s="11"/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2"/>
      <c r="AD74" s="12"/>
      <c r="AE74" s="12"/>
      <c r="AF74" s="12"/>
      <c r="AG74" s="12"/>
      <c r="AH74" s="12"/>
      <c r="AI74" s="12"/>
      <c r="AJ74" s="12"/>
      <c r="AK74" s="12"/>
      <c r="AL74" s="12"/>
      <c r="AM74" s="12"/>
      <c r="AN74" s="12"/>
      <c r="AO74" s="12"/>
      <c r="AP74" s="12"/>
      <c r="AQ74" s="12"/>
      <c r="AR74" s="12"/>
      <c r="AS74" s="12"/>
      <c r="AT74" s="12"/>
      <c r="AU74" s="12"/>
      <c r="AV74" s="12"/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x14ac:dyDescent="0.2">
      <c r="A75" s="1" t="s">
        <v>7</v>
      </c>
      <c r="B75" s="29" t="s">
        <v>124</v>
      </c>
      <c r="C75" s="29">
        <v>3356820.3348331051</v>
      </c>
      <c r="D75" s="29">
        <v>74520</v>
      </c>
      <c r="E75" s="29">
        <v>0</v>
      </c>
      <c r="F75" s="29">
        <v>0</v>
      </c>
      <c r="G75" s="29">
        <v>0</v>
      </c>
      <c r="H75" s="29">
        <v>0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29">
        <v>0</v>
      </c>
      <c r="AB75" s="29">
        <v>0</v>
      </c>
      <c r="AC75" s="29">
        <v>0</v>
      </c>
      <c r="AD75" s="29">
        <v>15328.000000000002</v>
      </c>
      <c r="AE75" s="29">
        <v>112352.23720079151</v>
      </c>
      <c r="AF75" s="29">
        <v>1440585.2869042661</v>
      </c>
      <c r="AG75" s="29">
        <v>0</v>
      </c>
      <c r="AH75" s="29">
        <v>0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 t="s">
        <v>8</v>
      </c>
      <c r="B76" s="29" t="s">
        <v>125</v>
      </c>
      <c r="C76" s="29">
        <v>0</v>
      </c>
      <c r="D76" s="29">
        <v>0</v>
      </c>
      <c r="E76" s="29">
        <v>0</v>
      </c>
      <c r="F76" s="29">
        <v>0</v>
      </c>
      <c r="G76" s="29">
        <v>0</v>
      </c>
      <c r="H76" s="29">
        <v>0</v>
      </c>
      <c r="I76" s="29">
        <v>0</v>
      </c>
      <c r="J76" s="29">
        <v>0</v>
      </c>
      <c r="K76" s="29">
        <v>0</v>
      </c>
      <c r="L76" s="29">
        <v>0</v>
      </c>
      <c r="M76" s="29">
        <v>49935.518686701304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0</v>
      </c>
      <c r="X76" s="29">
        <v>0</v>
      </c>
      <c r="Y76" s="29">
        <v>0</v>
      </c>
      <c r="Z76" s="29">
        <v>0</v>
      </c>
      <c r="AA76" s="29">
        <v>0</v>
      </c>
      <c r="AB76" s="29">
        <v>0</v>
      </c>
      <c r="AC76" s="29">
        <v>0</v>
      </c>
      <c r="AD76" s="29">
        <v>0</v>
      </c>
      <c r="AE76" s="29">
        <v>0</v>
      </c>
      <c r="AF76" s="29">
        <v>0</v>
      </c>
      <c r="AG76" s="29">
        <v>0</v>
      </c>
      <c r="AH76" s="29">
        <v>0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 t="s">
        <v>9</v>
      </c>
      <c r="B77" s="29" t="s">
        <v>126</v>
      </c>
      <c r="C77" s="29">
        <v>618046.23343021981</v>
      </c>
      <c r="D77" s="29">
        <v>0</v>
      </c>
      <c r="E77" s="29">
        <v>0</v>
      </c>
      <c r="F77" s="29">
        <v>0</v>
      </c>
      <c r="G77" s="29">
        <v>0</v>
      </c>
      <c r="H77" s="29">
        <v>0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29">
        <v>0</v>
      </c>
      <c r="AB77" s="29">
        <v>0</v>
      </c>
      <c r="AC77" s="29">
        <v>0</v>
      </c>
      <c r="AD77" s="29">
        <v>0</v>
      </c>
      <c r="AE77" s="29">
        <v>0</v>
      </c>
      <c r="AF77" s="29">
        <v>1.9819802002576679</v>
      </c>
      <c r="AG77" s="29">
        <v>0</v>
      </c>
      <c r="AH77" s="29">
        <v>0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2651</v>
      </c>
      <c r="AS77" s="29">
        <v>0</v>
      </c>
      <c r="AT77" s="29">
        <v>0</v>
      </c>
      <c r="AU77" s="29">
        <v>0</v>
      </c>
      <c r="AV77" s="29">
        <v>0</v>
      </c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 t="s">
        <v>10</v>
      </c>
      <c r="B78" s="29" t="s">
        <v>127</v>
      </c>
      <c r="C78" s="29">
        <v>8098.4245751089238</v>
      </c>
      <c r="D78" s="29">
        <v>0</v>
      </c>
      <c r="E78" s="29">
        <v>0</v>
      </c>
      <c r="F78" s="29">
        <v>0</v>
      </c>
      <c r="G78" s="29">
        <v>0</v>
      </c>
      <c r="H78" s="29">
        <v>0</v>
      </c>
      <c r="I78" s="29">
        <v>0</v>
      </c>
      <c r="J78" s="29">
        <v>0</v>
      </c>
      <c r="K78" s="29">
        <v>337.70504264912972</v>
      </c>
      <c r="L78" s="29">
        <v>0</v>
      </c>
      <c r="M78" s="29">
        <v>0</v>
      </c>
      <c r="N78" s="29">
        <v>0</v>
      </c>
      <c r="O78" s="29">
        <v>0</v>
      </c>
      <c r="P78" s="29">
        <v>0</v>
      </c>
      <c r="Q78" s="29">
        <v>0</v>
      </c>
      <c r="R78" s="29">
        <v>0</v>
      </c>
      <c r="S78" s="29">
        <v>0</v>
      </c>
      <c r="T78" s="29">
        <v>0</v>
      </c>
      <c r="U78" s="29">
        <v>0</v>
      </c>
      <c r="V78" s="29">
        <v>0</v>
      </c>
      <c r="W78" s="29">
        <v>0</v>
      </c>
      <c r="X78" s="29">
        <v>0</v>
      </c>
      <c r="Y78" s="29">
        <v>0</v>
      </c>
      <c r="Z78" s="29">
        <v>0</v>
      </c>
      <c r="AA78" s="29">
        <v>0</v>
      </c>
      <c r="AB78" s="29">
        <v>0</v>
      </c>
      <c r="AC78" s="29">
        <v>0</v>
      </c>
      <c r="AD78" s="29">
        <v>0</v>
      </c>
      <c r="AE78" s="29">
        <v>0</v>
      </c>
      <c r="AF78" s="29">
        <v>38825.333032969604</v>
      </c>
      <c r="AG78" s="29">
        <v>0</v>
      </c>
      <c r="AH78" s="29">
        <v>0</v>
      </c>
      <c r="AI78" s="29">
        <v>0</v>
      </c>
      <c r="AJ78" s="29">
        <v>0</v>
      </c>
      <c r="AK78" s="29">
        <v>0</v>
      </c>
      <c r="AL78" s="29">
        <v>0</v>
      </c>
      <c r="AM78" s="29">
        <v>0</v>
      </c>
      <c r="AN78" s="29">
        <v>0</v>
      </c>
      <c r="AO78" s="29">
        <v>0</v>
      </c>
      <c r="AP78" s="29">
        <v>0</v>
      </c>
      <c r="AQ78" s="29">
        <v>0</v>
      </c>
      <c r="AR78" s="29">
        <v>978</v>
      </c>
      <c r="AS78" s="29">
        <v>0</v>
      </c>
      <c r="AT78" s="29">
        <v>0</v>
      </c>
      <c r="AU78" s="29">
        <v>0</v>
      </c>
      <c r="AV78" s="29">
        <v>0</v>
      </c>
      <c r="AW78" s="29"/>
      <c r="AX78" s="29"/>
      <c r="AY78" s="29"/>
      <c r="AZ78" s="29"/>
      <c r="BA78" s="29"/>
      <c r="BB78" s="29"/>
      <c r="BC78" s="29"/>
      <c r="BD78" s="29"/>
      <c r="BE78" s="29"/>
      <c r="BF78" s="29"/>
      <c r="BG78" s="29"/>
      <c r="BH78" s="29"/>
      <c r="BI78" s="29"/>
      <c r="BJ78" s="29"/>
      <c r="BK78" s="29"/>
      <c r="BL78" s="29"/>
      <c r="BM78" s="29"/>
      <c r="BN78" s="29"/>
      <c r="BO78" s="29"/>
      <c r="BP78" s="29"/>
      <c r="BQ78" s="29"/>
      <c r="BR78" s="29"/>
      <c r="BS78" s="29"/>
      <c r="BT78" s="29"/>
      <c r="BU78" s="29"/>
      <c r="BV78" s="29"/>
      <c r="BW78" s="29"/>
      <c r="BX78" s="29"/>
      <c r="BY78" s="29"/>
      <c r="BZ78" s="29"/>
      <c r="CA78" s="29"/>
      <c r="CB78" s="29"/>
      <c r="CC78" s="29"/>
      <c r="CD78" s="29"/>
      <c r="CE78" s="29"/>
      <c r="CF78" s="29"/>
      <c r="CG78" s="29"/>
      <c r="CH78" s="29"/>
      <c r="CI78" s="29"/>
      <c r="CJ78" s="29"/>
      <c r="CK78" s="29"/>
      <c r="CL78" s="29"/>
      <c r="CM78" s="29"/>
      <c r="CN78" s="29"/>
      <c r="CO78" s="29"/>
      <c r="CP78" s="29"/>
      <c r="CQ78" s="29"/>
      <c r="CR78" s="29"/>
      <c r="CS78" s="29"/>
      <c r="CT78" s="29"/>
      <c r="CU78" s="29"/>
      <c r="CV78" s="29"/>
      <c r="CW78" s="29"/>
      <c r="CX78" s="29"/>
      <c r="CY78" s="29"/>
      <c r="CZ78" s="29"/>
      <c r="DA78" s="29"/>
      <c r="DB78" s="29"/>
      <c r="DC78" s="29"/>
      <c r="DD78" s="29"/>
      <c r="DE78" s="29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 t="s">
        <v>11</v>
      </c>
      <c r="B79" s="29" t="s">
        <v>128</v>
      </c>
      <c r="C79" s="29">
        <v>19787798.196613926</v>
      </c>
      <c r="D79" s="29">
        <v>3498545.475609127</v>
      </c>
      <c r="E79" s="29">
        <v>5238870.4756250661</v>
      </c>
      <c r="F79" s="29">
        <v>738041.08941559889</v>
      </c>
      <c r="G79" s="29">
        <v>0</v>
      </c>
      <c r="H79" s="29">
        <v>0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0.96730127277694644</v>
      </c>
      <c r="O79" s="29">
        <v>0</v>
      </c>
      <c r="P79" s="29">
        <v>0</v>
      </c>
      <c r="Q79" s="29">
        <v>1620.6720519989033</v>
      </c>
      <c r="R79" s="29">
        <v>1480.5449405206703</v>
      </c>
      <c r="S79" s="29">
        <v>10607.224056121073</v>
      </c>
      <c r="T79" s="29">
        <v>131143.79565916702</v>
      </c>
      <c r="U79" s="29">
        <v>0</v>
      </c>
      <c r="V79" s="29">
        <v>0</v>
      </c>
      <c r="W79" s="29">
        <v>0</v>
      </c>
      <c r="X79" s="29">
        <v>7.4427817630191209</v>
      </c>
      <c r="Y79" s="29">
        <v>0</v>
      </c>
      <c r="Z79" s="29">
        <v>0</v>
      </c>
      <c r="AA79" s="29">
        <v>0</v>
      </c>
      <c r="AB79" s="29">
        <v>0</v>
      </c>
      <c r="AC79" s="29">
        <v>0</v>
      </c>
      <c r="AD79" s="29">
        <v>0</v>
      </c>
      <c r="AE79" s="29">
        <v>380.8078506400679</v>
      </c>
      <c r="AF79" s="29">
        <v>1077562.510163038</v>
      </c>
      <c r="AG79" s="29">
        <v>0</v>
      </c>
      <c r="AH79" s="29">
        <v>0</v>
      </c>
      <c r="AI79" s="29">
        <v>0</v>
      </c>
      <c r="AJ79" s="29">
        <v>0.12269034590330306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13197.253213180704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/>
      <c r="AX79" s="29"/>
      <c r="AY79" s="29"/>
      <c r="AZ79" s="29"/>
      <c r="BA79" s="29"/>
      <c r="BB79" s="29"/>
      <c r="BC79" s="29"/>
      <c r="BD79" s="29"/>
      <c r="BE79" s="29"/>
      <c r="BF79" s="29"/>
      <c r="BG79" s="29"/>
      <c r="BH79" s="29"/>
      <c r="BI79" s="29"/>
      <c r="BJ79" s="29"/>
      <c r="BK79" s="29"/>
      <c r="BL79" s="29"/>
      <c r="BM79" s="29"/>
      <c r="BN79" s="29"/>
      <c r="BO79" s="29"/>
      <c r="BP79" s="29"/>
      <c r="BQ79" s="29"/>
      <c r="BR79" s="29"/>
      <c r="BS79" s="29"/>
      <c r="BT79" s="29"/>
      <c r="BU79" s="29"/>
      <c r="BV79" s="29"/>
      <c r="BW79" s="29"/>
      <c r="BX79" s="29"/>
      <c r="BY79" s="29"/>
      <c r="BZ79" s="29"/>
      <c r="CA79" s="29"/>
      <c r="CB79" s="29"/>
      <c r="CC79" s="29"/>
      <c r="CD79" s="29"/>
      <c r="CE79" s="29"/>
      <c r="CF79" s="29"/>
      <c r="CG79" s="29"/>
      <c r="CH79" s="29"/>
      <c r="CI79" s="29"/>
      <c r="CJ79" s="29"/>
      <c r="CK79" s="29"/>
      <c r="CL79" s="29"/>
      <c r="CM79" s="29"/>
      <c r="CN79" s="29"/>
      <c r="CO79" s="29"/>
      <c r="CP79" s="29"/>
      <c r="CQ79" s="29"/>
      <c r="CR79" s="29"/>
      <c r="CS79" s="29"/>
      <c r="CT79" s="29"/>
      <c r="CU79" s="29"/>
      <c r="CV79" s="29"/>
      <c r="CW79" s="29"/>
      <c r="CX79" s="29"/>
      <c r="CY79" s="29"/>
      <c r="CZ79" s="29"/>
      <c r="DA79" s="29"/>
      <c r="DB79" s="29"/>
      <c r="DC79" s="29"/>
      <c r="DD79" s="29"/>
      <c r="DE79" s="29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 t="s">
        <v>12</v>
      </c>
      <c r="B80" s="29" t="s">
        <v>129</v>
      </c>
      <c r="C80" s="29">
        <v>0</v>
      </c>
      <c r="D80" s="29">
        <v>0</v>
      </c>
      <c r="E80" s="29">
        <v>0</v>
      </c>
      <c r="F80" s="29">
        <v>0</v>
      </c>
      <c r="G80" s="29">
        <v>9216721.1504522525</v>
      </c>
      <c r="H80" s="29">
        <v>2951756.9067661148</v>
      </c>
      <c r="I80" s="29">
        <v>0</v>
      </c>
      <c r="J80" s="29">
        <v>0</v>
      </c>
      <c r="K80" s="29">
        <v>8585.8609262210939</v>
      </c>
      <c r="L80" s="29">
        <v>0</v>
      </c>
      <c r="M80" s="29">
        <v>0</v>
      </c>
      <c r="N80" s="29">
        <v>258283.3436821709</v>
      </c>
      <c r="O80" s="29">
        <v>832180.38940757583</v>
      </c>
      <c r="P80" s="29">
        <v>0</v>
      </c>
      <c r="Q80" s="29">
        <v>33382.046957887018</v>
      </c>
      <c r="R80" s="29">
        <v>30.540590725398729</v>
      </c>
      <c r="S80" s="29">
        <v>45375.941774780622</v>
      </c>
      <c r="T80" s="29">
        <v>4490.2922762125017</v>
      </c>
      <c r="U80" s="29">
        <v>0</v>
      </c>
      <c r="V80" s="29">
        <v>0</v>
      </c>
      <c r="W80" s="29">
        <v>0</v>
      </c>
      <c r="X80" s="29">
        <v>0.55516602126490411</v>
      </c>
      <c r="Y80" s="29">
        <v>0</v>
      </c>
      <c r="Z80" s="29">
        <v>0</v>
      </c>
      <c r="AA80" s="29">
        <v>3.9813931524659982</v>
      </c>
      <c r="AB80" s="29">
        <v>0</v>
      </c>
      <c r="AC80" s="29">
        <v>0</v>
      </c>
      <c r="AD80" s="29">
        <v>0</v>
      </c>
      <c r="AE80" s="29">
        <v>122388.35163644874</v>
      </c>
      <c r="AF80" s="29">
        <v>57565.685098848626</v>
      </c>
      <c r="AG80" s="29">
        <v>2.5398683210376704E-5</v>
      </c>
      <c r="AH80" s="29">
        <v>0</v>
      </c>
      <c r="AI80" s="29">
        <v>0</v>
      </c>
      <c r="AJ80" s="29">
        <v>1949.1113699210982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6861.7977348560617</v>
      </c>
      <c r="AR80" s="29">
        <v>302845.5155472756</v>
      </c>
      <c r="AS80" s="29">
        <v>0</v>
      </c>
      <c r="AT80" s="29">
        <v>0</v>
      </c>
      <c r="AU80" s="29">
        <v>0</v>
      </c>
      <c r="AV80" s="29">
        <v>0</v>
      </c>
      <c r="AW80" s="29"/>
      <c r="AX80" s="29"/>
      <c r="AY80" s="29"/>
      <c r="AZ80" s="29"/>
      <c r="BA80" s="29"/>
      <c r="BB80" s="29"/>
      <c r="BC80" s="29"/>
      <c r="BD80" s="29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 t="s">
        <v>13</v>
      </c>
      <c r="B81" s="29" t="s">
        <v>130</v>
      </c>
      <c r="C81" s="29">
        <v>0</v>
      </c>
      <c r="D81" s="29">
        <v>0</v>
      </c>
      <c r="E81" s="29">
        <v>0</v>
      </c>
      <c r="F81" s="29">
        <v>0</v>
      </c>
      <c r="G81" s="29">
        <v>215.19570686964553</v>
      </c>
      <c r="H81" s="29">
        <v>206.13646772596493</v>
      </c>
      <c r="I81" s="29">
        <v>0</v>
      </c>
      <c r="J81" s="29">
        <v>0</v>
      </c>
      <c r="K81" s="29">
        <v>318181.17221868213</v>
      </c>
      <c r="L81" s="29">
        <v>0</v>
      </c>
      <c r="M81" s="29">
        <v>927878.67110872269</v>
      </c>
      <c r="N81" s="29">
        <v>369790.25773267297</v>
      </c>
      <c r="O81" s="29">
        <v>403.39628650593966</v>
      </c>
      <c r="P81" s="29">
        <v>0</v>
      </c>
      <c r="Q81" s="29">
        <v>22912.799989348001</v>
      </c>
      <c r="R81" s="29">
        <v>13654.546700659068</v>
      </c>
      <c r="S81" s="29">
        <v>911.14316517033217</v>
      </c>
      <c r="T81" s="29">
        <v>0</v>
      </c>
      <c r="U81" s="29">
        <v>0</v>
      </c>
      <c r="V81" s="29">
        <v>0</v>
      </c>
      <c r="W81" s="29">
        <v>0</v>
      </c>
      <c r="X81" s="29">
        <v>2.4050312895153154</v>
      </c>
      <c r="Y81" s="29">
        <v>0</v>
      </c>
      <c r="Z81" s="29">
        <v>0</v>
      </c>
      <c r="AA81" s="29">
        <v>0</v>
      </c>
      <c r="AB81" s="29">
        <v>0</v>
      </c>
      <c r="AC81" s="29">
        <v>0</v>
      </c>
      <c r="AD81" s="29">
        <v>0</v>
      </c>
      <c r="AE81" s="29">
        <v>4047.296569214318</v>
      </c>
      <c r="AF81" s="29">
        <v>0</v>
      </c>
      <c r="AG81" s="29">
        <v>0</v>
      </c>
      <c r="AH81" s="29">
        <v>0</v>
      </c>
      <c r="AI81" s="29">
        <v>0</v>
      </c>
      <c r="AJ81" s="29">
        <v>19191.098668170671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2.4023392125427107E-2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/>
      <c r="AX81" s="29"/>
      <c r="AY81" s="29"/>
      <c r="AZ81" s="29"/>
      <c r="BA81" s="29"/>
      <c r="BB81" s="29"/>
      <c r="BC81" s="29"/>
      <c r="BD81" s="29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 t="s">
        <v>14</v>
      </c>
      <c r="B82" s="29" t="s">
        <v>131</v>
      </c>
      <c r="C82" s="29">
        <v>0</v>
      </c>
      <c r="D82" s="29">
        <v>0</v>
      </c>
      <c r="E82" s="29">
        <v>0</v>
      </c>
      <c r="F82" s="29">
        <v>1414</v>
      </c>
      <c r="G82" s="29">
        <v>0</v>
      </c>
      <c r="H82" s="29">
        <v>0</v>
      </c>
      <c r="I82" s="29">
        <v>0</v>
      </c>
      <c r="J82" s="29">
        <v>0</v>
      </c>
      <c r="K82" s="29">
        <v>4571.7367586873088</v>
      </c>
      <c r="L82" s="29">
        <v>0</v>
      </c>
      <c r="M82" s="29">
        <v>0</v>
      </c>
      <c r="N82" s="29">
        <v>288.05639363549466</v>
      </c>
      <c r="O82" s="29">
        <v>0</v>
      </c>
      <c r="P82" s="29">
        <v>0</v>
      </c>
      <c r="Q82" s="29">
        <v>44.759376117563406</v>
      </c>
      <c r="R82" s="29">
        <v>1009.5630118877691</v>
      </c>
      <c r="S82" s="29">
        <v>233991.87912700715</v>
      </c>
      <c r="T82" s="29">
        <v>2096</v>
      </c>
      <c r="U82" s="29">
        <v>0</v>
      </c>
      <c r="V82" s="29">
        <v>0</v>
      </c>
      <c r="W82" s="29">
        <v>0</v>
      </c>
      <c r="X82" s="29">
        <v>5.7606301852009789</v>
      </c>
      <c r="Y82" s="29">
        <v>0</v>
      </c>
      <c r="Z82" s="29">
        <v>0</v>
      </c>
      <c r="AA82" s="29">
        <v>0</v>
      </c>
      <c r="AB82" s="29">
        <v>0</v>
      </c>
      <c r="AC82" s="29">
        <v>0</v>
      </c>
      <c r="AD82" s="29">
        <v>233.01030387022936</v>
      </c>
      <c r="AE82" s="29">
        <v>37667.846246909772</v>
      </c>
      <c r="AF82" s="29">
        <v>0</v>
      </c>
      <c r="AG82" s="29">
        <v>0</v>
      </c>
      <c r="AH82" s="29">
        <v>0</v>
      </c>
      <c r="AI82" s="29">
        <v>0</v>
      </c>
      <c r="AJ82" s="29">
        <v>17086.000541630761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818526.18607264454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/>
      <c r="AX82" s="29"/>
      <c r="AY82" s="29"/>
      <c r="AZ82" s="29"/>
      <c r="BA82" s="29"/>
      <c r="BB82" s="29"/>
      <c r="BC82" s="29"/>
      <c r="BD82" s="29"/>
      <c r="BE82" s="29"/>
      <c r="BF82" s="29"/>
      <c r="BG82" s="29"/>
      <c r="BH82" s="29"/>
      <c r="BI82" s="29"/>
      <c r="BJ82" s="29"/>
      <c r="BK82" s="29"/>
      <c r="BL82" s="29"/>
      <c r="BM82" s="29"/>
      <c r="BN82" s="29"/>
      <c r="BO82" s="29"/>
      <c r="BP82" s="29"/>
      <c r="BQ82" s="29"/>
      <c r="BR82" s="29"/>
      <c r="BS82" s="29"/>
      <c r="BT82" s="29"/>
      <c r="BU82" s="29"/>
      <c r="BV82" s="29"/>
      <c r="BW82" s="29"/>
      <c r="BX82" s="29"/>
      <c r="BY82" s="29"/>
      <c r="BZ82" s="29"/>
      <c r="CA82" s="29"/>
      <c r="CB82" s="29"/>
      <c r="CC82" s="29"/>
      <c r="CD82" s="29"/>
      <c r="CE82" s="29"/>
      <c r="CF82" s="29"/>
      <c r="CG82" s="29"/>
      <c r="CH82" s="29"/>
      <c r="CI82" s="29"/>
      <c r="CJ82" s="29"/>
      <c r="CK82" s="29"/>
      <c r="CL82" s="29"/>
      <c r="CM82" s="29"/>
      <c r="CN82" s="29"/>
      <c r="CO82" s="29"/>
      <c r="CP82" s="29"/>
      <c r="CQ82" s="29"/>
      <c r="CR82" s="29"/>
      <c r="CS82" s="29"/>
      <c r="CT82" s="29"/>
      <c r="CU82" s="29"/>
      <c r="CV82" s="29"/>
      <c r="CW82" s="29"/>
      <c r="CX82" s="29"/>
      <c r="CY82" s="29"/>
      <c r="CZ82" s="29"/>
      <c r="DA82" s="29"/>
      <c r="DB82" s="29"/>
      <c r="DC82" s="29"/>
      <c r="DD82" s="29"/>
      <c r="DE82" s="29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 t="s">
        <v>15</v>
      </c>
      <c r="B83" s="29" t="s">
        <v>132</v>
      </c>
      <c r="C83" s="29">
        <v>0</v>
      </c>
      <c r="D83" s="29">
        <v>0</v>
      </c>
      <c r="E83" s="29">
        <v>0</v>
      </c>
      <c r="F83" s="29">
        <v>0</v>
      </c>
      <c r="G83" s="29">
        <v>68112.866000497073</v>
      </c>
      <c r="H83" s="29">
        <v>0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20312.61644277117</v>
      </c>
      <c r="O83" s="29">
        <v>27234.852065352399</v>
      </c>
      <c r="P83" s="29">
        <v>248.80550588811948</v>
      </c>
      <c r="Q83" s="29">
        <v>0</v>
      </c>
      <c r="R83" s="29">
        <v>1854.6960482584298</v>
      </c>
      <c r="S83" s="29">
        <v>9812.9739225270187</v>
      </c>
      <c r="T83" s="29">
        <v>0</v>
      </c>
      <c r="U83" s="29">
        <v>0</v>
      </c>
      <c r="V83" s="29">
        <v>0</v>
      </c>
      <c r="W83" s="29">
        <v>0</v>
      </c>
      <c r="X83" s="29">
        <v>0.31810035007418741</v>
      </c>
      <c r="Y83" s="29">
        <v>0</v>
      </c>
      <c r="Z83" s="29">
        <v>0</v>
      </c>
      <c r="AA83" s="29">
        <v>19166.507751652327</v>
      </c>
      <c r="AB83" s="29">
        <v>0</v>
      </c>
      <c r="AC83" s="29">
        <v>0</v>
      </c>
      <c r="AD83" s="29">
        <v>0</v>
      </c>
      <c r="AE83" s="29">
        <v>333446.57194923976</v>
      </c>
      <c r="AF83" s="29">
        <v>0</v>
      </c>
      <c r="AG83" s="29">
        <v>22.071966897161527</v>
      </c>
      <c r="AH83" s="29">
        <v>0</v>
      </c>
      <c r="AI83" s="29">
        <v>0</v>
      </c>
      <c r="AJ83" s="29">
        <v>3124.8615015178984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/>
      <c r="AX83" s="29"/>
      <c r="AY83" s="29"/>
      <c r="AZ83" s="29"/>
      <c r="BA83" s="29"/>
      <c r="BB83" s="29"/>
      <c r="BC83" s="29"/>
      <c r="BD83" s="29"/>
      <c r="BE83" s="29"/>
      <c r="BF83" s="29"/>
      <c r="BG83" s="29"/>
      <c r="BH83" s="29"/>
      <c r="BI83" s="29"/>
      <c r="BJ83" s="29"/>
      <c r="BK83" s="29"/>
      <c r="BL83" s="29"/>
      <c r="BM83" s="29"/>
      <c r="BN83" s="29"/>
      <c r="BO83" s="29"/>
      <c r="BP83" s="29"/>
      <c r="BQ83" s="29"/>
      <c r="BR83" s="29"/>
      <c r="BS83" s="29"/>
      <c r="BT83" s="29"/>
      <c r="BU83" s="29"/>
      <c r="BV83" s="29"/>
      <c r="BW83" s="29"/>
      <c r="BX83" s="29"/>
      <c r="BY83" s="29"/>
      <c r="BZ83" s="29"/>
      <c r="CA83" s="29"/>
      <c r="CB83" s="29"/>
      <c r="CC83" s="29"/>
      <c r="CD83" s="29"/>
      <c r="CE83" s="29"/>
      <c r="CF83" s="29"/>
      <c r="CG83" s="29"/>
      <c r="CH83" s="29"/>
      <c r="CI83" s="29"/>
      <c r="CJ83" s="29"/>
      <c r="CK83" s="29"/>
      <c r="CL83" s="29"/>
      <c r="CM83" s="29"/>
      <c r="CN83" s="29"/>
      <c r="CO83" s="29"/>
      <c r="CP83" s="29"/>
      <c r="CQ83" s="29"/>
      <c r="CR83" s="29"/>
      <c r="CS83" s="29"/>
      <c r="CT83" s="29"/>
      <c r="CU83" s="29"/>
      <c r="CV83" s="29"/>
      <c r="CW83" s="29"/>
      <c r="CX83" s="29"/>
      <c r="CY83" s="29"/>
      <c r="CZ83" s="29"/>
      <c r="DA83" s="29"/>
      <c r="DB83" s="29"/>
      <c r="DC83" s="29"/>
      <c r="DD83" s="29"/>
      <c r="DE83" s="29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 t="s">
        <v>16</v>
      </c>
      <c r="B84" s="29" t="s">
        <v>133</v>
      </c>
      <c r="C84" s="29">
        <v>0</v>
      </c>
      <c r="D84" s="29">
        <v>0</v>
      </c>
      <c r="E84" s="29">
        <v>0</v>
      </c>
      <c r="F84" s="29">
        <v>0</v>
      </c>
      <c r="G84" s="29">
        <v>0</v>
      </c>
      <c r="H84" s="29">
        <v>0</v>
      </c>
      <c r="I84" s="29">
        <v>0</v>
      </c>
      <c r="J84" s="29">
        <v>0</v>
      </c>
      <c r="K84" s="29">
        <v>0</v>
      </c>
      <c r="L84" s="29">
        <v>0</v>
      </c>
      <c r="M84" s="29">
        <v>539209.8526366892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2503744.824366671</v>
      </c>
      <c r="Y84" s="29">
        <v>0</v>
      </c>
      <c r="Z84" s="29">
        <v>0</v>
      </c>
      <c r="AA84" s="29">
        <v>0</v>
      </c>
      <c r="AB84" s="29">
        <v>0</v>
      </c>
      <c r="AC84" s="29">
        <v>0</v>
      </c>
      <c r="AD84" s="29">
        <v>0</v>
      </c>
      <c r="AE84" s="29">
        <v>0</v>
      </c>
      <c r="AF84" s="29">
        <v>0</v>
      </c>
      <c r="AG84" s="29">
        <v>0</v>
      </c>
      <c r="AH84" s="29">
        <v>0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 t="s">
        <v>17</v>
      </c>
      <c r="B85" s="29" t="s">
        <v>134</v>
      </c>
      <c r="C85" s="29">
        <v>187382.82792790671</v>
      </c>
      <c r="D85" s="29">
        <v>154664.86555988668</v>
      </c>
      <c r="E85" s="29">
        <v>486.82359079817115</v>
      </c>
      <c r="F85" s="29">
        <v>0</v>
      </c>
      <c r="G85" s="29">
        <v>19547.818573005658</v>
      </c>
      <c r="H85" s="29">
        <v>0</v>
      </c>
      <c r="I85" s="29">
        <v>0</v>
      </c>
      <c r="J85" s="29">
        <v>0</v>
      </c>
      <c r="K85" s="29">
        <v>284399.40466021618</v>
      </c>
      <c r="L85" s="29">
        <v>0</v>
      </c>
      <c r="M85" s="29">
        <v>27623</v>
      </c>
      <c r="N85" s="29">
        <v>1602.4131530609059</v>
      </c>
      <c r="O85" s="29">
        <v>2860.040212897838</v>
      </c>
      <c r="P85" s="29">
        <v>30504.675879961273</v>
      </c>
      <c r="Q85" s="29">
        <v>59639.38529803016</v>
      </c>
      <c r="R85" s="29">
        <v>49397.250931194372</v>
      </c>
      <c r="S85" s="29">
        <v>153600.01670475467</v>
      </c>
      <c r="T85" s="29">
        <v>161539.13919372956</v>
      </c>
      <c r="U85" s="29">
        <v>0</v>
      </c>
      <c r="V85" s="29">
        <v>0</v>
      </c>
      <c r="W85" s="29">
        <v>0</v>
      </c>
      <c r="X85" s="29">
        <v>30042.449184023884</v>
      </c>
      <c r="Y85" s="29">
        <v>0</v>
      </c>
      <c r="Z85" s="29">
        <v>0</v>
      </c>
      <c r="AA85" s="29">
        <v>66</v>
      </c>
      <c r="AB85" s="29">
        <v>0</v>
      </c>
      <c r="AC85" s="29">
        <v>0</v>
      </c>
      <c r="AD85" s="29">
        <v>0.13547256662546803</v>
      </c>
      <c r="AE85" s="29">
        <v>66985.724332102327</v>
      </c>
      <c r="AF85" s="29">
        <v>37700.294056760526</v>
      </c>
      <c r="AG85" s="29">
        <v>0</v>
      </c>
      <c r="AH85" s="29">
        <v>0</v>
      </c>
      <c r="AI85" s="29">
        <v>0</v>
      </c>
      <c r="AJ85" s="29">
        <v>42763.477535112281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1945855.8292515229</v>
      </c>
      <c r="AR85" s="29">
        <v>93433.193285136105</v>
      </c>
      <c r="AS85" s="29">
        <v>0</v>
      </c>
      <c r="AT85" s="29">
        <v>0</v>
      </c>
      <c r="AU85" s="29">
        <v>0</v>
      </c>
      <c r="AV85" s="29">
        <v>0</v>
      </c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 t="s">
        <v>18</v>
      </c>
      <c r="B86" s="29" t="s">
        <v>135</v>
      </c>
      <c r="C86" s="29">
        <v>15997.494556362584</v>
      </c>
      <c r="D86" s="29">
        <v>0</v>
      </c>
      <c r="E86" s="29">
        <v>0</v>
      </c>
      <c r="F86" s="29">
        <v>1255318</v>
      </c>
      <c r="G86" s="29">
        <v>0</v>
      </c>
      <c r="H86" s="29">
        <v>0</v>
      </c>
      <c r="I86" s="29">
        <v>0</v>
      </c>
      <c r="J86" s="29">
        <v>0</v>
      </c>
      <c r="K86" s="29">
        <v>0</v>
      </c>
      <c r="L86" s="29">
        <v>0</v>
      </c>
      <c r="M86" s="29">
        <v>0</v>
      </c>
      <c r="N86" s="29">
        <v>0</v>
      </c>
      <c r="O86" s="29">
        <v>0</v>
      </c>
      <c r="P86" s="29">
        <v>0</v>
      </c>
      <c r="Q86" s="29">
        <v>0</v>
      </c>
      <c r="R86" s="29">
        <v>0</v>
      </c>
      <c r="S86" s="29">
        <v>254.58348756970901</v>
      </c>
      <c r="T86" s="29">
        <v>2941658.1338272444</v>
      </c>
      <c r="U86" s="29">
        <v>0</v>
      </c>
      <c r="V86" s="29">
        <v>0</v>
      </c>
      <c r="W86" s="29">
        <v>0</v>
      </c>
      <c r="X86" s="29">
        <v>0</v>
      </c>
      <c r="Y86" s="29">
        <v>0</v>
      </c>
      <c r="Z86" s="29">
        <v>0</v>
      </c>
      <c r="AA86" s="29">
        <v>0</v>
      </c>
      <c r="AB86" s="29">
        <v>0</v>
      </c>
      <c r="AC86" s="29">
        <v>0</v>
      </c>
      <c r="AD86" s="29">
        <v>0</v>
      </c>
      <c r="AE86" s="29">
        <v>0</v>
      </c>
      <c r="AF86" s="29">
        <v>234443.54995431023</v>
      </c>
      <c r="AG86" s="29">
        <v>0</v>
      </c>
      <c r="AH86" s="29">
        <v>0</v>
      </c>
      <c r="AI86" s="29">
        <v>0</v>
      </c>
      <c r="AJ86" s="29">
        <v>0</v>
      </c>
      <c r="AK86" s="29">
        <v>0</v>
      </c>
      <c r="AL86" s="29">
        <v>0</v>
      </c>
      <c r="AM86" s="29">
        <v>0</v>
      </c>
      <c r="AN86" s="29">
        <v>0</v>
      </c>
      <c r="AO86" s="29">
        <v>0</v>
      </c>
      <c r="AP86" s="29">
        <v>0</v>
      </c>
      <c r="AQ86" s="29">
        <v>4786.7177915531629</v>
      </c>
      <c r="AR86" s="29">
        <v>0</v>
      </c>
      <c r="AS86" s="29">
        <v>0</v>
      </c>
      <c r="AT86" s="29">
        <v>491.10993209928</v>
      </c>
      <c r="AU86" s="29">
        <v>0</v>
      </c>
      <c r="AV86" s="29">
        <v>0</v>
      </c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 t="s">
        <v>19</v>
      </c>
      <c r="B87" s="29" t="s">
        <v>136</v>
      </c>
      <c r="C87" s="29">
        <v>0</v>
      </c>
      <c r="D87" s="29">
        <v>0</v>
      </c>
      <c r="E87" s="29">
        <v>0</v>
      </c>
      <c r="F87" s="29">
        <v>0</v>
      </c>
      <c r="G87" s="29">
        <v>10305.640902501624</v>
      </c>
      <c r="H87" s="29">
        <v>0</v>
      </c>
      <c r="I87" s="29">
        <v>0</v>
      </c>
      <c r="J87" s="29">
        <v>0</v>
      </c>
      <c r="K87" s="29">
        <v>142926.81824204972</v>
      </c>
      <c r="L87" s="29">
        <v>0</v>
      </c>
      <c r="M87" s="29">
        <v>0</v>
      </c>
      <c r="N87" s="29">
        <v>125885.61981204778</v>
      </c>
      <c r="O87" s="29">
        <v>39388.530995048131</v>
      </c>
      <c r="P87" s="29">
        <v>0.97422176687548334</v>
      </c>
      <c r="Q87" s="29">
        <v>201022.96094678462</v>
      </c>
      <c r="R87" s="29">
        <v>177611.41688927388</v>
      </c>
      <c r="S87" s="29">
        <v>66767.400621763285</v>
      </c>
      <c r="T87" s="29">
        <v>12510.781517029633</v>
      </c>
      <c r="U87" s="29">
        <v>0</v>
      </c>
      <c r="V87" s="29">
        <v>0</v>
      </c>
      <c r="W87" s="29">
        <v>0</v>
      </c>
      <c r="X87" s="29">
        <v>58770.213597158523</v>
      </c>
      <c r="Y87" s="29">
        <v>0</v>
      </c>
      <c r="Z87" s="29">
        <v>0</v>
      </c>
      <c r="AA87" s="29">
        <v>126.46606590011585</v>
      </c>
      <c r="AB87" s="29">
        <v>0</v>
      </c>
      <c r="AC87" s="29">
        <v>0</v>
      </c>
      <c r="AD87" s="29">
        <v>66.573205645855893</v>
      </c>
      <c r="AE87" s="29">
        <v>16535.844393124175</v>
      </c>
      <c r="AF87" s="29">
        <v>0</v>
      </c>
      <c r="AG87" s="29">
        <v>27.68383749766857</v>
      </c>
      <c r="AH87" s="29">
        <v>0</v>
      </c>
      <c r="AI87" s="29">
        <v>0</v>
      </c>
      <c r="AJ87" s="29">
        <v>22840.015601863834</v>
      </c>
      <c r="AK87" s="29">
        <v>0</v>
      </c>
      <c r="AL87" s="29">
        <v>0</v>
      </c>
      <c r="AM87" s="29">
        <v>0</v>
      </c>
      <c r="AN87" s="29">
        <v>0</v>
      </c>
      <c r="AO87" s="29">
        <v>0</v>
      </c>
      <c r="AP87" s="29">
        <v>0</v>
      </c>
      <c r="AQ87" s="29">
        <v>28395</v>
      </c>
      <c r="AR87" s="29">
        <v>233538.88013048444</v>
      </c>
      <c r="AS87" s="29">
        <v>0</v>
      </c>
      <c r="AT87" s="29">
        <v>0</v>
      </c>
      <c r="AU87" s="29">
        <v>0</v>
      </c>
      <c r="AV87" s="29">
        <v>0</v>
      </c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 t="s">
        <v>20</v>
      </c>
      <c r="B88" s="29" t="s">
        <v>137</v>
      </c>
      <c r="C88" s="29">
        <v>0</v>
      </c>
      <c r="D88" s="29">
        <v>0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403826.77750788012</v>
      </c>
      <c r="L88" s="29">
        <v>0</v>
      </c>
      <c r="M88" s="29">
        <v>0</v>
      </c>
      <c r="N88" s="29">
        <v>66272.44194626229</v>
      </c>
      <c r="O88" s="29">
        <v>0</v>
      </c>
      <c r="P88" s="29">
        <v>0</v>
      </c>
      <c r="Q88" s="29">
        <v>357010.12806994765</v>
      </c>
      <c r="R88" s="29">
        <v>16724.126071781957</v>
      </c>
      <c r="S88" s="29">
        <v>3610.3349925562202</v>
      </c>
      <c r="T88" s="29">
        <v>0</v>
      </c>
      <c r="U88" s="29">
        <v>0</v>
      </c>
      <c r="V88" s="29">
        <v>0</v>
      </c>
      <c r="W88" s="29">
        <v>0</v>
      </c>
      <c r="X88" s="29">
        <v>5.0531354973568368</v>
      </c>
      <c r="Y88" s="29">
        <v>0</v>
      </c>
      <c r="Z88" s="29">
        <v>0</v>
      </c>
      <c r="AA88" s="29">
        <v>38500.74925815106</v>
      </c>
      <c r="AB88" s="29">
        <v>0</v>
      </c>
      <c r="AC88" s="29">
        <v>0</v>
      </c>
      <c r="AD88" s="29">
        <v>0</v>
      </c>
      <c r="AE88" s="29">
        <v>6863.6859106740276</v>
      </c>
      <c r="AF88" s="29">
        <v>1898.51856923283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1.7888662529160264</v>
      </c>
      <c r="AR88" s="29">
        <v>13040.375951003454</v>
      </c>
      <c r="AS88" s="29">
        <v>0</v>
      </c>
      <c r="AT88" s="29">
        <v>0</v>
      </c>
      <c r="AU88" s="29">
        <v>0</v>
      </c>
      <c r="AV88" s="29">
        <v>0</v>
      </c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 t="s">
        <v>21</v>
      </c>
      <c r="B89" s="29" t="s">
        <v>138</v>
      </c>
      <c r="C89" s="29">
        <v>0</v>
      </c>
      <c r="D89" s="29">
        <v>0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43272.458634724586</v>
      </c>
      <c r="L89" s="29">
        <v>0</v>
      </c>
      <c r="M89" s="29">
        <v>0</v>
      </c>
      <c r="N89" s="29">
        <v>7092.128200780051</v>
      </c>
      <c r="O89" s="29">
        <v>0</v>
      </c>
      <c r="P89" s="29">
        <v>62.389701805199074</v>
      </c>
      <c r="Q89" s="29">
        <v>160.19946427096798</v>
      </c>
      <c r="R89" s="29">
        <v>7687.1395932708556</v>
      </c>
      <c r="S89" s="29">
        <v>3847.8161655638778</v>
      </c>
      <c r="T89" s="29">
        <v>0</v>
      </c>
      <c r="U89" s="29">
        <v>0</v>
      </c>
      <c r="V89" s="29">
        <v>0</v>
      </c>
      <c r="W89" s="29">
        <v>0</v>
      </c>
      <c r="X89" s="29">
        <v>6644.2196835741997</v>
      </c>
      <c r="Y89" s="29">
        <v>0</v>
      </c>
      <c r="Z89" s="29">
        <v>0</v>
      </c>
      <c r="AA89" s="29">
        <v>0</v>
      </c>
      <c r="AB89" s="29">
        <v>0</v>
      </c>
      <c r="AC89" s="29">
        <v>0</v>
      </c>
      <c r="AD89" s="29">
        <v>24.14385588104842</v>
      </c>
      <c r="AE89" s="29">
        <v>379.80428629224139</v>
      </c>
      <c r="AF89" s="29">
        <v>0</v>
      </c>
      <c r="AG89" s="29">
        <v>0</v>
      </c>
      <c r="AH89" s="29">
        <v>0</v>
      </c>
      <c r="AI89" s="29">
        <v>0</v>
      </c>
      <c r="AJ89" s="29">
        <v>186.39028586404925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37.735795782532598</v>
      </c>
      <c r="AS89" s="29">
        <v>0</v>
      </c>
      <c r="AT89" s="29">
        <v>0</v>
      </c>
      <c r="AU89" s="29">
        <v>0</v>
      </c>
      <c r="AV89" s="29">
        <v>0</v>
      </c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 t="s">
        <v>22</v>
      </c>
      <c r="B90" s="29" t="s">
        <v>139</v>
      </c>
      <c r="C90" s="29">
        <v>0</v>
      </c>
      <c r="D90" s="29">
        <v>0</v>
      </c>
      <c r="E90" s="29">
        <v>0</v>
      </c>
      <c r="F90" s="29">
        <v>0</v>
      </c>
      <c r="G90" s="29">
        <v>20416.684213515149</v>
      </c>
      <c r="H90" s="29">
        <v>0</v>
      </c>
      <c r="I90" s="29">
        <v>0</v>
      </c>
      <c r="J90" s="29">
        <v>0</v>
      </c>
      <c r="K90" s="29">
        <v>110864.01519093622</v>
      </c>
      <c r="L90" s="29">
        <v>0</v>
      </c>
      <c r="M90" s="29">
        <v>0</v>
      </c>
      <c r="N90" s="29">
        <v>63464.697707810708</v>
      </c>
      <c r="O90" s="29">
        <v>1126.2033827640598</v>
      </c>
      <c r="P90" s="29">
        <v>13567.329464885277</v>
      </c>
      <c r="Q90" s="29">
        <v>396661.69779415056</v>
      </c>
      <c r="R90" s="29">
        <v>171068.50603334617</v>
      </c>
      <c r="S90" s="29">
        <v>95335.930457678813</v>
      </c>
      <c r="T90" s="29">
        <v>62.773852061050938</v>
      </c>
      <c r="U90" s="29">
        <v>0</v>
      </c>
      <c r="V90" s="29">
        <v>0</v>
      </c>
      <c r="W90" s="29">
        <v>0</v>
      </c>
      <c r="X90" s="29">
        <v>12879.069941019627</v>
      </c>
      <c r="Y90" s="29">
        <v>0</v>
      </c>
      <c r="Z90" s="29">
        <v>0</v>
      </c>
      <c r="AA90" s="29">
        <v>36323.65465371406</v>
      </c>
      <c r="AB90" s="29">
        <v>0</v>
      </c>
      <c r="AC90" s="29">
        <v>0</v>
      </c>
      <c r="AD90" s="29">
        <v>11132.410287425106</v>
      </c>
      <c r="AE90" s="29">
        <v>6769.4573577109877</v>
      </c>
      <c r="AF90" s="29">
        <v>0</v>
      </c>
      <c r="AG90" s="29">
        <v>9.4726731756188354</v>
      </c>
      <c r="AH90" s="29">
        <v>0</v>
      </c>
      <c r="AI90" s="29">
        <v>0</v>
      </c>
      <c r="AJ90" s="29">
        <v>7075.3893720961833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627.01123171579889</v>
      </c>
      <c r="AR90" s="29">
        <v>-77754.801720676158</v>
      </c>
      <c r="AS90" s="29">
        <v>0</v>
      </c>
      <c r="AT90" s="29">
        <v>0</v>
      </c>
      <c r="AU90" s="29">
        <v>0</v>
      </c>
      <c r="AV90" s="29">
        <v>0</v>
      </c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 t="s">
        <v>23</v>
      </c>
      <c r="B91" s="29" t="s">
        <v>140</v>
      </c>
      <c r="C91" s="29">
        <v>0</v>
      </c>
      <c r="D91" s="29">
        <v>0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1058.3859572270153</v>
      </c>
      <c r="L91" s="29">
        <v>0</v>
      </c>
      <c r="M91" s="29">
        <v>0</v>
      </c>
      <c r="N91" s="29">
        <v>10578.3866902359</v>
      </c>
      <c r="O91" s="29">
        <v>788.71125030452538</v>
      </c>
      <c r="P91" s="29">
        <v>0</v>
      </c>
      <c r="Q91" s="29">
        <v>0</v>
      </c>
      <c r="R91" s="29">
        <v>106798.45024717937</v>
      </c>
      <c r="S91" s="29">
        <v>4245.4821109833583</v>
      </c>
      <c r="T91" s="29">
        <v>465693.41729839577</v>
      </c>
      <c r="U91" s="29">
        <v>0</v>
      </c>
      <c r="V91" s="29">
        <v>0</v>
      </c>
      <c r="W91" s="29">
        <v>0</v>
      </c>
      <c r="X91" s="29">
        <v>109.41778853678476</v>
      </c>
      <c r="Y91" s="29">
        <v>0</v>
      </c>
      <c r="Z91" s="29">
        <v>0</v>
      </c>
      <c r="AA91" s="29">
        <v>10521926.531369913</v>
      </c>
      <c r="AB91" s="29">
        <v>0</v>
      </c>
      <c r="AC91" s="29">
        <v>0</v>
      </c>
      <c r="AD91" s="29">
        <v>470428.86642946326</v>
      </c>
      <c r="AE91" s="29">
        <v>3110.7191598068125</v>
      </c>
      <c r="AF91" s="29">
        <v>68.107181459501092</v>
      </c>
      <c r="AG91" s="29">
        <v>1841.1525816349101</v>
      </c>
      <c r="AH91" s="29">
        <v>2.9577588054749997</v>
      </c>
      <c r="AI91" s="29">
        <v>0</v>
      </c>
      <c r="AJ91" s="29">
        <v>901.27853938780481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64431.461134681602</v>
      </c>
      <c r="AS91" s="29">
        <v>0</v>
      </c>
      <c r="AT91" s="29">
        <v>0</v>
      </c>
      <c r="AU91" s="29">
        <v>0</v>
      </c>
      <c r="AV91" s="29">
        <v>0</v>
      </c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 t="s">
        <v>24</v>
      </c>
      <c r="B92" s="29" t="s">
        <v>141</v>
      </c>
      <c r="C92" s="29">
        <v>0</v>
      </c>
      <c r="D92" s="29">
        <v>0</v>
      </c>
      <c r="E92" s="29">
        <v>0</v>
      </c>
      <c r="F92" s="29">
        <v>0</v>
      </c>
      <c r="G92" s="29">
        <v>618.94676560242658</v>
      </c>
      <c r="H92" s="29">
        <v>0</v>
      </c>
      <c r="I92" s="29">
        <v>0</v>
      </c>
      <c r="J92" s="29">
        <v>0</v>
      </c>
      <c r="K92" s="29">
        <v>62726.138728021288</v>
      </c>
      <c r="L92" s="29">
        <v>0</v>
      </c>
      <c r="M92" s="29">
        <v>0</v>
      </c>
      <c r="N92" s="29">
        <v>731679.47093059926</v>
      </c>
      <c r="O92" s="29">
        <v>0</v>
      </c>
      <c r="P92" s="29">
        <v>4301472.631224663</v>
      </c>
      <c r="Q92" s="29">
        <v>0</v>
      </c>
      <c r="R92" s="29">
        <v>162143.57152725634</v>
      </c>
      <c r="S92" s="29">
        <v>353.89808299186785</v>
      </c>
      <c r="T92" s="29">
        <v>224.68512290123397</v>
      </c>
      <c r="U92" s="29">
        <v>0</v>
      </c>
      <c r="V92" s="29">
        <v>0</v>
      </c>
      <c r="W92" s="29">
        <v>0</v>
      </c>
      <c r="X92" s="29">
        <v>60068.652390993229</v>
      </c>
      <c r="Y92" s="29">
        <v>0</v>
      </c>
      <c r="Z92" s="29">
        <v>0</v>
      </c>
      <c r="AA92" s="29">
        <v>448.42072680549023</v>
      </c>
      <c r="AB92" s="29">
        <v>0</v>
      </c>
      <c r="AC92" s="29">
        <v>0</v>
      </c>
      <c r="AD92" s="29">
        <v>12.179160013508421</v>
      </c>
      <c r="AE92" s="29">
        <v>7967.252677825295</v>
      </c>
      <c r="AF92" s="29">
        <v>0</v>
      </c>
      <c r="AG92" s="29">
        <v>62.50478086797547</v>
      </c>
      <c r="AH92" s="29">
        <v>0</v>
      </c>
      <c r="AI92" s="29">
        <v>0</v>
      </c>
      <c r="AJ92" s="29">
        <v>0.18798657613249736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195718</v>
      </c>
      <c r="AR92" s="29">
        <v>19.035496953628414</v>
      </c>
      <c r="AS92" s="29">
        <v>0</v>
      </c>
      <c r="AT92" s="29">
        <v>0</v>
      </c>
      <c r="AU92" s="29">
        <v>0</v>
      </c>
      <c r="AV92" s="29">
        <v>0</v>
      </c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 t="s">
        <v>25</v>
      </c>
      <c r="B93" s="29" t="s">
        <v>142</v>
      </c>
      <c r="C93" s="29">
        <v>0</v>
      </c>
      <c r="D93" s="29">
        <v>0</v>
      </c>
      <c r="E93" s="29">
        <v>0</v>
      </c>
      <c r="F93" s="29">
        <v>0</v>
      </c>
      <c r="G93" s="29">
        <v>388.91722918697604</v>
      </c>
      <c r="H93" s="29">
        <v>0</v>
      </c>
      <c r="I93" s="29">
        <v>0</v>
      </c>
      <c r="J93" s="29">
        <v>0</v>
      </c>
      <c r="K93" s="29">
        <v>196393.22775911822</v>
      </c>
      <c r="L93" s="29">
        <v>0</v>
      </c>
      <c r="M93" s="29">
        <v>0</v>
      </c>
      <c r="N93" s="29">
        <v>46302.731202774812</v>
      </c>
      <c r="O93" s="29">
        <v>859.72348887930229</v>
      </c>
      <c r="P93" s="29">
        <v>475296.64391043055</v>
      </c>
      <c r="Q93" s="29">
        <v>12060.241557124054</v>
      </c>
      <c r="R93" s="29">
        <v>620115.98134865088</v>
      </c>
      <c r="S93" s="29">
        <v>13928.132880924202</v>
      </c>
      <c r="T93" s="29">
        <v>15199.749765263741</v>
      </c>
      <c r="U93" s="29">
        <v>0</v>
      </c>
      <c r="V93" s="29">
        <v>0</v>
      </c>
      <c r="W93" s="29">
        <v>0</v>
      </c>
      <c r="X93" s="29">
        <v>18862.996367475189</v>
      </c>
      <c r="Y93" s="29">
        <v>0</v>
      </c>
      <c r="Z93" s="29">
        <v>0</v>
      </c>
      <c r="AA93" s="29">
        <v>64059.441004356617</v>
      </c>
      <c r="AB93" s="29">
        <v>0</v>
      </c>
      <c r="AC93" s="29">
        <v>0</v>
      </c>
      <c r="AD93" s="29">
        <v>65586.895940483635</v>
      </c>
      <c r="AE93" s="29">
        <v>10409.629833919989</v>
      </c>
      <c r="AF93" s="29">
        <v>0</v>
      </c>
      <c r="AG93" s="29">
        <v>1057.4741915238212</v>
      </c>
      <c r="AH93" s="29">
        <v>0</v>
      </c>
      <c r="AI93" s="29">
        <v>0</v>
      </c>
      <c r="AJ93" s="29">
        <v>28025.945294888566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53470.080256991772</v>
      </c>
      <c r="AR93" s="29">
        <v>7168.310208428833</v>
      </c>
      <c r="AS93" s="29">
        <v>0</v>
      </c>
      <c r="AT93" s="29">
        <v>0</v>
      </c>
      <c r="AU93" s="29">
        <v>0</v>
      </c>
      <c r="AV93" s="29">
        <v>0</v>
      </c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 t="s">
        <v>26</v>
      </c>
      <c r="B94" s="29" t="s">
        <v>143</v>
      </c>
      <c r="C94" s="29">
        <v>0</v>
      </c>
      <c r="D94" s="29">
        <v>0</v>
      </c>
      <c r="E94" s="29">
        <v>0</v>
      </c>
      <c r="F94" s="29">
        <v>0</v>
      </c>
      <c r="G94" s="29">
        <v>22.339899565551509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52056.203252760068</v>
      </c>
      <c r="O94" s="29">
        <v>16.471841334555723</v>
      </c>
      <c r="P94" s="29">
        <v>0</v>
      </c>
      <c r="Q94" s="29">
        <v>0</v>
      </c>
      <c r="R94" s="29">
        <v>0</v>
      </c>
      <c r="S94" s="29">
        <v>8.247052407755491E-2</v>
      </c>
      <c r="T94" s="29">
        <v>0</v>
      </c>
      <c r="U94" s="29">
        <v>0</v>
      </c>
      <c r="V94" s="29">
        <v>0</v>
      </c>
      <c r="W94" s="29">
        <v>21698057.00988543</v>
      </c>
      <c r="X94" s="29">
        <v>60065.814224692753</v>
      </c>
      <c r="Y94" s="29">
        <v>0</v>
      </c>
      <c r="Z94" s="29">
        <v>0</v>
      </c>
      <c r="AA94" s="29">
        <v>0</v>
      </c>
      <c r="AB94" s="29">
        <v>0</v>
      </c>
      <c r="AC94" s="29">
        <v>0</v>
      </c>
      <c r="AD94" s="29">
        <v>1430506.8745999066</v>
      </c>
      <c r="AE94" s="29">
        <v>0</v>
      </c>
      <c r="AF94" s="29">
        <v>0</v>
      </c>
      <c r="AG94" s="29">
        <v>0</v>
      </c>
      <c r="AH94" s="29">
        <v>4.3523840053398986E-3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 t="s">
        <v>27</v>
      </c>
      <c r="B95" s="29" t="s">
        <v>144</v>
      </c>
      <c r="C95" s="29">
        <v>0</v>
      </c>
      <c r="D95" s="29">
        <v>0</v>
      </c>
      <c r="E95" s="29">
        <v>0</v>
      </c>
      <c r="F95" s="29">
        <v>0</v>
      </c>
      <c r="G95" s="29">
        <v>219.85161077687957</v>
      </c>
      <c r="H95" s="29">
        <v>0</v>
      </c>
      <c r="I95" s="29">
        <v>0</v>
      </c>
      <c r="J95" s="29">
        <v>0</v>
      </c>
      <c r="K95" s="29">
        <v>1596.7464623145518</v>
      </c>
      <c r="L95" s="29">
        <v>0</v>
      </c>
      <c r="M95" s="29">
        <v>0</v>
      </c>
      <c r="N95" s="29">
        <v>46039.851092982652</v>
      </c>
      <c r="O95" s="29">
        <v>31.375266728239762</v>
      </c>
      <c r="P95" s="29">
        <v>0</v>
      </c>
      <c r="Q95" s="29">
        <v>1.0672247049071321E-3</v>
      </c>
      <c r="R95" s="29">
        <v>29671.771132062859</v>
      </c>
      <c r="S95" s="29">
        <v>11.179421800958201</v>
      </c>
      <c r="T95" s="29">
        <v>57368.214319445273</v>
      </c>
      <c r="U95" s="29">
        <v>0</v>
      </c>
      <c r="V95" s="29">
        <v>0</v>
      </c>
      <c r="W95" s="29">
        <v>1112595.7272490715</v>
      </c>
      <c r="X95" s="29">
        <v>82551.832268120648</v>
      </c>
      <c r="Y95" s="29">
        <v>0</v>
      </c>
      <c r="Z95" s="29">
        <v>0</v>
      </c>
      <c r="AA95" s="29">
        <v>0</v>
      </c>
      <c r="AB95" s="29">
        <v>0</v>
      </c>
      <c r="AC95" s="29">
        <v>0</v>
      </c>
      <c r="AD95" s="29">
        <v>175696.97671829638</v>
      </c>
      <c r="AE95" s="29">
        <v>817.79497560843197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123691.04230854606</v>
      </c>
      <c r="AS95" s="29">
        <v>0</v>
      </c>
      <c r="AT95" s="29">
        <v>0</v>
      </c>
      <c r="AU95" s="29">
        <v>0</v>
      </c>
      <c r="AV95" s="29">
        <v>0</v>
      </c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 t="s">
        <v>28</v>
      </c>
      <c r="B96" s="29" t="s">
        <v>145</v>
      </c>
      <c r="C96" s="29">
        <v>0</v>
      </c>
      <c r="D96" s="29">
        <v>0</v>
      </c>
      <c r="E96" s="29">
        <v>0</v>
      </c>
      <c r="F96" s="29">
        <v>0</v>
      </c>
      <c r="G96" s="29">
        <v>47871.427417071864</v>
      </c>
      <c r="H96" s="29">
        <v>720.07933715039485</v>
      </c>
      <c r="I96" s="29">
        <v>0</v>
      </c>
      <c r="J96" s="29">
        <v>0</v>
      </c>
      <c r="K96" s="29">
        <v>15663.425916445514</v>
      </c>
      <c r="L96" s="29">
        <v>0</v>
      </c>
      <c r="M96" s="29">
        <v>477.76719146133394</v>
      </c>
      <c r="N96" s="29">
        <v>4323060.938436361</v>
      </c>
      <c r="O96" s="29">
        <v>510925.75858776079</v>
      </c>
      <c r="P96" s="29">
        <v>185.70588235294116</v>
      </c>
      <c r="Q96" s="29">
        <v>99507.776786409682</v>
      </c>
      <c r="R96" s="29">
        <v>9285.2299823847188</v>
      </c>
      <c r="S96" s="29">
        <v>160073.81847450428</v>
      </c>
      <c r="T96" s="29">
        <v>400826.15197692579</v>
      </c>
      <c r="U96" s="29">
        <v>0</v>
      </c>
      <c r="V96" s="29">
        <v>0</v>
      </c>
      <c r="W96" s="29">
        <v>0</v>
      </c>
      <c r="X96" s="29">
        <v>300.40730916436598</v>
      </c>
      <c r="Y96" s="29">
        <v>0</v>
      </c>
      <c r="Z96" s="29">
        <v>0</v>
      </c>
      <c r="AA96" s="29">
        <v>6555.6092758927516</v>
      </c>
      <c r="AB96" s="29">
        <v>0</v>
      </c>
      <c r="AC96" s="29">
        <v>0</v>
      </c>
      <c r="AD96" s="29">
        <v>65289.919132581897</v>
      </c>
      <c r="AE96" s="29">
        <v>1216744.0089535394</v>
      </c>
      <c r="AF96" s="29">
        <v>25741</v>
      </c>
      <c r="AG96" s="29">
        <v>0</v>
      </c>
      <c r="AH96" s="29">
        <v>268818.89319076244</v>
      </c>
      <c r="AI96" s="29">
        <v>0</v>
      </c>
      <c r="AJ96" s="29">
        <v>7023.2172442390447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38999.695585344722</v>
      </c>
      <c r="AR96" s="29">
        <v>809664.83092187555</v>
      </c>
      <c r="AS96" s="29">
        <v>0</v>
      </c>
      <c r="AT96" s="29">
        <v>0</v>
      </c>
      <c r="AU96" s="29">
        <v>0</v>
      </c>
      <c r="AV96" s="29">
        <v>0</v>
      </c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 t="s">
        <v>29</v>
      </c>
      <c r="B97" s="29" t="s">
        <v>146</v>
      </c>
      <c r="C97" s="29">
        <v>0</v>
      </c>
      <c r="D97" s="29">
        <v>0</v>
      </c>
      <c r="E97" s="29">
        <v>0</v>
      </c>
      <c r="F97" s="29">
        <v>0</v>
      </c>
      <c r="G97" s="29">
        <v>0</v>
      </c>
      <c r="H97" s="29">
        <v>0</v>
      </c>
      <c r="I97" s="29">
        <v>0</v>
      </c>
      <c r="J97" s="29">
        <v>0</v>
      </c>
      <c r="K97" s="29">
        <v>4.9988033962162968</v>
      </c>
      <c r="L97" s="29">
        <v>0</v>
      </c>
      <c r="M97" s="29">
        <v>0</v>
      </c>
      <c r="N97" s="29">
        <v>11.132778716322745</v>
      </c>
      <c r="O97" s="29">
        <v>0</v>
      </c>
      <c r="P97" s="29">
        <v>0</v>
      </c>
      <c r="Q97" s="29">
        <v>28.584628360966548</v>
      </c>
      <c r="R97" s="29">
        <v>2006.4088973561172</v>
      </c>
      <c r="S97" s="29">
        <v>6.8735214748439279</v>
      </c>
      <c r="T97" s="29">
        <v>0</v>
      </c>
      <c r="U97" s="29">
        <v>0</v>
      </c>
      <c r="V97" s="29">
        <v>0</v>
      </c>
      <c r="W97" s="29">
        <v>0</v>
      </c>
      <c r="X97" s="29">
        <v>7204.5954085048488</v>
      </c>
      <c r="Y97" s="29">
        <v>0</v>
      </c>
      <c r="Z97" s="29">
        <v>0</v>
      </c>
      <c r="AA97" s="29">
        <v>0</v>
      </c>
      <c r="AB97" s="29">
        <v>0</v>
      </c>
      <c r="AC97" s="29">
        <v>0</v>
      </c>
      <c r="AD97" s="29">
        <v>27566.065762172831</v>
      </c>
      <c r="AE97" s="29">
        <v>1439.6794377743126</v>
      </c>
      <c r="AF97" s="29">
        <v>0</v>
      </c>
      <c r="AG97" s="29">
        <v>4.9651494532367142</v>
      </c>
      <c r="AH97" s="29">
        <v>0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 t="s">
        <v>30</v>
      </c>
      <c r="B98" s="29" t="s">
        <v>147</v>
      </c>
      <c r="C98" s="29">
        <v>0</v>
      </c>
      <c r="D98" s="29">
        <v>0</v>
      </c>
      <c r="E98" s="29">
        <v>0</v>
      </c>
      <c r="F98" s="29">
        <v>0</v>
      </c>
      <c r="G98" s="29">
        <v>0</v>
      </c>
      <c r="H98" s="29">
        <v>0</v>
      </c>
      <c r="I98" s="29">
        <v>0</v>
      </c>
      <c r="J98" s="29">
        <v>0</v>
      </c>
      <c r="K98" s="29">
        <v>0</v>
      </c>
      <c r="L98" s="29">
        <v>0</v>
      </c>
      <c r="M98" s="29">
        <v>849007.03356254823</v>
      </c>
      <c r="N98" s="29">
        <v>0</v>
      </c>
      <c r="O98" s="29">
        <v>0</v>
      </c>
      <c r="P98" s="29">
        <v>0</v>
      </c>
      <c r="Q98" s="29">
        <v>0</v>
      </c>
      <c r="R98" s="29">
        <v>0</v>
      </c>
      <c r="S98" s="29">
        <v>0</v>
      </c>
      <c r="T98" s="29">
        <v>0</v>
      </c>
      <c r="U98" s="29">
        <v>0</v>
      </c>
      <c r="V98" s="29">
        <v>0</v>
      </c>
      <c r="W98" s="29">
        <v>0</v>
      </c>
      <c r="X98" s="29">
        <v>5597.3824234543599</v>
      </c>
      <c r="Y98" s="29">
        <v>0</v>
      </c>
      <c r="Z98" s="29">
        <v>0</v>
      </c>
      <c r="AA98" s="29">
        <v>0</v>
      </c>
      <c r="AB98" s="29">
        <v>0</v>
      </c>
      <c r="AC98" s="29">
        <v>0</v>
      </c>
      <c r="AD98" s="29">
        <v>0</v>
      </c>
      <c r="AE98" s="29">
        <v>0</v>
      </c>
      <c r="AF98" s="29">
        <v>0</v>
      </c>
      <c r="AG98" s="29">
        <v>0</v>
      </c>
      <c r="AH98" s="29">
        <v>0</v>
      </c>
      <c r="AI98" s="29">
        <v>0</v>
      </c>
      <c r="AJ98" s="29">
        <v>0</v>
      </c>
      <c r="AK98" s="29">
        <v>0</v>
      </c>
      <c r="AL98" s="29">
        <v>0</v>
      </c>
      <c r="AM98" s="29">
        <v>0</v>
      </c>
      <c r="AN98" s="29">
        <v>0</v>
      </c>
      <c r="AO98" s="29">
        <v>0</v>
      </c>
      <c r="AP98" s="29">
        <v>0</v>
      </c>
      <c r="AQ98" s="29">
        <v>0</v>
      </c>
      <c r="AR98" s="29">
        <v>0</v>
      </c>
      <c r="AS98" s="29">
        <v>0</v>
      </c>
      <c r="AT98" s="29">
        <v>0</v>
      </c>
      <c r="AU98" s="29">
        <v>0</v>
      </c>
      <c r="AV98" s="29">
        <v>0</v>
      </c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 t="s">
        <v>31</v>
      </c>
      <c r="B99" s="29" t="s">
        <v>148</v>
      </c>
      <c r="C99" s="29">
        <v>0</v>
      </c>
      <c r="D99" s="29">
        <v>0</v>
      </c>
      <c r="E99" s="29">
        <v>0</v>
      </c>
      <c r="F99" s="29">
        <v>0</v>
      </c>
      <c r="G99" s="29">
        <v>0</v>
      </c>
      <c r="H99" s="29">
        <v>0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29">
        <v>0</v>
      </c>
      <c r="AB99" s="29">
        <v>0</v>
      </c>
      <c r="AC99" s="29">
        <v>0</v>
      </c>
      <c r="AD99" s="29">
        <v>0</v>
      </c>
      <c r="AE99" s="29">
        <v>0</v>
      </c>
      <c r="AF99" s="29">
        <v>0</v>
      </c>
      <c r="AG99" s="29">
        <v>0</v>
      </c>
      <c r="AH99" s="29">
        <v>0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 t="s">
        <v>32</v>
      </c>
      <c r="B100" s="29" t="s">
        <v>149</v>
      </c>
      <c r="C100" s="29">
        <v>0</v>
      </c>
      <c r="D100" s="29">
        <v>0</v>
      </c>
      <c r="E100" s="29">
        <v>0</v>
      </c>
      <c r="F100" s="29">
        <v>0</v>
      </c>
      <c r="G100" s="29">
        <v>0</v>
      </c>
      <c r="H100" s="29">
        <v>0</v>
      </c>
      <c r="I100" s="29">
        <v>0</v>
      </c>
      <c r="J100" s="29">
        <v>0</v>
      </c>
      <c r="K100" s="29">
        <v>0</v>
      </c>
      <c r="L100" s="29">
        <v>18194.173025983368</v>
      </c>
      <c r="M100" s="29">
        <v>62997.802050603474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409.88909132900119</v>
      </c>
      <c r="Y100" s="29">
        <v>0</v>
      </c>
      <c r="Z100" s="29">
        <v>0</v>
      </c>
      <c r="AA100" s="29">
        <v>0</v>
      </c>
      <c r="AB100" s="29">
        <v>0</v>
      </c>
      <c r="AC100" s="29">
        <v>0</v>
      </c>
      <c r="AD100" s="29">
        <v>0</v>
      </c>
      <c r="AE100" s="29">
        <v>0</v>
      </c>
      <c r="AF100" s="29">
        <v>0</v>
      </c>
      <c r="AG100" s="29">
        <v>0</v>
      </c>
      <c r="AH100" s="29">
        <v>0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 t="s">
        <v>33</v>
      </c>
      <c r="B101" s="29" t="s">
        <v>150</v>
      </c>
      <c r="C101" s="29">
        <v>0</v>
      </c>
      <c r="D101" s="29">
        <v>0</v>
      </c>
      <c r="E101" s="29">
        <v>0</v>
      </c>
      <c r="F101" s="29">
        <v>0</v>
      </c>
      <c r="G101" s="29">
        <v>0</v>
      </c>
      <c r="H101" s="29">
        <v>0</v>
      </c>
      <c r="I101" s="29">
        <v>0</v>
      </c>
      <c r="J101" s="29">
        <v>0</v>
      </c>
      <c r="K101" s="29">
        <v>4231.4395269102361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29">
        <v>0</v>
      </c>
      <c r="AB101" s="29">
        <v>0</v>
      </c>
      <c r="AC101" s="29">
        <v>0</v>
      </c>
      <c r="AD101" s="29">
        <v>0</v>
      </c>
      <c r="AE101" s="29">
        <v>0</v>
      </c>
      <c r="AF101" s="29">
        <v>0</v>
      </c>
      <c r="AG101" s="29">
        <v>0</v>
      </c>
      <c r="AH101" s="29">
        <v>0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 t="s">
        <v>34</v>
      </c>
      <c r="B102" s="29" t="s">
        <v>151</v>
      </c>
      <c r="C102" s="29">
        <v>0</v>
      </c>
      <c r="D102" s="29">
        <v>0</v>
      </c>
      <c r="E102" s="29">
        <v>0</v>
      </c>
      <c r="F102" s="29">
        <v>0</v>
      </c>
      <c r="G102" s="29">
        <v>0</v>
      </c>
      <c r="H102" s="29">
        <v>0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1490560.5374708541</v>
      </c>
      <c r="Y102" s="29">
        <v>0</v>
      </c>
      <c r="Z102" s="29">
        <v>0</v>
      </c>
      <c r="AA102" s="29">
        <v>0</v>
      </c>
      <c r="AB102" s="29">
        <v>0</v>
      </c>
      <c r="AC102" s="29">
        <v>0</v>
      </c>
      <c r="AD102" s="29">
        <v>0</v>
      </c>
      <c r="AE102" s="29">
        <v>0</v>
      </c>
      <c r="AF102" s="29">
        <v>0</v>
      </c>
      <c r="AG102" s="29">
        <v>0</v>
      </c>
      <c r="AH102" s="29">
        <v>0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 t="s">
        <v>35</v>
      </c>
      <c r="B103" s="29" t="s">
        <v>152</v>
      </c>
      <c r="C103" s="29">
        <v>0</v>
      </c>
      <c r="D103" s="29">
        <v>0</v>
      </c>
      <c r="E103" s="29">
        <v>0</v>
      </c>
      <c r="F103" s="29">
        <v>0</v>
      </c>
      <c r="G103" s="29">
        <v>0</v>
      </c>
      <c r="H103" s="29">
        <v>0</v>
      </c>
      <c r="I103" s="29">
        <v>0</v>
      </c>
      <c r="J103" s="29">
        <v>0</v>
      </c>
      <c r="K103" s="29">
        <v>0</v>
      </c>
      <c r="L103" s="29">
        <v>0</v>
      </c>
      <c r="M103" s="29">
        <v>0</v>
      </c>
      <c r="N103" s="29">
        <v>0</v>
      </c>
      <c r="O103" s="29">
        <v>0</v>
      </c>
      <c r="P103" s="29">
        <v>0</v>
      </c>
      <c r="Q103" s="29">
        <v>0</v>
      </c>
      <c r="R103" s="29">
        <v>0</v>
      </c>
      <c r="S103" s="29">
        <v>0</v>
      </c>
      <c r="T103" s="29">
        <v>0</v>
      </c>
      <c r="U103" s="29">
        <v>0</v>
      </c>
      <c r="V103" s="29">
        <v>0</v>
      </c>
      <c r="W103" s="29">
        <v>0</v>
      </c>
      <c r="X103" s="29">
        <v>0</v>
      </c>
      <c r="Y103" s="29">
        <v>0</v>
      </c>
      <c r="Z103" s="29">
        <v>0</v>
      </c>
      <c r="AA103" s="29">
        <v>0</v>
      </c>
      <c r="AB103" s="29">
        <v>0</v>
      </c>
      <c r="AC103" s="29">
        <v>0</v>
      </c>
      <c r="AD103" s="29">
        <v>0</v>
      </c>
      <c r="AE103" s="29">
        <v>0</v>
      </c>
      <c r="AF103" s="29">
        <v>0</v>
      </c>
      <c r="AG103" s="29">
        <v>0</v>
      </c>
      <c r="AH103" s="29">
        <v>0</v>
      </c>
      <c r="AI103" s="29">
        <v>0</v>
      </c>
      <c r="AJ103" s="29">
        <v>0</v>
      </c>
      <c r="AK103" s="29">
        <v>0</v>
      </c>
      <c r="AL103" s="29">
        <v>0</v>
      </c>
      <c r="AM103" s="29">
        <v>0</v>
      </c>
      <c r="AN103" s="29">
        <v>0</v>
      </c>
      <c r="AO103" s="29">
        <v>0</v>
      </c>
      <c r="AP103" s="29">
        <v>0</v>
      </c>
      <c r="AQ103" s="29">
        <v>0</v>
      </c>
      <c r="AR103" s="29">
        <v>0</v>
      </c>
      <c r="AS103" s="29">
        <v>0</v>
      </c>
      <c r="AT103" s="29">
        <v>0</v>
      </c>
      <c r="AU103" s="29">
        <v>0</v>
      </c>
      <c r="AV103" s="29">
        <v>0</v>
      </c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 t="s">
        <v>36</v>
      </c>
      <c r="B104" s="29" t="s">
        <v>153</v>
      </c>
      <c r="C104" s="29">
        <v>0</v>
      </c>
      <c r="D104" s="29">
        <v>0</v>
      </c>
      <c r="E104" s="29">
        <v>0</v>
      </c>
      <c r="F104" s="29">
        <v>0</v>
      </c>
      <c r="G104" s="29">
        <v>0</v>
      </c>
      <c r="H104" s="29">
        <v>0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29">
        <v>0</v>
      </c>
      <c r="AB104" s="29">
        <v>0</v>
      </c>
      <c r="AC104" s="29">
        <v>0</v>
      </c>
      <c r="AD104" s="29">
        <v>0</v>
      </c>
      <c r="AE104" s="29">
        <v>0</v>
      </c>
      <c r="AF104" s="29">
        <v>0</v>
      </c>
      <c r="AG104" s="29">
        <v>0</v>
      </c>
      <c r="AH104" s="29">
        <v>0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 t="s">
        <v>37</v>
      </c>
      <c r="B105" s="29" t="s">
        <v>154</v>
      </c>
      <c r="C105" s="29">
        <v>0</v>
      </c>
      <c r="D105" s="29">
        <v>0</v>
      </c>
      <c r="E105" s="29">
        <v>0</v>
      </c>
      <c r="F105" s="29">
        <v>0</v>
      </c>
      <c r="G105" s="29">
        <v>0</v>
      </c>
      <c r="H105" s="29">
        <v>0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80075.621654026298</v>
      </c>
      <c r="Z105" s="29">
        <v>169687.16599038278</v>
      </c>
      <c r="AA105" s="29">
        <v>0</v>
      </c>
      <c r="AB105" s="29">
        <v>0</v>
      </c>
      <c r="AC105" s="29">
        <v>0</v>
      </c>
      <c r="AD105" s="29">
        <v>0</v>
      </c>
      <c r="AE105" s="29">
        <v>0</v>
      </c>
      <c r="AF105" s="29">
        <v>0</v>
      </c>
      <c r="AG105" s="29">
        <v>0</v>
      </c>
      <c r="AH105" s="29">
        <v>0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 t="s">
        <v>38</v>
      </c>
      <c r="B106" s="29" t="s">
        <v>155</v>
      </c>
      <c r="C106" s="29">
        <v>0</v>
      </c>
      <c r="D106" s="29">
        <v>0</v>
      </c>
      <c r="E106" s="29">
        <v>0</v>
      </c>
      <c r="F106" s="29">
        <v>0</v>
      </c>
      <c r="G106" s="29">
        <v>0</v>
      </c>
      <c r="H106" s="29">
        <v>0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7701.3944588162458</v>
      </c>
      <c r="Z106" s="29">
        <v>772.74036224983308</v>
      </c>
      <c r="AA106" s="29">
        <v>0</v>
      </c>
      <c r="AB106" s="29">
        <v>0</v>
      </c>
      <c r="AC106" s="29">
        <v>0</v>
      </c>
      <c r="AD106" s="29">
        <v>0</v>
      </c>
      <c r="AE106" s="29">
        <v>0</v>
      </c>
      <c r="AF106" s="29">
        <v>0</v>
      </c>
      <c r="AG106" s="29">
        <v>0</v>
      </c>
      <c r="AH106" s="29">
        <v>0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 t="s">
        <v>39</v>
      </c>
      <c r="B107" s="29" t="s">
        <v>156</v>
      </c>
      <c r="C107" s="29">
        <v>0</v>
      </c>
      <c r="D107" s="29">
        <v>0</v>
      </c>
      <c r="E107" s="29">
        <v>0</v>
      </c>
      <c r="F107" s="29">
        <v>0</v>
      </c>
      <c r="G107" s="29">
        <v>0</v>
      </c>
      <c r="H107" s="29">
        <v>0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480874.10403531528</v>
      </c>
      <c r="Z107" s="29">
        <v>14943.272562841739</v>
      </c>
      <c r="AA107" s="29">
        <v>0</v>
      </c>
      <c r="AB107" s="29">
        <v>0</v>
      </c>
      <c r="AC107" s="29">
        <v>0</v>
      </c>
      <c r="AD107" s="29">
        <v>0</v>
      </c>
      <c r="AE107" s="29">
        <v>0</v>
      </c>
      <c r="AF107" s="29">
        <v>0</v>
      </c>
      <c r="AG107" s="29">
        <v>0</v>
      </c>
      <c r="AH107" s="29">
        <v>0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 t="s">
        <v>40</v>
      </c>
      <c r="B108" s="29" t="s">
        <v>157</v>
      </c>
      <c r="C108" s="29">
        <v>0</v>
      </c>
      <c r="D108" s="29">
        <v>0</v>
      </c>
      <c r="E108" s="29">
        <v>0</v>
      </c>
      <c r="F108" s="29">
        <v>0</v>
      </c>
      <c r="G108" s="29">
        <v>0</v>
      </c>
      <c r="H108" s="29">
        <v>0</v>
      </c>
      <c r="I108" s="29">
        <v>0</v>
      </c>
      <c r="J108" s="29">
        <v>0</v>
      </c>
      <c r="K108" s="29">
        <v>0</v>
      </c>
      <c r="L108" s="29">
        <v>0</v>
      </c>
      <c r="M108" s="29">
        <v>0</v>
      </c>
      <c r="N108" s="29">
        <v>0</v>
      </c>
      <c r="O108" s="29">
        <v>0</v>
      </c>
      <c r="P108" s="29">
        <v>0</v>
      </c>
      <c r="Q108" s="29">
        <v>0</v>
      </c>
      <c r="R108" s="29">
        <v>0</v>
      </c>
      <c r="S108" s="29">
        <v>0</v>
      </c>
      <c r="T108" s="29">
        <v>0</v>
      </c>
      <c r="U108" s="29">
        <v>0</v>
      </c>
      <c r="V108" s="29">
        <v>0</v>
      </c>
      <c r="W108" s="29">
        <v>0</v>
      </c>
      <c r="X108" s="29">
        <v>0</v>
      </c>
      <c r="Y108" s="29">
        <v>4823.0581811559723</v>
      </c>
      <c r="Z108" s="29">
        <v>5047.6632036246074</v>
      </c>
      <c r="AA108" s="29">
        <v>0</v>
      </c>
      <c r="AB108" s="29">
        <v>0</v>
      </c>
      <c r="AC108" s="29">
        <v>0</v>
      </c>
      <c r="AD108" s="29">
        <v>0</v>
      </c>
      <c r="AE108" s="29">
        <v>0</v>
      </c>
      <c r="AF108" s="29">
        <v>0</v>
      </c>
      <c r="AG108" s="29">
        <v>28544.174709755778</v>
      </c>
      <c r="AH108" s="29">
        <v>0</v>
      </c>
      <c r="AI108" s="29">
        <v>0</v>
      </c>
      <c r="AJ108" s="29">
        <v>0</v>
      </c>
      <c r="AK108" s="29">
        <v>0</v>
      </c>
      <c r="AL108" s="29">
        <v>0</v>
      </c>
      <c r="AM108" s="29">
        <v>0</v>
      </c>
      <c r="AN108" s="29">
        <v>0</v>
      </c>
      <c r="AO108" s="29">
        <v>0</v>
      </c>
      <c r="AP108" s="29">
        <v>0</v>
      </c>
      <c r="AQ108" s="29">
        <v>0</v>
      </c>
      <c r="AR108" s="29">
        <v>0</v>
      </c>
      <c r="AS108" s="29">
        <v>0</v>
      </c>
      <c r="AT108" s="29">
        <v>0</v>
      </c>
      <c r="AU108" s="29">
        <v>0</v>
      </c>
      <c r="AV108" s="29">
        <v>0</v>
      </c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 t="s">
        <v>41</v>
      </c>
      <c r="B109" s="29" t="s">
        <v>158</v>
      </c>
      <c r="C109" s="29">
        <v>0</v>
      </c>
      <c r="D109" s="29">
        <v>0</v>
      </c>
      <c r="E109" s="29">
        <v>0</v>
      </c>
      <c r="F109" s="29">
        <v>0</v>
      </c>
      <c r="G109" s="29">
        <v>0</v>
      </c>
      <c r="H109" s="29">
        <v>0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11277.696641513809</v>
      </c>
      <c r="AA109" s="29">
        <v>0</v>
      </c>
      <c r="AB109" s="29">
        <v>0</v>
      </c>
      <c r="AC109" s="29">
        <v>0</v>
      </c>
      <c r="AD109" s="29">
        <v>0</v>
      </c>
      <c r="AE109" s="29">
        <v>0</v>
      </c>
      <c r="AF109" s="29">
        <v>0</v>
      </c>
      <c r="AG109" s="29">
        <v>0</v>
      </c>
      <c r="AH109" s="29">
        <v>0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 t="s">
        <v>42</v>
      </c>
      <c r="B110" s="29" t="s">
        <v>159</v>
      </c>
      <c r="C110" s="29">
        <v>0</v>
      </c>
      <c r="D110" s="29">
        <v>0</v>
      </c>
      <c r="E110" s="29">
        <v>0</v>
      </c>
      <c r="F110" s="29">
        <v>0</v>
      </c>
      <c r="G110" s="29">
        <v>0</v>
      </c>
      <c r="H110" s="29">
        <v>0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29">
        <v>0</v>
      </c>
      <c r="AB110" s="29">
        <v>0</v>
      </c>
      <c r="AC110" s="29">
        <v>0</v>
      </c>
      <c r="AD110" s="29">
        <v>0</v>
      </c>
      <c r="AE110" s="29">
        <v>0</v>
      </c>
      <c r="AF110" s="29">
        <v>0</v>
      </c>
      <c r="AG110" s="29">
        <v>0</v>
      </c>
      <c r="AH110" s="29">
        <v>0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 t="s">
        <v>43</v>
      </c>
      <c r="B111" s="29" t="s">
        <v>160</v>
      </c>
      <c r="C111" s="29">
        <v>0</v>
      </c>
      <c r="D111" s="29">
        <v>0</v>
      </c>
      <c r="E111" s="29">
        <v>0</v>
      </c>
      <c r="F111" s="29">
        <v>0</v>
      </c>
      <c r="G111" s="29">
        <v>0</v>
      </c>
      <c r="H111" s="29">
        <v>0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29">
        <v>0</v>
      </c>
      <c r="AB111" s="29">
        <v>737741.4237035244</v>
      </c>
      <c r="AC111" s="29">
        <v>5052.7379736319681</v>
      </c>
      <c r="AD111" s="29">
        <v>0</v>
      </c>
      <c r="AE111" s="29">
        <v>677092.58083535975</v>
      </c>
      <c r="AF111" s="29">
        <v>0</v>
      </c>
      <c r="AG111" s="29">
        <v>0</v>
      </c>
      <c r="AH111" s="29">
        <v>0</v>
      </c>
      <c r="AI111" s="29">
        <v>0</v>
      </c>
      <c r="AJ111" s="29">
        <v>430336.19946102099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 t="s">
        <v>44</v>
      </c>
      <c r="B112" s="29" t="s">
        <v>161</v>
      </c>
      <c r="C112" s="29">
        <v>0</v>
      </c>
      <c r="D112" s="29">
        <v>0</v>
      </c>
      <c r="E112" s="29">
        <v>0</v>
      </c>
      <c r="F112" s="29">
        <v>0</v>
      </c>
      <c r="G112" s="29">
        <v>0</v>
      </c>
      <c r="H112" s="29">
        <v>0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29">
        <v>0</v>
      </c>
      <c r="AB112" s="29">
        <v>0</v>
      </c>
      <c r="AC112" s="29">
        <v>2077759.2410078021</v>
      </c>
      <c r="AD112" s="29">
        <v>0</v>
      </c>
      <c r="AE112" s="29">
        <v>0</v>
      </c>
      <c r="AF112" s="29">
        <v>0</v>
      </c>
      <c r="AG112" s="29">
        <v>0</v>
      </c>
      <c r="AH112" s="29">
        <v>13776.93215790338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 t="s">
        <v>45</v>
      </c>
      <c r="B113" s="29" t="s">
        <v>162</v>
      </c>
      <c r="C113" s="29">
        <v>0</v>
      </c>
      <c r="D113" s="29">
        <v>0</v>
      </c>
      <c r="E113" s="29">
        <v>0</v>
      </c>
      <c r="F113" s="29">
        <v>0</v>
      </c>
      <c r="G113" s="29">
        <v>0</v>
      </c>
      <c r="H113" s="29">
        <v>0</v>
      </c>
      <c r="I113" s="29">
        <v>0</v>
      </c>
      <c r="J113" s="29">
        <v>0</v>
      </c>
      <c r="K113" s="29">
        <v>0</v>
      </c>
      <c r="L113" s="29">
        <v>0</v>
      </c>
      <c r="M113" s="29">
        <v>0</v>
      </c>
      <c r="N113" s="29">
        <v>0</v>
      </c>
      <c r="O113" s="29">
        <v>0</v>
      </c>
      <c r="P113" s="29">
        <v>0</v>
      </c>
      <c r="Q113" s="29">
        <v>0</v>
      </c>
      <c r="R113" s="29">
        <v>0</v>
      </c>
      <c r="S113" s="29">
        <v>0</v>
      </c>
      <c r="T113" s="29">
        <v>0</v>
      </c>
      <c r="U113" s="29">
        <v>0</v>
      </c>
      <c r="V113" s="29">
        <v>0</v>
      </c>
      <c r="W113" s="29">
        <v>0</v>
      </c>
      <c r="X113" s="29">
        <v>0</v>
      </c>
      <c r="Y113" s="29">
        <v>0</v>
      </c>
      <c r="Z113" s="29">
        <v>0</v>
      </c>
      <c r="AA113" s="29">
        <v>0</v>
      </c>
      <c r="AB113" s="29">
        <v>125368.98361267458</v>
      </c>
      <c r="AC113" s="29">
        <v>2543138.0333787114</v>
      </c>
      <c r="AD113" s="29">
        <v>0</v>
      </c>
      <c r="AE113" s="29">
        <v>0</v>
      </c>
      <c r="AF113" s="29">
        <v>0</v>
      </c>
      <c r="AG113" s="29">
        <v>0</v>
      </c>
      <c r="AH113" s="29">
        <v>0</v>
      </c>
      <c r="AI113" s="29">
        <v>0</v>
      </c>
      <c r="AJ113" s="29">
        <v>0</v>
      </c>
      <c r="AK113" s="29">
        <v>0</v>
      </c>
      <c r="AL113" s="29">
        <v>0</v>
      </c>
      <c r="AM113" s="29">
        <v>0</v>
      </c>
      <c r="AN113" s="29">
        <v>0</v>
      </c>
      <c r="AO113" s="29">
        <v>0</v>
      </c>
      <c r="AP113" s="29">
        <v>0</v>
      </c>
      <c r="AQ113" s="29">
        <v>0</v>
      </c>
      <c r="AR113" s="29">
        <v>0</v>
      </c>
      <c r="AS113" s="29">
        <v>0</v>
      </c>
      <c r="AT113" s="29">
        <v>0</v>
      </c>
      <c r="AU113" s="29">
        <v>0</v>
      </c>
      <c r="AV113" s="29">
        <v>0</v>
      </c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 t="s">
        <v>46</v>
      </c>
      <c r="B114" s="29" t="s">
        <v>163</v>
      </c>
      <c r="C114" s="29">
        <v>0</v>
      </c>
      <c r="D114" s="29">
        <v>0</v>
      </c>
      <c r="E114" s="29">
        <v>0</v>
      </c>
      <c r="F114" s="29">
        <v>0</v>
      </c>
      <c r="G114" s="29">
        <v>0</v>
      </c>
      <c r="H114" s="29">
        <v>0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29">
        <v>0</v>
      </c>
      <c r="AB114" s="29">
        <v>1302082.8001464314</v>
      </c>
      <c r="AC114" s="29">
        <v>216362.33983459632</v>
      </c>
      <c r="AD114" s="29">
        <v>0</v>
      </c>
      <c r="AE114" s="29">
        <v>278502.7223363645</v>
      </c>
      <c r="AF114" s="29">
        <v>0</v>
      </c>
      <c r="AG114" s="29">
        <v>0</v>
      </c>
      <c r="AH114" s="29">
        <v>0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 t="s">
        <v>47</v>
      </c>
      <c r="B115" s="29" t="s">
        <v>164</v>
      </c>
      <c r="C115" s="29">
        <v>0</v>
      </c>
      <c r="D115" s="29">
        <v>0</v>
      </c>
      <c r="E115" s="29">
        <v>0</v>
      </c>
      <c r="F115" s="29">
        <v>0</v>
      </c>
      <c r="G115" s="29">
        <v>0</v>
      </c>
      <c r="H115" s="29">
        <v>0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874.11056711237711</v>
      </c>
      <c r="Y115" s="29">
        <v>0</v>
      </c>
      <c r="Z115" s="29">
        <v>0</v>
      </c>
      <c r="AA115" s="29">
        <v>0</v>
      </c>
      <c r="AB115" s="29">
        <v>0</v>
      </c>
      <c r="AC115" s="29">
        <v>0</v>
      </c>
      <c r="AD115" s="29">
        <v>0</v>
      </c>
      <c r="AE115" s="29">
        <v>870</v>
      </c>
      <c r="AF115" s="29">
        <v>0</v>
      </c>
      <c r="AG115" s="29">
        <v>0</v>
      </c>
      <c r="AH115" s="29">
        <v>0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1422540.9223051141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 t="s">
        <v>48</v>
      </c>
      <c r="B116" s="29" t="s">
        <v>165</v>
      </c>
      <c r="C116" s="29">
        <v>0</v>
      </c>
      <c r="D116" s="29">
        <v>0</v>
      </c>
      <c r="E116" s="29">
        <v>0</v>
      </c>
      <c r="F116" s="29">
        <v>0</v>
      </c>
      <c r="G116" s="29">
        <v>0</v>
      </c>
      <c r="H116" s="29">
        <v>0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29">
        <v>0</v>
      </c>
      <c r="AB116" s="29">
        <v>0</v>
      </c>
      <c r="AC116" s="29">
        <v>0</v>
      </c>
      <c r="AD116" s="29">
        <v>0</v>
      </c>
      <c r="AE116" s="29">
        <v>0</v>
      </c>
      <c r="AF116" s="29">
        <v>0</v>
      </c>
      <c r="AG116" s="29">
        <v>0</v>
      </c>
      <c r="AH116" s="29">
        <v>0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1259693.2710597594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 t="s">
        <v>49</v>
      </c>
      <c r="B117" s="29" t="s">
        <v>166</v>
      </c>
      <c r="C117" s="29">
        <v>0</v>
      </c>
      <c r="D117" s="29">
        <v>0</v>
      </c>
      <c r="E117" s="29">
        <v>0</v>
      </c>
      <c r="F117" s="29">
        <v>0</v>
      </c>
      <c r="G117" s="29">
        <v>0</v>
      </c>
      <c r="H117" s="29">
        <v>0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29">
        <v>0</v>
      </c>
      <c r="AB117" s="29">
        <v>0</v>
      </c>
      <c r="AC117" s="29">
        <v>0</v>
      </c>
      <c r="AD117" s="29">
        <v>0</v>
      </c>
      <c r="AE117" s="29">
        <v>0</v>
      </c>
      <c r="AF117" s="29">
        <v>0</v>
      </c>
      <c r="AG117" s="29">
        <v>0</v>
      </c>
      <c r="AH117" s="29">
        <v>0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44700.888207043798</v>
      </c>
      <c r="AP117" s="29">
        <v>171354.73337353728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 t="s">
        <v>50</v>
      </c>
      <c r="B118" s="29" t="s">
        <v>167</v>
      </c>
      <c r="C118" s="29">
        <v>0</v>
      </c>
      <c r="D118" s="29">
        <v>0</v>
      </c>
      <c r="E118" s="29">
        <v>0</v>
      </c>
      <c r="F118" s="29">
        <v>0</v>
      </c>
      <c r="G118" s="29">
        <v>0</v>
      </c>
      <c r="H118" s="29">
        <v>0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29">
        <v>0</v>
      </c>
      <c r="AB118" s="29">
        <v>0</v>
      </c>
      <c r="AC118" s="29">
        <v>0</v>
      </c>
      <c r="AD118" s="29">
        <v>0</v>
      </c>
      <c r="AE118" s="29">
        <v>0</v>
      </c>
      <c r="AF118" s="29">
        <v>0</v>
      </c>
      <c r="AG118" s="29">
        <v>16367.69512554241</v>
      </c>
      <c r="AH118" s="29">
        <v>0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44072.334293022344</v>
      </c>
      <c r="AU118" s="29">
        <v>0</v>
      </c>
      <c r="AV118" s="29">
        <v>0</v>
      </c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 t="s">
        <v>51</v>
      </c>
      <c r="B119" s="29" t="s">
        <v>168</v>
      </c>
      <c r="C119" s="29">
        <v>0</v>
      </c>
      <c r="D119" s="29">
        <v>0</v>
      </c>
      <c r="E119" s="29">
        <v>0</v>
      </c>
      <c r="F119" s="29">
        <v>0</v>
      </c>
      <c r="G119" s="29">
        <v>0</v>
      </c>
      <c r="H119" s="29">
        <v>0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29">
        <v>0</v>
      </c>
      <c r="AB119" s="29">
        <v>0</v>
      </c>
      <c r="AC119" s="29">
        <v>0</v>
      </c>
      <c r="AD119" s="29">
        <v>0</v>
      </c>
      <c r="AE119" s="29">
        <v>0</v>
      </c>
      <c r="AF119" s="29">
        <v>0</v>
      </c>
      <c r="AG119" s="29">
        <v>0</v>
      </c>
      <c r="AH119" s="29">
        <v>0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 t="s">
        <v>52</v>
      </c>
      <c r="B120" s="29" t="s">
        <v>169</v>
      </c>
      <c r="C120" s="29">
        <v>0</v>
      </c>
      <c r="D120" s="29">
        <v>0</v>
      </c>
      <c r="E120" s="29">
        <v>0</v>
      </c>
      <c r="F120" s="29">
        <v>0</v>
      </c>
      <c r="G120" s="29">
        <v>0</v>
      </c>
      <c r="H120" s="29">
        <v>0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29">
        <v>0</v>
      </c>
      <c r="AB120" s="29">
        <v>0</v>
      </c>
      <c r="AC120" s="29">
        <v>0</v>
      </c>
      <c r="AD120" s="29">
        <v>0</v>
      </c>
      <c r="AE120" s="29">
        <v>0</v>
      </c>
      <c r="AF120" s="29">
        <v>0</v>
      </c>
      <c r="AG120" s="29">
        <v>0</v>
      </c>
      <c r="AH120" s="29">
        <v>0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 t="s">
        <v>53</v>
      </c>
      <c r="B121" s="29" t="s">
        <v>170</v>
      </c>
      <c r="C121" s="29">
        <v>0</v>
      </c>
      <c r="D121" s="29">
        <v>0</v>
      </c>
      <c r="E121" s="29">
        <v>0</v>
      </c>
      <c r="F121" s="29">
        <v>0</v>
      </c>
      <c r="G121" s="29">
        <v>0</v>
      </c>
      <c r="H121" s="29">
        <v>0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29">
        <v>0</v>
      </c>
      <c r="AB121" s="29">
        <v>0</v>
      </c>
      <c r="AC121" s="29">
        <v>0</v>
      </c>
      <c r="AD121" s="29">
        <v>0</v>
      </c>
      <c r="AE121" s="29">
        <v>0</v>
      </c>
      <c r="AF121" s="29">
        <v>0</v>
      </c>
      <c r="AG121" s="29">
        <v>0</v>
      </c>
      <c r="AH121" s="29">
        <v>0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 t="s">
        <v>54</v>
      </c>
      <c r="B122" s="29" t="s">
        <v>171</v>
      </c>
      <c r="C122" s="29">
        <v>0</v>
      </c>
      <c r="D122" s="29">
        <v>0</v>
      </c>
      <c r="E122" s="29">
        <v>0</v>
      </c>
      <c r="F122" s="29">
        <v>0</v>
      </c>
      <c r="G122" s="29">
        <v>0</v>
      </c>
      <c r="H122" s="29">
        <v>0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29">
        <v>0</v>
      </c>
      <c r="AB122" s="29">
        <v>0</v>
      </c>
      <c r="AC122" s="29">
        <v>0</v>
      </c>
      <c r="AD122" s="29">
        <v>0</v>
      </c>
      <c r="AE122" s="29">
        <v>0</v>
      </c>
      <c r="AF122" s="29">
        <v>0</v>
      </c>
      <c r="AG122" s="29">
        <v>0</v>
      </c>
      <c r="AH122" s="29">
        <v>0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23714.397381664774</v>
      </c>
      <c r="AU122" s="29">
        <v>0</v>
      </c>
      <c r="AV122" s="29">
        <v>0</v>
      </c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 t="s">
        <v>55</v>
      </c>
      <c r="B123" s="29" t="s">
        <v>172</v>
      </c>
      <c r="C123" s="29">
        <v>0</v>
      </c>
      <c r="D123" s="29">
        <v>0</v>
      </c>
      <c r="E123" s="29">
        <v>0</v>
      </c>
      <c r="F123" s="29">
        <v>0</v>
      </c>
      <c r="G123" s="29">
        <v>0</v>
      </c>
      <c r="H123" s="29">
        <v>0</v>
      </c>
      <c r="I123" s="29">
        <v>0</v>
      </c>
      <c r="J123" s="29">
        <v>0</v>
      </c>
      <c r="K123" s="29">
        <v>0</v>
      </c>
      <c r="L123" s="29">
        <v>0</v>
      </c>
      <c r="M123" s="29">
        <v>0</v>
      </c>
      <c r="N123" s="29">
        <v>0</v>
      </c>
      <c r="O123" s="29">
        <v>0</v>
      </c>
      <c r="P123" s="29">
        <v>0</v>
      </c>
      <c r="Q123" s="29">
        <v>0</v>
      </c>
      <c r="R123" s="29">
        <v>0</v>
      </c>
      <c r="S123" s="29">
        <v>0</v>
      </c>
      <c r="T123" s="29">
        <v>0</v>
      </c>
      <c r="U123" s="29">
        <v>0</v>
      </c>
      <c r="V123" s="29">
        <v>0</v>
      </c>
      <c r="W123" s="29">
        <v>0</v>
      </c>
      <c r="X123" s="29">
        <v>0</v>
      </c>
      <c r="Y123" s="29">
        <v>0</v>
      </c>
      <c r="Z123" s="29">
        <v>0</v>
      </c>
      <c r="AA123" s="29">
        <v>0</v>
      </c>
      <c r="AB123" s="29">
        <v>0</v>
      </c>
      <c r="AC123" s="29">
        <v>0</v>
      </c>
      <c r="AD123" s="29">
        <v>0</v>
      </c>
      <c r="AE123" s="29">
        <v>0</v>
      </c>
      <c r="AF123" s="29">
        <v>0</v>
      </c>
      <c r="AG123" s="29">
        <v>0</v>
      </c>
      <c r="AH123" s="29">
        <v>0</v>
      </c>
      <c r="AI123" s="29">
        <v>0</v>
      </c>
      <c r="AJ123" s="29">
        <v>0</v>
      </c>
      <c r="AK123" s="29">
        <v>0</v>
      </c>
      <c r="AL123" s="29">
        <v>0</v>
      </c>
      <c r="AM123" s="29">
        <v>0</v>
      </c>
      <c r="AN123" s="29">
        <v>0</v>
      </c>
      <c r="AO123" s="29">
        <v>0</v>
      </c>
      <c r="AP123" s="29">
        <v>0</v>
      </c>
      <c r="AQ123" s="29">
        <v>0</v>
      </c>
      <c r="AR123" s="29">
        <v>0</v>
      </c>
      <c r="AS123" s="29">
        <v>0</v>
      </c>
      <c r="AT123" s="29">
        <v>0</v>
      </c>
      <c r="AU123" s="29">
        <v>0</v>
      </c>
      <c r="AV123" s="29">
        <v>0</v>
      </c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 t="s">
        <v>56</v>
      </c>
      <c r="B124" s="29" t="s">
        <v>173</v>
      </c>
      <c r="C124" s="29">
        <v>0</v>
      </c>
      <c r="D124" s="29">
        <v>0</v>
      </c>
      <c r="E124" s="29">
        <v>0</v>
      </c>
      <c r="F124" s="29">
        <v>0</v>
      </c>
      <c r="G124" s="29">
        <v>0</v>
      </c>
      <c r="H124" s="29">
        <v>0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29">
        <v>0</v>
      </c>
      <c r="AB124" s="29">
        <v>0</v>
      </c>
      <c r="AC124" s="29">
        <v>0</v>
      </c>
      <c r="AD124" s="29">
        <v>0</v>
      </c>
      <c r="AE124" s="29">
        <v>0</v>
      </c>
      <c r="AF124" s="29">
        <v>0</v>
      </c>
      <c r="AG124" s="29">
        <v>0</v>
      </c>
      <c r="AH124" s="29">
        <v>0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 t="s">
        <v>57</v>
      </c>
      <c r="B125" s="29" t="s">
        <v>174</v>
      </c>
      <c r="C125" s="29">
        <v>0</v>
      </c>
      <c r="D125" s="29">
        <v>0</v>
      </c>
      <c r="E125" s="29">
        <v>0</v>
      </c>
      <c r="F125" s="29">
        <v>0</v>
      </c>
      <c r="G125" s="29">
        <v>0</v>
      </c>
      <c r="H125" s="29">
        <v>0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29">
        <v>0</v>
      </c>
      <c r="AB125" s="29">
        <v>0</v>
      </c>
      <c r="AC125" s="29">
        <v>0</v>
      </c>
      <c r="AD125" s="29">
        <v>0</v>
      </c>
      <c r="AE125" s="29">
        <v>0</v>
      </c>
      <c r="AF125" s="29">
        <v>0</v>
      </c>
      <c r="AG125" s="29">
        <v>0</v>
      </c>
      <c r="AH125" s="29">
        <v>0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 t="s">
        <v>58</v>
      </c>
      <c r="B126" s="29" t="s">
        <v>175</v>
      </c>
      <c r="C126" s="29">
        <v>0</v>
      </c>
      <c r="D126" s="29">
        <v>0</v>
      </c>
      <c r="E126" s="29">
        <v>0</v>
      </c>
      <c r="F126" s="29">
        <v>0</v>
      </c>
      <c r="G126" s="29">
        <v>0</v>
      </c>
      <c r="H126" s="29">
        <v>0</v>
      </c>
      <c r="I126" s="29">
        <v>0</v>
      </c>
      <c r="J126" s="29">
        <v>0</v>
      </c>
      <c r="K126" s="29">
        <v>0</v>
      </c>
      <c r="L126" s="29">
        <v>0</v>
      </c>
      <c r="M126" s="29">
        <v>0</v>
      </c>
      <c r="N126" s="29">
        <v>0</v>
      </c>
      <c r="O126" s="29">
        <v>0</v>
      </c>
      <c r="P126" s="29">
        <v>0</v>
      </c>
      <c r="Q126" s="29">
        <v>0</v>
      </c>
      <c r="R126" s="29">
        <v>0</v>
      </c>
      <c r="S126" s="29">
        <v>0</v>
      </c>
      <c r="T126" s="29">
        <v>0</v>
      </c>
      <c r="U126" s="29">
        <v>0</v>
      </c>
      <c r="V126" s="29">
        <v>0</v>
      </c>
      <c r="W126" s="29">
        <v>0</v>
      </c>
      <c r="X126" s="29">
        <v>0</v>
      </c>
      <c r="Y126" s="29">
        <v>0</v>
      </c>
      <c r="Z126" s="29">
        <v>0</v>
      </c>
      <c r="AA126" s="29">
        <v>0</v>
      </c>
      <c r="AB126" s="29">
        <v>0</v>
      </c>
      <c r="AC126" s="29">
        <v>0</v>
      </c>
      <c r="AD126" s="29">
        <v>0</v>
      </c>
      <c r="AE126" s="29">
        <v>0</v>
      </c>
      <c r="AF126" s="29">
        <v>0</v>
      </c>
      <c r="AG126" s="29">
        <v>0</v>
      </c>
      <c r="AH126" s="29">
        <v>0</v>
      </c>
      <c r="AI126" s="29">
        <v>0</v>
      </c>
      <c r="AJ126" s="29">
        <v>0</v>
      </c>
      <c r="AK126" s="29">
        <v>0</v>
      </c>
      <c r="AL126" s="29">
        <v>0</v>
      </c>
      <c r="AM126" s="29">
        <v>0</v>
      </c>
      <c r="AN126" s="29">
        <v>0</v>
      </c>
      <c r="AO126" s="29">
        <v>0</v>
      </c>
      <c r="AP126" s="29">
        <v>0</v>
      </c>
      <c r="AQ126" s="29">
        <v>0</v>
      </c>
      <c r="AR126" s="29">
        <v>0</v>
      </c>
      <c r="AS126" s="29">
        <v>0</v>
      </c>
      <c r="AT126" s="29">
        <v>0</v>
      </c>
      <c r="AU126" s="29">
        <v>0</v>
      </c>
      <c r="AV126" s="29">
        <v>0</v>
      </c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 t="s">
        <v>59</v>
      </c>
      <c r="B127" s="29" t="s">
        <v>176</v>
      </c>
      <c r="C127" s="29">
        <v>0</v>
      </c>
      <c r="D127" s="29">
        <v>0</v>
      </c>
      <c r="E127" s="29">
        <v>0</v>
      </c>
      <c r="F127" s="29">
        <v>0</v>
      </c>
      <c r="G127" s="29">
        <v>0</v>
      </c>
      <c r="H127" s="29">
        <v>0</v>
      </c>
      <c r="I127" s="29">
        <v>0</v>
      </c>
      <c r="J127" s="29">
        <v>0</v>
      </c>
      <c r="K127" s="29">
        <v>0</v>
      </c>
      <c r="L127" s="29">
        <v>0</v>
      </c>
      <c r="M127" s="29">
        <v>0</v>
      </c>
      <c r="N127" s="29">
        <v>0</v>
      </c>
      <c r="O127" s="29">
        <v>0</v>
      </c>
      <c r="P127" s="29">
        <v>0</v>
      </c>
      <c r="Q127" s="29">
        <v>0</v>
      </c>
      <c r="R127" s="29">
        <v>0</v>
      </c>
      <c r="S127" s="29">
        <v>73782.023579539818</v>
      </c>
      <c r="T127" s="29">
        <v>0</v>
      </c>
      <c r="U127" s="29">
        <v>0</v>
      </c>
      <c r="V127" s="29">
        <v>0</v>
      </c>
      <c r="W127" s="29">
        <v>0</v>
      </c>
      <c r="X127" s="29">
        <v>0</v>
      </c>
      <c r="Y127" s="29">
        <v>0</v>
      </c>
      <c r="Z127" s="29">
        <v>0</v>
      </c>
      <c r="AA127" s="29">
        <v>0</v>
      </c>
      <c r="AB127" s="29">
        <v>0</v>
      </c>
      <c r="AC127" s="29">
        <v>0</v>
      </c>
      <c r="AD127" s="29">
        <v>0</v>
      </c>
      <c r="AE127" s="29">
        <v>0</v>
      </c>
      <c r="AF127" s="29">
        <v>0</v>
      </c>
      <c r="AG127" s="29">
        <v>0</v>
      </c>
      <c r="AH127" s="29">
        <v>0</v>
      </c>
      <c r="AI127" s="29">
        <v>1144.9184841893837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 t="s">
        <v>60</v>
      </c>
      <c r="B128" s="29" t="s">
        <v>177</v>
      </c>
      <c r="C128" s="29">
        <v>0</v>
      </c>
      <c r="D128" s="29">
        <v>0</v>
      </c>
      <c r="E128" s="29">
        <v>0</v>
      </c>
      <c r="F128" s="29">
        <v>0</v>
      </c>
      <c r="G128" s="29">
        <v>0</v>
      </c>
      <c r="H128" s="29">
        <v>0</v>
      </c>
      <c r="I128" s="29">
        <v>0</v>
      </c>
      <c r="J128" s="29">
        <v>0</v>
      </c>
      <c r="K128" s="29">
        <v>0</v>
      </c>
      <c r="L128" s="29">
        <v>0</v>
      </c>
      <c r="M128" s="29">
        <v>0</v>
      </c>
      <c r="N128" s="29">
        <v>0</v>
      </c>
      <c r="O128" s="29">
        <v>0</v>
      </c>
      <c r="P128" s="29">
        <v>0</v>
      </c>
      <c r="Q128" s="29">
        <v>0</v>
      </c>
      <c r="R128" s="29">
        <v>0</v>
      </c>
      <c r="S128" s="29">
        <v>0</v>
      </c>
      <c r="T128" s="29">
        <v>0</v>
      </c>
      <c r="U128" s="29">
        <v>0</v>
      </c>
      <c r="V128" s="29">
        <v>0</v>
      </c>
      <c r="W128" s="29">
        <v>0</v>
      </c>
      <c r="X128" s="29">
        <v>33101.944698953652</v>
      </c>
      <c r="Y128" s="29">
        <v>0</v>
      </c>
      <c r="Z128" s="29">
        <v>0</v>
      </c>
      <c r="AA128" s="29">
        <v>0</v>
      </c>
      <c r="AB128" s="29">
        <v>0</v>
      </c>
      <c r="AC128" s="29">
        <v>207.23205178970991</v>
      </c>
      <c r="AD128" s="29">
        <v>0</v>
      </c>
      <c r="AE128" s="29">
        <v>0</v>
      </c>
      <c r="AF128" s="29">
        <v>0</v>
      </c>
      <c r="AG128" s="29">
        <v>0</v>
      </c>
      <c r="AH128" s="29">
        <v>0</v>
      </c>
      <c r="AI128" s="29">
        <v>0</v>
      </c>
      <c r="AJ128" s="29">
        <v>0</v>
      </c>
      <c r="AK128" s="29">
        <v>0</v>
      </c>
      <c r="AL128" s="29">
        <v>0</v>
      </c>
      <c r="AM128" s="29">
        <v>0</v>
      </c>
      <c r="AN128" s="29">
        <v>0</v>
      </c>
      <c r="AO128" s="29">
        <v>0</v>
      </c>
      <c r="AP128" s="29">
        <v>0</v>
      </c>
      <c r="AQ128" s="29">
        <v>0</v>
      </c>
      <c r="AR128" s="29">
        <v>0</v>
      </c>
      <c r="AS128" s="29">
        <v>0</v>
      </c>
      <c r="AT128" s="29">
        <v>0</v>
      </c>
      <c r="AU128" s="29">
        <v>0</v>
      </c>
      <c r="AV128" s="29">
        <v>0</v>
      </c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 t="s">
        <v>61</v>
      </c>
      <c r="B129" s="29" t="s">
        <v>178</v>
      </c>
      <c r="C129" s="29">
        <v>0</v>
      </c>
      <c r="D129" s="29">
        <v>0</v>
      </c>
      <c r="E129" s="29">
        <v>0</v>
      </c>
      <c r="F129" s="29">
        <v>0</v>
      </c>
      <c r="G129" s="29">
        <v>0</v>
      </c>
      <c r="H129" s="29">
        <v>0</v>
      </c>
      <c r="I129" s="29">
        <v>0</v>
      </c>
      <c r="J129" s="29">
        <v>0</v>
      </c>
      <c r="K129" s="29">
        <v>0</v>
      </c>
      <c r="L129" s="29">
        <v>0</v>
      </c>
      <c r="M129" s="29">
        <v>0</v>
      </c>
      <c r="N129" s="29">
        <v>0</v>
      </c>
      <c r="O129" s="29">
        <v>0</v>
      </c>
      <c r="P129" s="29">
        <v>0</v>
      </c>
      <c r="Q129" s="29">
        <v>0</v>
      </c>
      <c r="R129" s="29">
        <v>0</v>
      </c>
      <c r="S129" s="29">
        <v>0</v>
      </c>
      <c r="T129" s="29">
        <v>0</v>
      </c>
      <c r="U129" s="29">
        <v>0</v>
      </c>
      <c r="V129" s="29">
        <v>0</v>
      </c>
      <c r="W129" s="29">
        <v>0</v>
      </c>
      <c r="X129" s="29">
        <v>0</v>
      </c>
      <c r="Y129" s="29">
        <v>0</v>
      </c>
      <c r="Z129" s="29">
        <v>0</v>
      </c>
      <c r="AA129" s="29">
        <v>0</v>
      </c>
      <c r="AB129" s="29">
        <v>0</v>
      </c>
      <c r="AC129" s="29">
        <v>0</v>
      </c>
      <c r="AD129" s="29">
        <v>0</v>
      </c>
      <c r="AE129" s="29">
        <v>0</v>
      </c>
      <c r="AF129" s="29">
        <v>0</v>
      </c>
      <c r="AG129" s="29">
        <v>3590.3793618666714</v>
      </c>
      <c r="AH129" s="29">
        <v>0</v>
      </c>
      <c r="AI129" s="29">
        <v>0</v>
      </c>
      <c r="AJ129" s="29">
        <v>0</v>
      </c>
      <c r="AK129" s="29">
        <v>0</v>
      </c>
      <c r="AL129" s="29">
        <v>0</v>
      </c>
      <c r="AM129" s="29">
        <v>0</v>
      </c>
      <c r="AN129" s="29">
        <v>0</v>
      </c>
      <c r="AO129" s="29">
        <v>0</v>
      </c>
      <c r="AP129" s="29">
        <v>0</v>
      </c>
      <c r="AQ129" s="29">
        <v>0</v>
      </c>
      <c r="AR129" s="29">
        <v>0</v>
      </c>
      <c r="AS129" s="29">
        <v>0</v>
      </c>
      <c r="AT129" s="29">
        <v>5378.6627229128017</v>
      </c>
      <c r="AU129" s="29">
        <v>0</v>
      </c>
      <c r="AV129" s="29">
        <v>0</v>
      </c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 t="s">
        <v>62</v>
      </c>
      <c r="B130" s="29" t="s">
        <v>179</v>
      </c>
      <c r="C130" s="29">
        <v>0</v>
      </c>
      <c r="D130" s="29">
        <v>0</v>
      </c>
      <c r="E130" s="29">
        <v>0</v>
      </c>
      <c r="F130" s="29">
        <v>0</v>
      </c>
      <c r="G130" s="29">
        <v>0</v>
      </c>
      <c r="H130" s="29">
        <v>0</v>
      </c>
      <c r="I130" s="29">
        <v>0</v>
      </c>
      <c r="J130" s="29">
        <v>0</v>
      </c>
      <c r="K130" s="29">
        <v>0</v>
      </c>
      <c r="L130" s="29">
        <v>0</v>
      </c>
      <c r="M130" s="29">
        <v>0</v>
      </c>
      <c r="N130" s="29">
        <v>0</v>
      </c>
      <c r="O130" s="29">
        <v>0</v>
      </c>
      <c r="P130" s="29">
        <v>0</v>
      </c>
      <c r="Q130" s="29">
        <v>0</v>
      </c>
      <c r="R130" s="29">
        <v>0</v>
      </c>
      <c r="S130" s="29">
        <v>0</v>
      </c>
      <c r="T130" s="29">
        <v>0</v>
      </c>
      <c r="U130" s="29">
        <v>0</v>
      </c>
      <c r="V130" s="29">
        <v>0</v>
      </c>
      <c r="W130" s="29">
        <v>0</v>
      </c>
      <c r="X130" s="29">
        <v>0</v>
      </c>
      <c r="Y130" s="29">
        <v>0</v>
      </c>
      <c r="Z130" s="29">
        <v>0</v>
      </c>
      <c r="AA130" s="29">
        <v>0</v>
      </c>
      <c r="AB130" s="29">
        <v>0</v>
      </c>
      <c r="AC130" s="29">
        <v>0</v>
      </c>
      <c r="AD130" s="29">
        <v>0</v>
      </c>
      <c r="AE130" s="29">
        <v>0</v>
      </c>
      <c r="AF130" s="29">
        <v>0</v>
      </c>
      <c r="AG130" s="29">
        <v>0</v>
      </c>
      <c r="AH130" s="29">
        <v>0</v>
      </c>
      <c r="AI130" s="29">
        <v>0</v>
      </c>
      <c r="AJ130" s="29">
        <v>0</v>
      </c>
      <c r="AK130" s="29">
        <v>0</v>
      </c>
      <c r="AL130" s="29">
        <v>0</v>
      </c>
      <c r="AM130" s="29">
        <v>0</v>
      </c>
      <c r="AN130" s="29">
        <v>0</v>
      </c>
      <c r="AO130" s="29">
        <v>0</v>
      </c>
      <c r="AP130" s="29">
        <v>0</v>
      </c>
      <c r="AQ130" s="29">
        <v>0</v>
      </c>
      <c r="AR130" s="29">
        <v>0</v>
      </c>
      <c r="AS130" s="29">
        <v>0</v>
      </c>
      <c r="AT130" s="29">
        <v>0</v>
      </c>
      <c r="AU130" s="29">
        <v>0</v>
      </c>
      <c r="AV130" s="29">
        <v>0</v>
      </c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 t="s">
        <v>63</v>
      </c>
      <c r="B131" s="29" t="s">
        <v>180</v>
      </c>
      <c r="C131" s="29">
        <v>0</v>
      </c>
      <c r="D131" s="29">
        <v>0</v>
      </c>
      <c r="E131" s="29">
        <v>0</v>
      </c>
      <c r="F131" s="29">
        <v>0</v>
      </c>
      <c r="G131" s="29">
        <v>0</v>
      </c>
      <c r="H131" s="29">
        <v>0</v>
      </c>
      <c r="I131" s="29">
        <v>0</v>
      </c>
      <c r="J131" s="29">
        <v>0</v>
      </c>
      <c r="K131" s="29">
        <v>7257.5792803146078</v>
      </c>
      <c r="L131" s="29">
        <v>43496.572036990765</v>
      </c>
      <c r="M131" s="29">
        <v>0</v>
      </c>
      <c r="N131" s="29">
        <v>0</v>
      </c>
      <c r="O131" s="29">
        <v>0</v>
      </c>
      <c r="P131" s="29">
        <v>0</v>
      </c>
      <c r="Q131" s="29">
        <v>0</v>
      </c>
      <c r="R131" s="29">
        <v>0</v>
      </c>
      <c r="S131" s="29">
        <v>2858.7819558248452</v>
      </c>
      <c r="T131" s="29">
        <v>0</v>
      </c>
      <c r="U131" s="29">
        <v>0</v>
      </c>
      <c r="V131" s="29">
        <v>0</v>
      </c>
      <c r="W131" s="29">
        <v>0</v>
      </c>
      <c r="X131" s="29">
        <v>0</v>
      </c>
      <c r="Y131" s="29">
        <v>0</v>
      </c>
      <c r="Z131" s="29">
        <v>0</v>
      </c>
      <c r="AA131" s="29">
        <v>0</v>
      </c>
      <c r="AB131" s="29">
        <v>0</v>
      </c>
      <c r="AC131" s="29">
        <v>0</v>
      </c>
      <c r="AD131" s="29">
        <v>0</v>
      </c>
      <c r="AE131" s="29">
        <v>0</v>
      </c>
      <c r="AF131" s="29">
        <v>0</v>
      </c>
      <c r="AG131" s="29">
        <v>4284.9943052761146</v>
      </c>
      <c r="AH131" s="29">
        <v>0</v>
      </c>
      <c r="AI131" s="29">
        <v>48837.600078211275</v>
      </c>
      <c r="AJ131" s="29">
        <v>0</v>
      </c>
      <c r="AK131" s="29">
        <v>0</v>
      </c>
      <c r="AL131" s="29">
        <v>0</v>
      </c>
      <c r="AM131" s="29">
        <v>0</v>
      </c>
      <c r="AN131" s="29">
        <v>0</v>
      </c>
      <c r="AO131" s="29">
        <v>0</v>
      </c>
      <c r="AP131" s="29">
        <v>0</v>
      </c>
      <c r="AQ131" s="29">
        <v>0</v>
      </c>
      <c r="AR131" s="29">
        <v>0</v>
      </c>
      <c r="AS131" s="29">
        <v>0</v>
      </c>
      <c r="AT131" s="29">
        <v>3757.4595522861123</v>
      </c>
      <c r="AU131" s="29">
        <v>0</v>
      </c>
      <c r="AV131" s="29">
        <v>0</v>
      </c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 t="s">
        <v>65</v>
      </c>
      <c r="B132" s="29" t="s">
        <v>181</v>
      </c>
      <c r="C132" s="29">
        <v>0</v>
      </c>
      <c r="D132" s="29">
        <v>0</v>
      </c>
      <c r="E132" s="29">
        <v>0</v>
      </c>
      <c r="F132" s="29">
        <v>0</v>
      </c>
      <c r="G132" s="29">
        <v>0</v>
      </c>
      <c r="H132" s="29">
        <v>0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0</v>
      </c>
      <c r="X132" s="29">
        <v>0</v>
      </c>
      <c r="Y132" s="29">
        <v>0</v>
      </c>
      <c r="Z132" s="29">
        <v>0</v>
      </c>
      <c r="AA132" s="29">
        <v>0</v>
      </c>
      <c r="AB132" s="29">
        <v>0</v>
      </c>
      <c r="AC132" s="29">
        <v>0</v>
      </c>
      <c r="AD132" s="29">
        <v>0</v>
      </c>
      <c r="AE132" s="29">
        <v>0</v>
      </c>
      <c r="AF132" s="29">
        <v>0</v>
      </c>
      <c r="AG132" s="29">
        <v>0</v>
      </c>
      <c r="AH132" s="29">
        <v>0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 t="s">
        <v>64</v>
      </c>
      <c r="B133" s="29" t="s">
        <v>182</v>
      </c>
      <c r="C133" s="29">
        <v>0</v>
      </c>
      <c r="D133" s="29">
        <v>0</v>
      </c>
      <c r="E133" s="29">
        <v>0</v>
      </c>
      <c r="F133" s="29">
        <v>0</v>
      </c>
      <c r="G133" s="29">
        <v>0</v>
      </c>
      <c r="H133" s="29">
        <v>0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404.54672578238723</v>
      </c>
      <c r="U133" s="29">
        <v>6201.3778563705428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29">
        <v>0</v>
      </c>
      <c r="AB133" s="29">
        <v>0</v>
      </c>
      <c r="AC133" s="29">
        <v>0</v>
      </c>
      <c r="AD133" s="29">
        <v>0</v>
      </c>
      <c r="AE133" s="29">
        <v>0</v>
      </c>
      <c r="AF133" s="29">
        <v>0</v>
      </c>
      <c r="AG133" s="29">
        <v>0</v>
      </c>
      <c r="AH133" s="29">
        <v>0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 t="s">
        <v>67</v>
      </c>
      <c r="B134" s="29" t="s">
        <v>183</v>
      </c>
      <c r="C134" s="29">
        <v>0</v>
      </c>
      <c r="D134" s="29">
        <v>0</v>
      </c>
      <c r="E134" s="29">
        <v>0</v>
      </c>
      <c r="F134" s="29">
        <v>0</v>
      </c>
      <c r="G134" s="29">
        <v>0</v>
      </c>
      <c r="H134" s="29">
        <v>0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29">
        <v>0</v>
      </c>
      <c r="AB134" s="29">
        <v>0</v>
      </c>
      <c r="AC134" s="29">
        <v>0</v>
      </c>
      <c r="AD134" s="29">
        <v>0</v>
      </c>
      <c r="AE134" s="29">
        <v>0</v>
      </c>
      <c r="AF134" s="29">
        <v>0</v>
      </c>
      <c r="AG134" s="29">
        <v>0</v>
      </c>
      <c r="AH134" s="29">
        <v>0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 t="s">
        <v>66</v>
      </c>
      <c r="B135" s="29" t="s">
        <v>184</v>
      </c>
      <c r="C135" s="29">
        <v>0</v>
      </c>
      <c r="D135" s="29">
        <v>0</v>
      </c>
      <c r="E135" s="29">
        <v>0</v>
      </c>
      <c r="F135" s="29">
        <v>0</v>
      </c>
      <c r="G135" s="29">
        <v>0</v>
      </c>
      <c r="H135" s="29">
        <v>0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29">
        <v>0</v>
      </c>
      <c r="AB135" s="29">
        <v>0</v>
      </c>
      <c r="AC135" s="29">
        <v>0</v>
      </c>
      <c r="AD135" s="29">
        <v>0</v>
      </c>
      <c r="AE135" s="29">
        <v>0</v>
      </c>
      <c r="AF135" s="29">
        <v>0</v>
      </c>
      <c r="AG135" s="29">
        <v>80393.51843776337</v>
      </c>
      <c r="AH135" s="29">
        <v>0</v>
      </c>
      <c r="AI135" s="29">
        <v>0</v>
      </c>
      <c r="AJ135" s="29">
        <v>0</v>
      </c>
      <c r="AK135" s="29">
        <v>0</v>
      </c>
      <c r="AL135" s="29">
        <v>443636.98849939805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 t="s">
        <v>68</v>
      </c>
      <c r="B136" s="29" t="s">
        <v>185</v>
      </c>
      <c r="C136" s="29">
        <v>0</v>
      </c>
      <c r="D136" s="29">
        <v>0</v>
      </c>
      <c r="E136" s="29">
        <v>0</v>
      </c>
      <c r="F136" s="29">
        <v>0</v>
      </c>
      <c r="G136" s="29">
        <v>0</v>
      </c>
      <c r="H136" s="29">
        <v>0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30.092847709043632</v>
      </c>
      <c r="V136" s="29">
        <v>183921.69465347263</v>
      </c>
      <c r="W136" s="29">
        <v>0</v>
      </c>
      <c r="X136" s="29">
        <v>0</v>
      </c>
      <c r="Y136" s="29">
        <v>0</v>
      </c>
      <c r="Z136" s="29">
        <v>0</v>
      </c>
      <c r="AA136" s="29">
        <v>0</v>
      </c>
      <c r="AB136" s="29">
        <v>0</v>
      </c>
      <c r="AC136" s="29">
        <v>0</v>
      </c>
      <c r="AD136" s="29">
        <v>0</v>
      </c>
      <c r="AE136" s="29">
        <v>0</v>
      </c>
      <c r="AF136" s="29">
        <v>0</v>
      </c>
      <c r="AG136" s="29">
        <v>0</v>
      </c>
      <c r="AH136" s="29">
        <v>0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 t="s">
        <v>69</v>
      </c>
      <c r="B137" s="29" t="s">
        <v>186</v>
      </c>
      <c r="C137" s="29">
        <v>0</v>
      </c>
      <c r="D137" s="29">
        <v>0</v>
      </c>
      <c r="E137" s="29">
        <v>0</v>
      </c>
      <c r="F137" s="29">
        <v>0</v>
      </c>
      <c r="G137" s="29">
        <v>0</v>
      </c>
      <c r="H137" s="29">
        <v>0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29">
        <v>0</v>
      </c>
      <c r="AB137" s="29">
        <v>0</v>
      </c>
      <c r="AC137" s="29">
        <v>0</v>
      </c>
      <c r="AD137" s="29">
        <v>0</v>
      </c>
      <c r="AE137" s="29">
        <v>0</v>
      </c>
      <c r="AF137" s="29">
        <v>0</v>
      </c>
      <c r="AG137" s="29">
        <v>0</v>
      </c>
      <c r="AH137" s="29">
        <v>0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 t="s">
        <v>70</v>
      </c>
      <c r="B138" s="29" t="s">
        <v>187</v>
      </c>
      <c r="C138" s="29">
        <v>0</v>
      </c>
      <c r="D138" s="29">
        <v>0</v>
      </c>
      <c r="E138" s="29">
        <v>0</v>
      </c>
      <c r="F138" s="29">
        <v>0</v>
      </c>
      <c r="G138" s="29">
        <v>0</v>
      </c>
      <c r="H138" s="29">
        <v>0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161130.31581662811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29">
        <v>0</v>
      </c>
      <c r="AB138" s="29">
        <v>0</v>
      </c>
      <c r="AC138" s="29">
        <v>0</v>
      </c>
      <c r="AD138" s="29">
        <v>0</v>
      </c>
      <c r="AE138" s="29">
        <v>99380.000000000015</v>
      </c>
      <c r="AF138" s="29">
        <v>0</v>
      </c>
      <c r="AG138" s="29">
        <v>3396258.9999999991</v>
      </c>
      <c r="AH138" s="29">
        <v>0</v>
      </c>
      <c r="AI138" s="29">
        <v>124805.81683492925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 t="s">
        <v>71</v>
      </c>
      <c r="B139" s="29" t="s">
        <v>188</v>
      </c>
      <c r="C139" s="29">
        <v>0</v>
      </c>
      <c r="D139" s="29">
        <v>0</v>
      </c>
      <c r="E139" s="29">
        <v>0</v>
      </c>
      <c r="F139" s="29">
        <v>0</v>
      </c>
      <c r="G139" s="29">
        <v>0</v>
      </c>
      <c r="H139" s="29">
        <v>0</v>
      </c>
      <c r="I139" s="29">
        <v>0</v>
      </c>
      <c r="J139" s="29">
        <v>0</v>
      </c>
      <c r="K139" s="29">
        <v>0</v>
      </c>
      <c r="L139" s="29">
        <v>0</v>
      </c>
      <c r="M139" s="29">
        <v>0</v>
      </c>
      <c r="N139" s="29">
        <v>0</v>
      </c>
      <c r="O139" s="29">
        <v>0</v>
      </c>
      <c r="P139" s="29">
        <v>0</v>
      </c>
      <c r="Q139" s="29">
        <v>0</v>
      </c>
      <c r="R139" s="29">
        <v>0</v>
      </c>
      <c r="S139" s="29">
        <v>0</v>
      </c>
      <c r="T139" s="29">
        <v>0</v>
      </c>
      <c r="U139" s="29">
        <v>0</v>
      </c>
      <c r="V139" s="29">
        <v>0</v>
      </c>
      <c r="W139" s="29">
        <v>0</v>
      </c>
      <c r="X139" s="29">
        <v>0</v>
      </c>
      <c r="Y139" s="29">
        <v>0</v>
      </c>
      <c r="Z139" s="29">
        <v>0</v>
      </c>
      <c r="AA139" s="29">
        <v>0</v>
      </c>
      <c r="AB139" s="29">
        <v>0</v>
      </c>
      <c r="AC139" s="29">
        <v>0</v>
      </c>
      <c r="AD139" s="29">
        <v>0</v>
      </c>
      <c r="AE139" s="29">
        <v>0</v>
      </c>
      <c r="AF139" s="29">
        <v>0</v>
      </c>
      <c r="AG139" s="29">
        <v>44946.072081880404</v>
      </c>
      <c r="AH139" s="29">
        <v>0</v>
      </c>
      <c r="AI139" s="29">
        <v>0</v>
      </c>
      <c r="AJ139" s="29">
        <v>0</v>
      </c>
      <c r="AK139" s="29">
        <v>0</v>
      </c>
      <c r="AL139" s="29">
        <v>0</v>
      </c>
      <c r="AM139" s="29">
        <v>0</v>
      </c>
      <c r="AN139" s="29">
        <v>0</v>
      </c>
      <c r="AO139" s="29">
        <v>0</v>
      </c>
      <c r="AP139" s="29">
        <v>0</v>
      </c>
      <c r="AQ139" s="29">
        <v>0</v>
      </c>
      <c r="AR139" s="29">
        <v>0</v>
      </c>
      <c r="AS139" s="29">
        <v>0</v>
      </c>
      <c r="AT139" s="29">
        <v>0</v>
      </c>
      <c r="AU139" s="29">
        <v>0</v>
      </c>
      <c r="AV139" s="29">
        <v>0</v>
      </c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 t="s">
        <v>72</v>
      </c>
      <c r="B140" s="29" t="s">
        <v>189</v>
      </c>
      <c r="C140" s="29">
        <v>0</v>
      </c>
      <c r="D140" s="29">
        <v>0</v>
      </c>
      <c r="E140" s="29">
        <v>0</v>
      </c>
      <c r="F140" s="29">
        <v>0</v>
      </c>
      <c r="G140" s="29">
        <v>0</v>
      </c>
      <c r="H140" s="29">
        <v>0</v>
      </c>
      <c r="I140" s="29">
        <v>0</v>
      </c>
      <c r="J140" s="29">
        <v>0</v>
      </c>
      <c r="K140" s="29">
        <v>0</v>
      </c>
      <c r="L140" s="29">
        <v>0</v>
      </c>
      <c r="M140" s="29">
        <v>0</v>
      </c>
      <c r="N140" s="29">
        <v>0</v>
      </c>
      <c r="O140" s="29">
        <v>0</v>
      </c>
      <c r="P140" s="29">
        <v>0</v>
      </c>
      <c r="Q140" s="29">
        <v>0</v>
      </c>
      <c r="R140" s="29">
        <v>0</v>
      </c>
      <c r="S140" s="29">
        <v>0</v>
      </c>
      <c r="T140" s="29">
        <v>0</v>
      </c>
      <c r="U140" s="29">
        <v>0</v>
      </c>
      <c r="V140" s="29">
        <v>0</v>
      </c>
      <c r="W140" s="29">
        <v>0</v>
      </c>
      <c r="X140" s="29">
        <v>0</v>
      </c>
      <c r="Y140" s="29">
        <v>0</v>
      </c>
      <c r="Z140" s="29">
        <v>0</v>
      </c>
      <c r="AA140" s="29">
        <v>0</v>
      </c>
      <c r="AB140" s="29">
        <v>0</v>
      </c>
      <c r="AC140" s="29">
        <v>0</v>
      </c>
      <c r="AD140" s="29">
        <v>0</v>
      </c>
      <c r="AE140" s="29">
        <v>0</v>
      </c>
      <c r="AF140" s="29">
        <v>0</v>
      </c>
      <c r="AG140" s="29">
        <v>0</v>
      </c>
      <c r="AH140" s="29">
        <v>0</v>
      </c>
      <c r="AI140" s="29">
        <v>0</v>
      </c>
      <c r="AJ140" s="29">
        <v>0</v>
      </c>
      <c r="AK140" s="29">
        <v>0</v>
      </c>
      <c r="AL140" s="29">
        <v>0</v>
      </c>
      <c r="AM140" s="29">
        <v>0</v>
      </c>
      <c r="AN140" s="29">
        <v>0</v>
      </c>
      <c r="AO140" s="29">
        <v>0</v>
      </c>
      <c r="AP140" s="29">
        <v>0</v>
      </c>
      <c r="AQ140" s="29">
        <v>0</v>
      </c>
      <c r="AR140" s="29">
        <v>0</v>
      </c>
      <c r="AS140" s="29">
        <v>0</v>
      </c>
      <c r="AT140" s="29">
        <v>0</v>
      </c>
      <c r="AU140" s="29">
        <v>0</v>
      </c>
      <c r="AV140" s="29">
        <v>0</v>
      </c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 t="s">
        <v>73</v>
      </c>
      <c r="B141" s="29" t="s">
        <v>190</v>
      </c>
      <c r="C141" s="29">
        <v>0</v>
      </c>
      <c r="D141" s="29">
        <v>0</v>
      </c>
      <c r="E141" s="29">
        <v>0</v>
      </c>
      <c r="F141" s="29">
        <v>0</v>
      </c>
      <c r="G141" s="29">
        <v>0</v>
      </c>
      <c r="H141" s="29">
        <v>0</v>
      </c>
      <c r="I141" s="29">
        <v>0</v>
      </c>
      <c r="J141" s="29">
        <v>0</v>
      </c>
      <c r="K141" s="29">
        <v>0</v>
      </c>
      <c r="L141" s="29">
        <v>0</v>
      </c>
      <c r="M141" s="29">
        <v>0</v>
      </c>
      <c r="N141" s="29">
        <v>0</v>
      </c>
      <c r="O141" s="29">
        <v>0</v>
      </c>
      <c r="P141" s="29">
        <v>0</v>
      </c>
      <c r="Q141" s="29">
        <v>0</v>
      </c>
      <c r="R141" s="29">
        <v>0</v>
      </c>
      <c r="S141" s="29">
        <v>0</v>
      </c>
      <c r="T141" s="29">
        <v>0</v>
      </c>
      <c r="U141" s="29">
        <v>0</v>
      </c>
      <c r="V141" s="29">
        <v>0</v>
      </c>
      <c r="W141" s="29">
        <v>0</v>
      </c>
      <c r="X141" s="29">
        <v>0</v>
      </c>
      <c r="Y141" s="29">
        <v>0</v>
      </c>
      <c r="Z141" s="29">
        <v>0</v>
      </c>
      <c r="AA141" s="29">
        <v>0</v>
      </c>
      <c r="AB141" s="29">
        <v>0</v>
      </c>
      <c r="AC141" s="29">
        <v>16411.552310177118</v>
      </c>
      <c r="AD141" s="29">
        <v>0</v>
      </c>
      <c r="AE141" s="29">
        <v>0</v>
      </c>
      <c r="AF141" s="29">
        <v>0</v>
      </c>
      <c r="AG141" s="29">
        <v>0</v>
      </c>
      <c r="AH141" s="29">
        <v>0</v>
      </c>
      <c r="AI141" s="29">
        <v>0</v>
      </c>
      <c r="AJ141" s="29">
        <v>0</v>
      </c>
      <c r="AK141" s="29">
        <v>0</v>
      </c>
      <c r="AL141" s="29">
        <v>0</v>
      </c>
      <c r="AM141" s="29">
        <v>0</v>
      </c>
      <c r="AN141" s="29">
        <v>0</v>
      </c>
      <c r="AO141" s="29">
        <v>0</v>
      </c>
      <c r="AP141" s="29">
        <v>0</v>
      </c>
      <c r="AQ141" s="29">
        <v>0</v>
      </c>
      <c r="AR141" s="29">
        <v>0</v>
      </c>
      <c r="AS141" s="29">
        <v>0</v>
      </c>
      <c r="AT141" s="29">
        <v>0</v>
      </c>
      <c r="AU141" s="29">
        <v>0</v>
      </c>
      <c r="AV141" s="29">
        <v>0</v>
      </c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 t="s">
        <v>74</v>
      </c>
      <c r="B142" s="29" t="s">
        <v>191</v>
      </c>
      <c r="C142" s="29">
        <v>0</v>
      </c>
      <c r="D142" s="29">
        <v>0</v>
      </c>
      <c r="E142" s="29">
        <v>0</v>
      </c>
      <c r="F142" s="29">
        <v>0</v>
      </c>
      <c r="G142" s="29">
        <v>0</v>
      </c>
      <c r="H142" s="29">
        <v>0</v>
      </c>
      <c r="I142" s="29">
        <v>0</v>
      </c>
      <c r="J142" s="29">
        <v>0</v>
      </c>
      <c r="K142" s="29">
        <v>0</v>
      </c>
      <c r="L142" s="29">
        <v>0</v>
      </c>
      <c r="M142" s="29">
        <v>0</v>
      </c>
      <c r="N142" s="29">
        <v>0</v>
      </c>
      <c r="O142" s="29">
        <v>0</v>
      </c>
      <c r="P142" s="29">
        <v>0</v>
      </c>
      <c r="Q142" s="29">
        <v>0</v>
      </c>
      <c r="R142" s="29">
        <v>0</v>
      </c>
      <c r="S142" s="29">
        <v>0</v>
      </c>
      <c r="T142" s="29">
        <v>0</v>
      </c>
      <c r="U142" s="29">
        <v>0</v>
      </c>
      <c r="V142" s="29">
        <v>0</v>
      </c>
      <c r="W142" s="29">
        <v>0</v>
      </c>
      <c r="X142" s="29">
        <v>0</v>
      </c>
      <c r="Y142" s="29">
        <v>0</v>
      </c>
      <c r="Z142" s="29">
        <v>0</v>
      </c>
      <c r="AA142" s="29">
        <v>0</v>
      </c>
      <c r="AB142" s="29">
        <v>0</v>
      </c>
      <c r="AC142" s="29">
        <v>0</v>
      </c>
      <c r="AD142" s="29">
        <v>0</v>
      </c>
      <c r="AE142" s="29">
        <v>0</v>
      </c>
      <c r="AF142" s="29">
        <v>0</v>
      </c>
      <c r="AG142" s="29">
        <v>0</v>
      </c>
      <c r="AH142" s="29">
        <v>0</v>
      </c>
      <c r="AI142" s="29">
        <v>0</v>
      </c>
      <c r="AJ142" s="29">
        <v>0</v>
      </c>
      <c r="AK142" s="29">
        <v>0</v>
      </c>
      <c r="AL142" s="29">
        <v>0</v>
      </c>
      <c r="AM142" s="29">
        <v>0</v>
      </c>
      <c r="AN142" s="29">
        <v>0</v>
      </c>
      <c r="AO142" s="29">
        <v>0</v>
      </c>
      <c r="AP142" s="29">
        <v>0</v>
      </c>
      <c r="AQ142" s="29">
        <v>0</v>
      </c>
      <c r="AR142" s="29">
        <v>0</v>
      </c>
      <c r="AS142" s="29">
        <v>0</v>
      </c>
      <c r="AT142" s="29">
        <v>326136</v>
      </c>
      <c r="AU142" s="29">
        <v>0</v>
      </c>
      <c r="AV142" s="29">
        <v>0</v>
      </c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2" t="s">
        <v>75</v>
      </c>
      <c r="B143" s="77" t="s">
        <v>192</v>
      </c>
      <c r="C143" s="29">
        <v>0</v>
      </c>
      <c r="D143" s="29">
        <v>0</v>
      </c>
      <c r="E143" s="29">
        <v>0</v>
      </c>
      <c r="F143" s="29">
        <v>0</v>
      </c>
      <c r="G143" s="29">
        <v>0</v>
      </c>
      <c r="H143" s="29">
        <v>0</v>
      </c>
      <c r="I143" s="29">
        <v>0</v>
      </c>
      <c r="J143" s="29">
        <v>0</v>
      </c>
      <c r="K143" s="29">
        <v>0</v>
      </c>
      <c r="L143" s="29">
        <v>0</v>
      </c>
      <c r="M143" s="29">
        <v>0</v>
      </c>
      <c r="N143" s="29">
        <v>0</v>
      </c>
      <c r="O143" s="29">
        <v>0</v>
      </c>
      <c r="P143" s="29">
        <v>0</v>
      </c>
      <c r="Q143" s="29">
        <v>0</v>
      </c>
      <c r="R143" s="29">
        <v>0</v>
      </c>
      <c r="S143" s="29">
        <v>0</v>
      </c>
      <c r="T143" s="29">
        <v>0</v>
      </c>
      <c r="U143" s="29">
        <v>0</v>
      </c>
      <c r="V143" s="29">
        <v>0</v>
      </c>
      <c r="W143" s="29">
        <v>0</v>
      </c>
      <c r="X143" s="29">
        <v>0</v>
      </c>
      <c r="Y143" s="29">
        <v>0</v>
      </c>
      <c r="Z143" s="29">
        <v>0</v>
      </c>
      <c r="AA143" s="29">
        <v>0</v>
      </c>
      <c r="AB143" s="29">
        <v>0</v>
      </c>
      <c r="AC143" s="29">
        <v>0</v>
      </c>
      <c r="AD143" s="29">
        <v>0</v>
      </c>
      <c r="AE143" s="29">
        <v>0</v>
      </c>
      <c r="AF143" s="29">
        <v>0</v>
      </c>
      <c r="AG143" s="29">
        <v>0</v>
      </c>
      <c r="AH143" s="29">
        <v>0</v>
      </c>
      <c r="AI143" s="29">
        <v>0</v>
      </c>
      <c r="AJ143" s="29">
        <v>0</v>
      </c>
      <c r="AK143" s="29">
        <v>0</v>
      </c>
      <c r="AL143" s="29">
        <v>0</v>
      </c>
      <c r="AM143" s="29">
        <v>0</v>
      </c>
      <c r="AN143" s="29">
        <v>0</v>
      </c>
      <c r="AO143" s="29">
        <v>0</v>
      </c>
      <c r="AP143" s="29">
        <v>0</v>
      </c>
      <c r="AQ143" s="29">
        <v>0</v>
      </c>
      <c r="AR143" s="29">
        <v>0</v>
      </c>
      <c r="AS143" s="29">
        <v>0</v>
      </c>
      <c r="AT143" s="29">
        <v>0</v>
      </c>
      <c r="AU143" s="29">
        <v>0</v>
      </c>
      <c r="AV143" s="29">
        <v>0</v>
      </c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s="10" customFormat="1" ht="15.75" x14ac:dyDescent="0.25">
      <c r="A144" s="52" t="s">
        <v>194</v>
      </c>
      <c r="B144" s="12"/>
      <c r="C144" s="13"/>
      <c r="D144" s="13"/>
      <c r="E144" s="13"/>
      <c r="F144" s="13"/>
      <c r="G144" s="13"/>
      <c r="H144" s="13"/>
      <c r="I144" s="13"/>
      <c r="J144" s="13"/>
      <c r="K144" s="13"/>
      <c r="L144" s="13"/>
      <c r="M144" s="13"/>
      <c r="N144" s="13"/>
      <c r="O144" s="13"/>
      <c r="P144" s="13"/>
      <c r="Q144" s="13"/>
      <c r="R144" s="13"/>
      <c r="S144" s="13"/>
      <c r="T144" s="13"/>
      <c r="U144" s="13"/>
      <c r="V144" s="13"/>
      <c r="W144" s="13"/>
      <c r="X144" s="13"/>
      <c r="Y144" s="13"/>
      <c r="Z144" s="13"/>
      <c r="AA144" s="13"/>
      <c r="AB144" s="13"/>
      <c r="AC144" s="13"/>
      <c r="AD144" s="13"/>
      <c r="AE144" s="13"/>
      <c r="AF144" s="13"/>
      <c r="AG144" s="13"/>
      <c r="AH144" s="13"/>
      <c r="AI144" s="13"/>
      <c r="AJ144" s="13"/>
      <c r="AK144" s="13"/>
      <c r="AL144" s="13"/>
      <c r="AM144" s="13"/>
      <c r="AN144" s="13"/>
      <c r="AO144" s="13"/>
      <c r="AP144" s="13"/>
      <c r="AQ144" s="13"/>
      <c r="AR144" s="13"/>
      <c r="AS144" s="13"/>
      <c r="AT144" s="13"/>
      <c r="AU144" s="13"/>
      <c r="AV144" s="13"/>
      <c r="AW144" s="14"/>
      <c r="AX144" s="14"/>
      <c r="AY144" s="14"/>
      <c r="AZ144" s="14"/>
      <c r="BA144" s="14"/>
      <c r="BB144" s="14"/>
      <c r="BC144" s="14"/>
      <c r="BD144" s="14"/>
      <c r="BE144" s="14"/>
      <c r="BF144" s="14"/>
      <c r="BG144" s="14"/>
      <c r="BH144" s="14"/>
      <c r="BI144" s="14"/>
      <c r="BJ144" s="14"/>
      <c r="BK144" s="14"/>
      <c r="BL144" s="14"/>
      <c r="BM144" s="14"/>
      <c r="BN144" s="14"/>
      <c r="BO144" s="14"/>
      <c r="BP144" s="14"/>
      <c r="BQ144" s="14"/>
      <c r="BR144" s="14"/>
      <c r="BS144" s="14"/>
      <c r="BT144" s="14"/>
      <c r="BU144" s="14"/>
      <c r="BV144" s="14"/>
      <c r="BW144" s="14"/>
      <c r="BX144" s="14"/>
      <c r="BY144" s="14"/>
      <c r="BZ144" s="14"/>
      <c r="CA144" s="14"/>
      <c r="CB144" s="14"/>
      <c r="CC144" s="14"/>
      <c r="CD144" s="14"/>
      <c r="CE144" s="14"/>
      <c r="CF144" s="14"/>
      <c r="CG144" s="14"/>
      <c r="CH144" s="14"/>
      <c r="CI144" s="14"/>
      <c r="CJ144" s="14"/>
      <c r="CK144" s="14"/>
      <c r="CL144" s="14"/>
      <c r="CM144" s="14"/>
      <c r="CN144" s="14"/>
      <c r="CO144" s="14"/>
      <c r="CP144" s="14"/>
      <c r="CQ144" s="14"/>
      <c r="CR144" s="14"/>
      <c r="CS144" s="14"/>
      <c r="CT144" s="14"/>
      <c r="CU144" s="14"/>
      <c r="CV144" s="14"/>
      <c r="CW144" s="14"/>
      <c r="CX144" s="14"/>
      <c r="CY144" s="14"/>
      <c r="CZ144" s="14"/>
      <c r="DA144" s="14"/>
      <c r="DB144" s="14"/>
      <c r="DC144" s="14"/>
      <c r="DD144" s="14"/>
      <c r="DE144" s="14"/>
      <c r="DF144" s="14"/>
      <c r="DG144" s="14"/>
      <c r="DH144" s="14"/>
      <c r="DI144" s="14"/>
      <c r="DJ144" s="14"/>
      <c r="DK144" s="14"/>
      <c r="DL144" s="14"/>
      <c r="DM144" s="14"/>
      <c r="DN144" s="14"/>
      <c r="DO144" s="14"/>
      <c r="DP144" s="14"/>
      <c r="DQ144" s="14"/>
    </row>
    <row r="145" spans="1:121" x14ac:dyDescent="0.2">
      <c r="A145" t="s">
        <v>195</v>
      </c>
      <c r="C145" s="29">
        <v>0</v>
      </c>
      <c r="D145" s="29">
        <v>0</v>
      </c>
      <c r="E145" s="29">
        <v>0</v>
      </c>
      <c r="F145" s="29">
        <v>0</v>
      </c>
      <c r="G145" s="29">
        <v>0</v>
      </c>
      <c r="H145" s="29">
        <v>0</v>
      </c>
      <c r="I145" s="29">
        <v>0</v>
      </c>
      <c r="J145" s="29">
        <v>0</v>
      </c>
      <c r="K145" s="29">
        <v>0</v>
      </c>
      <c r="L145" s="29">
        <v>0</v>
      </c>
      <c r="M145" s="29">
        <v>0</v>
      </c>
      <c r="N145" s="29">
        <v>0</v>
      </c>
      <c r="O145" s="29">
        <v>0</v>
      </c>
      <c r="P145" s="29">
        <v>0</v>
      </c>
      <c r="Q145" s="29">
        <v>0</v>
      </c>
      <c r="R145" s="29">
        <v>0</v>
      </c>
      <c r="S145" s="29">
        <v>0</v>
      </c>
      <c r="T145" s="29">
        <v>0</v>
      </c>
      <c r="U145" s="29">
        <v>0</v>
      </c>
      <c r="V145" s="29">
        <v>0</v>
      </c>
      <c r="W145" s="29">
        <v>0</v>
      </c>
      <c r="X145" s="29">
        <v>0</v>
      </c>
      <c r="Y145" s="29">
        <v>0</v>
      </c>
      <c r="Z145" s="29">
        <v>0</v>
      </c>
      <c r="AA145" s="29">
        <v>0</v>
      </c>
      <c r="AB145" s="29">
        <v>0</v>
      </c>
      <c r="AC145" s="29">
        <v>0</v>
      </c>
      <c r="AD145" s="29">
        <v>0</v>
      </c>
      <c r="AE145" s="29">
        <v>0</v>
      </c>
      <c r="AF145" s="29">
        <v>0</v>
      </c>
      <c r="AG145" s="29">
        <v>0</v>
      </c>
      <c r="AH145" s="29">
        <v>0</v>
      </c>
      <c r="AI145" s="29">
        <v>0</v>
      </c>
      <c r="AJ145" s="29">
        <v>0</v>
      </c>
      <c r="AK145" s="29">
        <v>0</v>
      </c>
      <c r="AL145" s="29">
        <v>0</v>
      </c>
      <c r="AM145" s="29">
        <v>0</v>
      </c>
      <c r="AN145" s="29">
        <v>0</v>
      </c>
      <c r="AO145" s="29">
        <v>0</v>
      </c>
      <c r="AP145" s="29">
        <v>0</v>
      </c>
      <c r="AQ145" s="29">
        <v>0</v>
      </c>
      <c r="AR145" s="29">
        <v>0</v>
      </c>
      <c r="AS145" s="29">
        <v>0</v>
      </c>
      <c r="AT145" s="29">
        <v>0</v>
      </c>
      <c r="AU145" s="29">
        <v>0</v>
      </c>
      <c r="AV145" s="29">
        <v>0</v>
      </c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t="s">
        <v>196</v>
      </c>
      <c r="C146" s="29">
        <v>0</v>
      </c>
      <c r="D146" s="29">
        <v>0</v>
      </c>
      <c r="E146" s="29">
        <v>0</v>
      </c>
      <c r="F146" s="29">
        <v>0</v>
      </c>
      <c r="G146" s="29">
        <v>0</v>
      </c>
      <c r="H146" s="29">
        <v>0</v>
      </c>
      <c r="I146" s="29">
        <v>0</v>
      </c>
      <c r="J146" s="29">
        <v>0</v>
      </c>
      <c r="K146" s="29">
        <v>0</v>
      </c>
      <c r="L146" s="29">
        <v>0</v>
      </c>
      <c r="M146" s="29">
        <v>0</v>
      </c>
      <c r="N146" s="29">
        <v>0</v>
      </c>
      <c r="O146" s="29">
        <v>0</v>
      </c>
      <c r="P146" s="29">
        <v>0</v>
      </c>
      <c r="Q146" s="29">
        <v>0</v>
      </c>
      <c r="R146" s="29">
        <v>0</v>
      </c>
      <c r="S146" s="29">
        <v>0</v>
      </c>
      <c r="T146" s="29">
        <v>0</v>
      </c>
      <c r="U146" s="29">
        <v>0</v>
      </c>
      <c r="V146" s="29">
        <v>0</v>
      </c>
      <c r="W146" s="29">
        <v>0</v>
      </c>
      <c r="X146" s="29">
        <v>0</v>
      </c>
      <c r="Y146" s="29">
        <v>0</v>
      </c>
      <c r="Z146" s="29">
        <v>0</v>
      </c>
      <c r="AA146" s="29">
        <v>0</v>
      </c>
      <c r="AB146" s="29">
        <v>0</v>
      </c>
      <c r="AC146" s="29">
        <v>0</v>
      </c>
      <c r="AD146" s="29">
        <v>0</v>
      </c>
      <c r="AE146" s="29">
        <v>0</v>
      </c>
      <c r="AF146" s="29">
        <v>0</v>
      </c>
      <c r="AG146" s="29">
        <v>0</v>
      </c>
      <c r="AH146" s="29">
        <v>0</v>
      </c>
      <c r="AI146" s="29">
        <v>0</v>
      </c>
      <c r="AJ146" s="29">
        <v>0</v>
      </c>
      <c r="AK146" s="29">
        <v>0</v>
      </c>
      <c r="AL146" s="29">
        <v>0</v>
      </c>
      <c r="AM146" s="29">
        <v>0</v>
      </c>
      <c r="AN146" s="29">
        <v>0</v>
      </c>
      <c r="AO146" s="29">
        <v>0</v>
      </c>
      <c r="AP146" s="29">
        <v>0</v>
      </c>
      <c r="AQ146" s="29">
        <v>0</v>
      </c>
      <c r="AR146" s="29">
        <v>0</v>
      </c>
      <c r="AS146" s="29">
        <v>0</v>
      </c>
      <c r="AT146" s="29">
        <v>0</v>
      </c>
      <c r="AU146" s="29">
        <v>-27707824</v>
      </c>
      <c r="AV146" s="29">
        <v>17318541</v>
      </c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t="s">
        <v>197</v>
      </c>
      <c r="C147" s="29">
        <v>0</v>
      </c>
      <c r="D147" s="29">
        <v>0</v>
      </c>
      <c r="E147" s="29">
        <v>0</v>
      </c>
      <c r="F147" s="29">
        <v>0</v>
      </c>
      <c r="G147" s="29">
        <v>0</v>
      </c>
      <c r="H147" s="29">
        <v>0</v>
      </c>
      <c r="I147" s="29">
        <v>0</v>
      </c>
      <c r="J147" s="29">
        <v>0</v>
      </c>
      <c r="K147" s="29">
        <v>0</v>
      </c>
      <c r="L147" s="29">
        <v>0</v>
      </c>
      <c r="M147" s="29">
        <v>0</v>
      </c>
      <c r="N147" s="29">
        <v>0</v>
      </c>
      <c r="O147" s="29">
        <v>0</v>
      </c>
      <c r="P147" s="29">
        <v>0</v>
      </c>
      <c r="Q147" s="29">
        <v>0</v>
      </c>
      <c r="R147" s="29">
        <v>0</v>
      </c>
      <c r="S147" s="29">
        <v>0</v>
      </c>
      <c r="T147" s="29">
        <v>0</v>
      </c>
      <c r="U147" s="29">
        <v>0</v>
      </c>
      <c r="V147" s="29">
        <v>0</v>
      </c>
      <c r="W147" s="29">
        <v>0</v>
      </c>
      <c r="X147" s="29">
        <v>0</v>
      </c>
      <c r="Y147" s="29">
        <v>0</v>
      </c>
      <c r="Z147" s="29">
        <v>0</v>
      </c>
      <c r="AA147" s="29">
        <v>0</v>
      </c>
      <c r="AB147" s="29">
        <v>0</v>
      </c>
      <c r="AC147" s="29">
        <v>0</v>
      </c>
      <c r="AD147" s="29">
        <v>0</v>
      </c>
      <c r="AE147" s="29">
        <v>0</v>
      </c>
      <c r="AF147" s="29">
        <v>0</v>
      </c>
      <c r="AG147" s="29">
        <v>0</v>
      </c>
      <c r="AH147" s="29">
        <v>0</v>
      </c>
      <c r="AI147" s="29">
        <v>0</v>
      </c>
      <c r="AJ147" s="29">
        <v>0</v>
      </c>
      <c r="AK147" s="29">
        <v>0</v>
      </c>
      <c r="AL147" s="29">
        <v>0</v>
      </c>
      <c r="AM147" s="29">
        <v>0</v>
      </c>
      <c r="AN147" s="29">
        <v>0</v>
      </c>
      <c r="AO147" s="29">
        <v>0</v>
      </c>
      <c r="AP147" s="29">
        <v>0</v>
      </c>
      <c r="AQ147" s="29">
        <v>0</v>
      </c>
      <c r="AR147" s="29">
        <v>0</v>
      </c>
      <c r="AS147" s="29">
        <v>0</v>
      </c>
      <c r="AT147" s="29">
        <v>0</v>
      </c>
      <c r="AU147" s="29">
        <v>0</v>
      </c>
      <c r="AV147" s="29">
        <v>0</v>
      </c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t="s">
        <v>198</v>
      </c>
      <c r="C148" s="29">
        <v>0</v>
      </c>
      <c r="D148" s="29">
        <v>0</v>
      </c>
      <c r="E148" s="29">
        <v>0</v>
      </c>
      <c r="F148" s="29">
        <v>0</v>
      </c>
      <c r="G148" s="29">
        <v>0</v>
      </c>
      <c r="H148" s="29">
        <v>0</v>
      </c>
      <c r="I148" s="29">
        <v>0</v>
      </c>
      <c r="J148" s="29">
        <v>0</v>
      </c>
      <c r="K148" s="29">
        <v>0</v>
      </c>
      <c r="L148" s="29">
        <v>0</v>
      </c>
      <c r="M148" s="29">
        <v>0</v>
      </c>
      <c r="N148" s="29">
        <v>0</v>
      </c>
      <c r="O148" s="29">
        <v>0</v>
      </c>
      <c r="P148" s="29">
        <v>0</v>
      </c>
      <c r="Q148" s="29">
        <v>0</v>
      </c>
      <c r="R148" s="29">
        <v>0</v>
      </c>
      <c r="S148" s="29">
        <v>0</v>
      </c>
      <c r="T148" s="29">
        <v>0</v>
      </c>
      <c r="U148" s="29">
        <v>0</v>
      </c>
      <c r="V148" s="29">
        <v>0</v>
      </c>
      <c r="W148" s="29">
        <v>0</v>
      </c>
      <c r="X148" s="29">
        <v>0</v>
      </c>
      <c r="Y148" s="29">
        <v>0</v>
      </c>
      <c r="Z148" s="29">
        <v>0</v>
      </c>
      <c r="AA148" s="29">
        <v>0</v>
      </c>
      <c r="AB148" s="29">
        <v>0</v>
      </c>
      <c r="AC148" s="29">
        <v>0</v>
      </c>
      <c r="AD148" s="29">
        <v>0</v>
      </c>
      <c r="AE148" s="29">
        <v>0</v>
      </c>
      <c r="AF148" s="29">
        <v>0</v>
      </c>
      <c r="AG148" s="29">
        <v>0</v>
      </c>
      <c r="AH148" s="29">
        <v>0</v>
      </c>
      <c r="AI148" s="29">
        <v>0</v>
      </c>
      <c r="AJ148" s="29">
        <v>0</v>
      </c>
      <c r="AK148" s="29">
        <v>0</v>
      </c>
      <c r="AL148" s="29">
        <v>0</v>
      </c>
      <c r="AM148" s="29">
        <v>0</v>
      </c>
      <c r="AN148" s="29">
        <v>0</v>
      </c>
      <c r="AO148" s="29">
        <v>0</v>
      </c>
      <c r="AP148" s="29">
        <v>0</v>
      </c>
      <c r="AQ148" s="29">
        <v>0</v>
      </c>
      <c r="AR148" s="29">
        <v>0</v>
      </c>
      <c r="AS148" s="29">
        <v>0</v>
      </c>
      <c r="AT148" s="29">
        <v>0</v>
      </c>
      <c r="AU148" s="29">
        <v>0</v>
      </c>
      <c r="AV148" s="29">
        <v>0</v>
      </c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t="s">
        <v>199</v>
      </c>
      <c r="C149" s="29">
        <v>0</v>
      </c>
      <c r="D149" s="29">
        <v>0</v>
      </c>
      <c r="E149" s="29">
        <v>0</v>
      </c>
      <c r="F149" s="29">
        <v>0</v>
      </c>
      <c r="G149" s="29">
        <v>0</v>
      </c>
      <c r="H149" s="29">
        <v>0</v>
      </c>
      <c r="I149" s="29">
        <v>0</v>
      </c>
      <c r="J149" s="29">
        <v>0</v>
      </c>
      <c r="K149" s="29">
        <v>0</v>
      </c>
      <c r="L149" s="29">
        <v>0</v>
      </c>
      <c r="M149" s="29">
        <v>0</v>
      </c>
      <c r="N149" s="29">
        <v>0</v>
      </c>
      <c r="O149" s="29">
        <v>0</v>
      </c>
      <c r="P149" s="29">
        <v>0</v>
      </c>
      <c r="Q149" s="29">
        <v>0</v>
      </c>
      <c r="R149" s="29">
        <v>0</v>
      </c>
      <c r="S149" s="29">
        <v>0</v>
      </c>
      <c r="T149" s="29">
        <v>0</v>
      </c>
      <c r="U149" s="29">
        <v>0</v>
      </c>
      <c r="V149" s="29">
        <v>0</v>
      </c>
      <c r="W149" s="29">
        <v>0</v>
      </c>
      <c r="X149" s="29">
        <v>0</v>
      </c>
      <c r="Y149" s="29">
        <v>0</v>
      </c>
      <c r="Z149" s="29">
        <v>0</v>
      </c>
      <c r="AA149" s="29">
        <v>0</v>
      </c>
      <c r="AB149" s="29">
        <v>0</v>
      </c>
      <c r="AC149" s="29">
        <v>0</v>
      </c>
      <c r="AD149" s="29">
        <v>0</v>
      </c>
      <c r="AE149" s="29">
        <v>0</v>
      </c>
      <c r="AF149" s="29">
        <v>0</v>
      </c>
      <c r="AG149" s="29">
        <v>0</v>
      </c>
      <c r="AH149" s="29">
        <v>0</v>
      </c>
      <c r="AI149" s="29">
        <v>0</v>
      </c>
      <c r="AJ149" s="29">
        <v>0</v>
      </c>
      <c r="AK149" s="29">
        <v>0</v>
      </c>
      <c r="AL149" s="29">
        <v>0</v>
      </c>
      <c r="AM149" s="29">
        <v>0</v>
      </c>
      <c r="AN149" s="29">
        <v>0</v>
      </c>
      <c r="AO149" s="29">
        <v>0</v>
      </c>
      <c r="AP149" s="29">
        <v>0</v>
      </c>
      <c r="AQ149" s="29">
        <v>0</v>
      </c>
      <c r="AR149" s="29">
        <v>0</v>
      </c>
      <c r="AS149" s="29">
        <v>0</v>
      </c>
      <c r="AT149" s="29">
        <v>0</v>
      </c>
      <c r="AU149" s="29">
        <v>0</v>
      </c>
      <c r="AV149" s="29">
        <v>0</v>
      </c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s="10" customFormat="1" ht="15.75" x14ac:dyDescent="0.25">
      <c r="A150" s="52" t="s">
        <v>200</v>
      </c>
      <c r="B150" s="12"/>
      <c r="C150" s="13"/>
      <c r="D150" s="13"/>
      <c r="E150" s="13"/>
      <c r="F150" s="13"/>
      <c r="G150" s="13"/>
      <c r="H150" s="13"/>
      <c r="I150" s="13"/>
      <c r="J150" s="13"/>
      <c r="K150" s="13"/>
      <c r="L150" s="13"/>
      <c r="M150" s="13"/>
      <c r="N150" s="13"/>
      <c r="O150" s="13"/>
      <c r="P150" s="13"/>
      <c r="Q150" s="13"/>
      <c r="R150" s="13"/>
      <c r="S150" s="13"/>
      <c r="T150" s="13"/>
      <c r="U150" s="13"/>
      <c r="V150" s="13"/>
      <c r="W150" s="13"/>
      <c r="X150" s="13"/>
      <c r="Y150" s="13"/>
      <c r="Z150" s="13"/>
      <c r="AA150" s="13"/>
      <c r="AB150" s="13"/>
      <c r="AC150" s="13"/>
      <c r="AD150" s="13"/>
      <c r="AE150" s="13"/>
      <c r="AF150" s="13"/>
      <c r="AG150" s="13"/>
      <c r="AH150" s="13"/>
      <c r="AI150" s="13"/>
      <c r="AJ150" s="13"/>
      <c r="AK150" s="13"/>
      <c r="AL150" s="13"/>
      <c r="AM150" s="13"/>
      <c r="AN150" s="13"/>
      <c r="AO150" s="13"/>
      <c r="AP150" s="13"/>
      <c r="AQ150" s="13"/>
      <c r="AR150" s="13"/>
      <c r="AS150" s="13"/>
      <c r="AT150" s="13"/>
      <c r="AU150" s="13"/>
      <c r="AV150" s="13"/>
      <c r="AW150" s="14"/>
      <c r="AX150" s="14"/>
      <c r="AY150" s="14"/>
      <c r="AZ150" s="14"/>
      <c r="BA150" s="14"/>
      <c r="BB150" s="14"/>
      <c r="BC150" s="14"/>
      <c r="BD150" s="14"/>
      <c r="BE150" s="14"/>
      <c r="BF150" s="14"/>
      <c r="BG150" s="14"/>
      <c r="BH150" s="14"/>
      <c r="BI150" s="14"/>
      <c r="BJ150" s="14"/>
      <c r="BK150" s="14"/>
      <c r="BL150" s="14"/>
      <c r="BM150" s="14"/>
      <c r="BN150" s="14"/>
      <c r="BO150" s="14"/>
      <c r="BP150" s="14"/>
      <c r="BQ150" s="14"/>
      <c r="BR150" s="14"/>
      <c r="BS150" s="14"/>
      <c r="BT150" s="14"/>
      <c r="BU150" s="14"/>
      <c r="BV150" s="14"/>
      <c r="BW150" s="14"/>
      <c r="BX150" s="14"/>
      <c r="BY150" s="14"/>
      <c r="BZ150" s="14"/>
      <c r="CA150" s="14"/>
      <c r="CB150" s="14"/>
      <c r="CC150" s="14"/>
      <c r="CD150" s="14"/>
      <c r="CE150" s="14"/>
      <c r="CF150" s="14"/>
      <c r="CG150" s="14"/>
      <c r="CH150" s="14"/>
      <c r="CI150" s="14"/>
      <c r="CJ150" s="14"/>
      <c r="CK150" s="14"/>
      <c r="CL150" s="14"/>
      <c r="CM150" s="14"/>
      <c r="CN150" s="14"/>
      <c r="CO150" s="14"/>
      <c r="CP150" s="14"/>
      <c r="CQ150" s="14"/>
      <c r="CR150" s="14"/>
      <c r="CS150" s="14"/>
      <c r="CT150" s="14"/>
      <c r="CU150" s="14"/>
      <c r="CV150" s="14"/>
      <c r="CW150" s="14"/>
      <c r="CX150" s="14"/>
      <c r="CY150" s="14"/>
      <c r="CZ150" s="14"/>
      <c r="DA150" s="14"/>
      <c r="DB150" s="14"/>
      <c r="DC150" s="14"/>
      <c r="DD150" s="14"/>
      <c r="DE150" s="14"/>
      <c r="DF150" s="14"/>
      <c r="DG150" s="14"/>
      <c r="DH150" s="14"/>
      <c r="DI150" s="14"/>
      <c r="DJ150" s="14"/>
      <c r="DK150" s="14"/>
      <c r="DL150" s="14"/>
      <c r="DM150" s="14"/>
      <c r="DN150" s="14"/>
      <c r="DO150" s="14"/>
      <c r="DP150" s="14"/>
      <c r="DQ150" s="14"/>
    </row>
    <row r="151" spans="1:121" x14ac:dyDescent="0.2">
      <c r="A151" t="s">
        <v>201</v>
      </c>
      <c r="C151" s="29">
        <v>2589606</v>
      </c>
      <c r="D151" s="29">
        <v>356478</v>
      </c>
      <c r="E151" s="29">
        <v>2659759</v>
      </c>
      <c r="F151" s="29">
        <v>7720441</v>
      </c>
      <c r="G151" s="29">
        <v>0</v>
      </c>
      <c r="H151" s="29">
        <v>0</v>
      </c>
      <c r="I151" s="29">
        <v>-72370</v>
      </c>
      <c r="J151" s="29">
        <v>0</v>
      </c>
      <c r="K151" s="29">
        <v>-50394</v>
      </c>
      <c r="L151" s="29">
        <v>1375637</v>
      </c>
      <c r="M151" s="29">
        <v>12816694</v>
      </c>
      <c r="N151" s="29">
        <v>0</v>
      </c>
      <c r="O151" s="29">
        <v>0</v>
      </c>
      <c r="P151" s="29">
        <v>4426</v>
      </c>
      <c r="Q151" s="29">
        <v>11795</v>
      </c>
      <c r="R151" s="29">
        <v>6203</v>
      </c>
      <c r="S151" s="29">
        <v>249805.99999999997</v>
      </c>
      <c r="T151" s="29">
        <v>2325</v>
      </c>
      <c r="U151" s="29">
        <v>0</v>
      </c>
      <c r="V151" s="29">
        <v>0</v>
      </c>
      <c r="W151" s="29">
        <v>10478004</v>
      </c>
      <c r="X151" s="29">
        <v>9378955</v>
      </c>
      <c r="Y151" s="29">
        <v>-2827583</v>
      </c>
      <c r="Z151" s="29">
        <v>-11789</v>
      </c>
      <c r="AA151" s="29">
        <v>0</v>
      </c>
      <c r="AB151" s="29">
        <v>0</v>
      </c>
      <c r="AC151" s="29">
        <v>0</v>
      </c>
      <c r="AD151" s="29">
        <v>101257.99999999997</v>
      </c>
      <c r="AE151" s="29">
        <v>0</v>
      </c>
      <c r="AF151" s="29">
        <v>19569</v>
      </c>
      <c r="AG151" s="29">
        <v>3126054</v>
      </c>
      <c r="AH151" s="29">
        <v>0</v>
      </c>
      <c r="AI151" s="29">
        <v>-47632</v>
      </c>
      <c r="AJ151" s="29">
        <v>0</v>
      </c>
      <c r="AK151" s="29">
        <v>0</v>
      </c>
      <c r="AL151" s="29">
        <v>0</v>
      </c>
      <c r="AM151" s="29">
        <v>0</v>
      </c>
      <c r="AN151" s="29">
        <v>0</v>
      </c>
      <c r="AO151" s="29">
        <v>843044</v>
      </c>
      <c r="AP151" s="29">
        <v>0</v>
      </c>
      <c r="AQ151" s="29">
        <v>2142</v>
      </c>
      <c r="AR151" s="29">
        <v>0</v>
      </c>
      <c r="AS151" s="29">
        <v>0</v>
      </c>
      <c r="AT151" s="29">
        <v>11999.000000000002</v>
      </c>
      <c r="AU151" s="29">
        <v>0</v>
      </c>
      <c r="AV151" s="29">
        <v>0</v>
      </c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t="s">
        <v>202</v>
      </c>
      <c r="C152" s="29">
        <v>22059387</v>
      </c>
      <c r="D152" s="29">
        <v>3204739</v>
      </c>
      <c r="E152" s="29">
        <v>3721448</v>
      </c>
      <c r="F152" s="29">
        <v>2574252</v>
      </c>
      <c r="G152" s="29">
        <v>7003308</v>
      </c>
      <c r="H152" s="29">
        <v>1692705</v>
      </c>
      <c r="I152" s="29">
        <v>0</v>
      </c>
      <c r="J152" s="29">
        <v>0</v>
      </c>
      <c r="K152" s="29">
        <v>1890708</v>
      </c>
      <c r="L152" s="29">
        <v>4877547</v>
      </c>
      <c r="M152" s="29">
        <v>10410383</v>
      </c>
      <c r="N152" s="29">
        <v>4943454</v>
      </c>
      <c r="O152" s="29">
        <v>1386187</v>
      </c>
      <c r="P152" s="29">
        <v>2011488.9999999998</v>
      </c>
      <c r="Q152" s="29">
        <v>1096382</v>
      </c>
      <c r="R152" s="29">
        <v>1443206</v>
      </c>
      <c r="S152" s="29">
        <v>1387671</v>
      </c>
      <c r="T152" s="29">
        <v>2985737</v>
      </c>
      <c r="U152" s="29">
        <v>166550</v>
      </c>
      <c r="V152" s="29">
        <v>10152.999999999998</v>
      </c>
      <c r="W152" s="29">
        <v>6391192.0000000009</v>
      </c>
      <c r="X152" s="29">
        <v>10882142</v>
      </c>
      <c r="Y152" s="29">
        <v>95530</v>
      </c>
      <c r="Z152" s="29">
        <v>346825</v>
      </c>
      <c r="AA152" s="29">
        <v>4616299</v>
      </c>
      <c r="AB152" s="29">
        <v>1295469</v>
      </c>
      <c r="AC152" s="29">
        <v>5443820</v>
      </c>
      <c r="AD152" s="29">
        <v>1181582</v>
      </c>
      <c r="AE152" s="29">
        <v>2270346</v>
      </c>
      <c r="AF152" s="29">
        <v>2524849</v>
      </c>
      <c r="AG152" s="29">
        <v>1874654</v>
      </c>
      <c r="AH152" s="29">
        <v>486623</v>
      </c>
      <c r="AI152" s="29">
        <v>926065</v>
      </c>
      <c r="AJ152" s="29">
        <v>1078118</v>
      </c>
      <c r="AK152" s="29">
        <v>0</v>
      </c>
      <c r="AL152" s="29">
        <v>0</v>
      </c>
      <c r="AM152" s="29">
        <v>6648630.9999999991</v>
      </c>
      <c r="AN152" s="29">
        <v>1148817</v>
      </c>
      <c r="AO152" s="29">
        <v>8739</v>
      </c>
      <c r="AP152" s="29">
        <v>89031</v>
      </c>
      <c r="AQ152" s="29">
        <v>3921323</v>
      </c>
      <c r="AR152" s="29">
        <v>1324224</v>
      </c>
      <c r="AS152" s="29">
        <v>0</v>
      </c>
      <c r="AT152" s="29">
        <v>744913.00000000012</v>
      </c>
      <c r="AU152" s="29">
        <v>0</v>
      </c>
      <c r="AV152" s="29">
        <v>0</v>
      </c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23"/>
      <c r="B153" s="2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23"/>
      <c r="B154" s="2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25"/>
      <c r="B155" s="2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ht="13.5" thickBot="1" x14ac:dyDescent="0.25">
      <c r="A156" s="6" t="s">
        <v>226</v>
      </c>
      <c r="B156" s="6"/>
      <c r="C156" s="7">
        <f t="shared" ref="C156:AA156" si="0">+SUM(C5:C155)</f>
        <v>113904880</v>
      </c>
      <c r="D156" s="7">
        <f t="shared" si="0"/>
        <v>16697352</v>
      </c>
      <c r="E156" s="7">
        <f t="shared" si="0"/>
        <v>19700802</v>
      </c>
      <c r="F156" s="7">
        <f t="shared" si="0"/>
        <v>16339399</v>
      </c>
      <c r="G156" s="7">
        <f t="shared" si="0"/>
        <v>36019653</v>
      </c>
      <c r="H156" s="7">
        <f t="shared" si="0"/>
        <v>8701856</v>
      </c>
      <c r="I156" s="7">
        <f t="shared" si="0"/>
        <v>96600429</v>
      </c>
      <c r="J156" s="7">
        <f t="shared" si="0"/>
        <v>130696936</v>
      </c>
      <c r="K156" s="7">
        <f t="shared" si="0"/>
        <v>11598802</v>
      </c>
      <c r="L156" s="7">
        <f t="shared" si="0"/>
        <v>24931084</v>
      </c>
      <c r="M156" s="7">
        <f t="shared" si="0"/>
        <v>53337460</v>
      </c>
      <c r="N156" s="7">
        <f t="shared" si="0"/>
        <v>25695309.000000007</v>
      </c>
      <c r="O156" s="7">
        <f t="shared" si="0"/>
        <v>7126075.0000000009</v>
      </c>
      <c r="P156" s="7">
        <f t="shared" si="0"/>
        <v>10532453</v>
      </c>
      <c r="Q156" s="7">
        <f t="shared" si="0"/>
        <v>5636356</v>
      </c>
      <c r="R156" s="7">
        <f t="shared" si="0"/>
        <v>7419260</v>
      </c>
      <c r="S156" s="7">
        <f t="shared" si="0"/>
        <v>7976724.0000000009</v>
      </c>
      <c r="T156" s="7">
        <f t="shared" si="0"/>
        <v>15357692</v>
      </c>
      <c r="U156" s="7">
        <f t="shared" si="0"/>
        <v>11047648</v>
      </c>
      <c r="V156" s="7">
        <f t="shared" si="0"/>
        <v>4787861</v>
      </c>
      <c r="W156" s="7">
        <f t="shared" si="0"/>
        <v>50995149</v>
      </c>
      <c r="X156" s="7">
        <f t="shared" si="0"/>
        <v>63269029.999999993</v>
      </c>
      <c r="Y156" s="7">
        <f t="shared" si="0"/>
        <v>7957105</v>
      </c>
      <c r="Z156" s="7">
        <f t="shared" si="0"/>
        <v>1999738</v>
      </c>
      <c r="AA156" s="7">
        <f t="shared" si="0"/>
        <v>23731484.000000007</v>
      </c>
      <c r="AB156" s="7">
        <f t="shared" ref="AB156:AC156" si="1">+SUM(AB5:AB155)</f>
        <v>6713011</v>
      </c>
      <c r="AC156" s="7">
        <f t="shared" si="1"/>
        <v>31990673.999999996</v>
      </c>
      <c r="AD156" s="7">
        <f t="shared" ref="AD156:AV156" si="2">+SUM(AD5:AD155)</f>
        <v>6195559.9999999991</v>
      </c>
      <c r="AE156" s="7">
        <f t="shared" si="2"/>
        <v>11671382</v>
      </c>
      <c r="AF156" s="7">
        <f t="shared" si="2"/>
        <v>12979768</v>
      </c>
      <c r="AG156" s="7">
        <f t="shared" si="2"/>
        <v>24416202</v>
      </c>
      <c r="AH156" s="7">
        <f t="shared" si="2"/>
        <v>2501613</v>
      </c>
      <c r="AI156" s="7">
        <f t="shared" si="2"/>
        <v>6257536</v>
      </c>
      <c r="AJ156" s="7">
        <f t="shared" si="2"/>
        <v>7865026</v>
      </c>
      <c r="AK156" s="7">
        <f t="shared" si="2"/>
        <v>3958965</v>
      </c>
      <c r="AL156" s="7">
        <f t="shared" si="2"/>
        <v>7389635.0000000009</v>
      </c>
      <c r="AM156" s="7">
        <f t="shared" si="2"/>
        <v>39036665</v>
      </c>
      <c r="AN156" s="7">
        <f t="shared" si="2"/>
        <v>5905841</v>
      </c>
      <c r="AO156" s="7">
        <f t="shared" si="2"/>
        <v>27356854</v>
      </c>
      <c r="AP156" s="7">
        <f t="shared" si="2"/>
        <v>43426144</v>
      </c>
      <c r="AQ156" s="7">
        <f t="shared" si="2"/>
        <v>21004381</v>
      </c>
      <c r="AR156" s="7">
        <f t="shared" si="2"/>
        <v>6708124.9999999991</v>
      </c>
      <c r="AS156" s="7">
        <f t="shared" si="2"/>
        <v>16391542</v>
      </c>
      <c r="AT156" s="7">
        <f t="shared" si="2"/>
        <v>11259594.000000002</v>
      </c>
      <c r="AU156" s="7">
        <f t="shared" si="2"/>
        <v>-27707824</v>
      </c>
      <c r="AV156" s="7">
        <f t="shared" si="2"/>
        <v>17318541</v>
      </c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ht="13.5" thickTop="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1"/>
      <c r="AE160" s="21"/>
      <c r="AF160" s="21"/>
      <c r="AG160" s="21"/>
      <c r="AH160" s="21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1"/>
      <c r="AE161" s="21"/>
      <c r="AF161" s="21"/>
      <c r="AG161" s="21"/>
      <c r="AH161" s="21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22"/>
      <c r="AA162" s="22"/>
      <c r="AB162" s="22"/>
      <c r="AC162" s="22"/>
      <c r="AD162" s="21"/>
      <c r="AE162" s="21"/>
      <c r="AF162" s="21"/>
      <c r="AG162" s="21"/>
      <c r="AH162" s="21"/>
      <c r="AI162" s="22"/>
      <c r="AJ162" s="22"/>
      <c r="AK162" s="22"/>
      <c r="AL162" s="22"/>
      <c r="AM162" s="22"/>
      <c r="AN162" s="22"/>
      <c r="AO162" s="22"/>
      <c r="AP162" s="22"/>
      <c r="AQ162" s="22"/>
      <c r="AR162" s="22"/>
      <c r="AS162" s="22"/>
      <c r="AT162" s="22"/>
      <c r="AU162" s="22"/>
      <c r="AV162" s="22"/>
      <c r="AW162" s="22"/>
      <c r="AX162" s="22"/>
      <c r="AY162" s="22"/>
      <c r="AZ162" s="22"/>
      <c r="BA162" s="22"/>
      <c r="BB162" s="22"/>
      <c r="BC162" s="22"/>
      <c r="BD162" s="22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22"/>
      <c r="AA163" s="22"/>
      <c r="AB163" s="22"/>
      <c r="AC163" s="22"/>
      <c r="AD163" s="21"/>
      <c r="AE163" s="21"/>
      <c r="AF163" s="21"/>
      <c r="AG163" s="21"/>
      <c r="AH163" s="21"/>
      <c r="AI163" s="22"/>
      <c r="AJ163" s="22"/>
      <c r="AK163" s="22"/>
      <c r="AL163" s="22"/>
      <c r="AM163" s="22"/>
      <c r="AN163" s="22"/>
      <c r="AO163" s="22"/>
      <c r="AP163" s="22"/>
      <c r="AQ163" s="22"/>
      <c r="AR163" s="22"/>
      <c r="AS163" s="22"/>
      <c r="AT163" s="22"/>
      <c r="AU163" s="22"/>
      <c r="AV163" s="22"/>
      <c r="AW163" s="22"/>
      <c r="AX163" s="22"/>
      <c r="AY163" s="22"/>
      <c r="AZ163" s="22"/>
      <c r="BA163" s="22"/>
      <c r="BB163" s="22"/>
      <c r="BC163" s="22"/>
      <c r="BD163" s="22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1"/>
      <c r="AE164" s="21"/>
      <c r="AF164" s="21"/>
      <c r="AG164" s="21"/>
      <c r="AH164" s="21"/>
      <c r="AI164" s="21"/>
      <c r="AJ164" s="21"/>
      <c r="AK164" s="21"/>
      <c r="AL164" s="21"/>
      <c r="AM164" s="21"/>
      <c r="AN164" s="21"/>
      <c r="AO164" s="21"/>
      <c r="AP164" s="21"/>
      <c r="AQ164" s="21"/>
      <c r="AR164" s="21"/>
      <c r="AS164" s="21"/>
      <c r="AT164" s="21"/>
      <c r="AU164" s="21"/>
      <c r="AV164" s="21"/>
      <c r="AW164" s="21"/>
      <c r="AX164" s="21"/>
      <c r="AY164" s="21"/>
      <c r="AZ164" s="21"/>
      <c r="BA164" s="21"/>
      <c r="BB164" s="21"/>
      <c r="BC164" s="21"/>
      <c r="BD164" s="21"/>
      <c r="DF164" s="29"/>
      <c r="DG164" s="29"/>
      <c r="DH164" s="29"/>
      <c r="DI164" s="29"/>
      <c r="DJ164" s="29"/>
      <c r="DK164" s="29"/>
      <c r="DL164" s="29"/>
      <c r="DM164" s="29"/>
      <c r="DN164" s="29"/>
      <c r="DO164" s="29"/>
      <c r="DP164" s="29"/>
      <c r="DQ164" s="29"/>
    </row>
    <row r="165" spans="1:121" x14ac:dyDescent="0.2">
      <c r="A165" s="1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1"/>
      <c r="AE165" s="21"/>
      <c r="AF165" s="21"/>
      <c r="AG165" s="21"/>
      <c r="AH165" s="21"/>
      <c r="AI165" s="21"/>
      <c r="AJ165" s="21"/>
      <c r="AK165" s="21"/>
      <c r="AL165" s="21"/>
      <c r="AM165" s="21"/>
      <c r="AN165" s="21"/>
      <c r="AO165" s="21"/>
      <c r="AP165" s="21"/>
      <c r="AQ165" s="21"/>
      <c r="AR165" s="21"/>
      <c r="AS165" s="21"/>
      <c r="AT165" s="21"/>
      <c r="AU165" s="21"/>
      <c r="AV165" s="21"/>
      <c r="AW165" s="21"/>
      <c r="AX165" s="21"/>
      <c r="AY165" s="21"/>
      <c r="AZ165" s="21"/>
      <c r="BA165" s="21"/>
      <c r="BB165" s="21"/>
      <c r="BC165" s="21"/>
      <c r="BD165" s="21"/>
      <c r="DF165" s="29"/>
      <c r="DG165" s="29"/>
      <c r="DH165" s="29"/>
      <c r="DI165" s="29"/>
      <c r="DJ165" s="29"/>
      <c r="DK165" s="29"/>
      <c r="DL165" s="29"/>
      <c r="DM165" s="29"/>
      <c r="DN165" s="29"/>
      <c r="DO165" s="29"/>
      <c r="DP165" s="29"/>
      <c r="DQ165" s="29"/>
    </row>
    <row r="166" spans="1:121" x14ac:dyDescent="0.2">
      <c r="A166" s="1"/>
      <c r="C166" s="29"/>
      <c r="D166" s="29"/>
      <c r="E166" s="29"/>
      <c r="F166" s="29"/>
      <c r="G166" s="29"/>
      <c r="H166" s="29"/>
      <c r="I166" s="29"/>
      <c r="J166" s="29"/>
      <c r="K166" s="29"/>
      <c r="L166" s="29"/>
      <c r="M166" s="29"/>
      <c r="N166" s="29"/>
      <c r="O166" s="29"/>
      <c r="P166" s="29"/>
      <c r="Q166" s="29"/>
      <c r="R166" s="29"/>
      <c r="S166" s="29"/>
      <c r="T166" s="29"/>
      <c r="U166" s="29"/>
      <c r="V166" s="29"/>
      <c r="W166" s="29"/>
      <c r="X166" s="29"/>
      <c r="Y166" s="29"/>
      <c r="Z166" s="29"/>
      <c r="AA166" s="29"/>
      <c r="AB166" s="29"/>
      <c r="AC166" s="29"/>
      <c r="AD166" s="29"/>
      <c r="AE166" s="29"/>
      <c r="AF166" s="29"/>
      <c r="AG166" s="29"/>
      <c r="AH166" s="29"/>
      <c r="AI166" s="29"/>
      <c r="AJ166" s="29"/>
      <c r="AK166" s="29"/>
      <c r="AL166" s="29"/>
      <c r="AM166" s="29"/>
      <c r="AN166" s="29"/>
      <c r="AO166" s="29"/>
      <c r="AP166" s="29"/>
      <c r="AQ166" s="29"/>
      <c r="AR166" s="29"/>
      <c r="AS166" s="29"/>
      <c r="AT166" s="29"/>
      <c r="AU166" s="29"/>
      <c r="AV166" s="29"/>
      <c r="AW166" s="29"/>
      <c r="AX166" s="29"/>
      <c r="AY166" s="29"/>
      <c r="AZ166" s="29"/>
      <c r="BA166" s="29"/>
      <c r="BB166" s="29"/>
      <c r="BC166" s="29"/>
      <c r="BD166" s="29"/>
      <c r="BE166" s="29"/>
      <c r="BF166" s="29"/>
      <c r="BG166" s="29"/>
      <c r="BH166" s="29"/>
      <c r="BI166" s="29"/>
      <c r="BJ166" s="29"/>
      <c r="BK166" s="29"/>
      <c r="BL166" s="29"/>
      <c r="BM166" s="29"/>
      <c r="BN166" s="29"/>
      <c r="BO166" s="29"/>
      <c r="BP166" s="29"/>
      <c r="BQ166" s="29"/>
      <c r="BR166" s="29"/>
      <c r="BS166" s="29"/>
      <c r="BT166" s="29"/>
      <c r="BU166" s="29"/>
      <c r="BV166" s="29"/>
      <c r="BW166" s="29"/>
      <c r="BX166" s="29"/>
      <c r="BY166" s="29"/>
      <c r="BZ166" s="29"/>
      <c r="CA166" s="29"/>
      <c r="CB166" s="29"/>
      <c r="CC166" s="29"/>
      <c r="CD166" s="29"/>
      <c r="CE166" s="29"/>
      <c r="CF166" s="29"/>
      <c r="CG166" s="29"/>
      <c r="CH166" s="29"/>
      <c r="CI166" s="29"/>
      <c r="CJ166" s="29"/>
      <c r="CK166" s="29"/>
      <c r="CL166" s="29"/>
      <c r="CM166" s="29"/>
      <c r="CN166" s="29"/>
      <c r="CO166" s="29"/>
      <c r="CP166" s="29"/>
      <c r="CQ166" s="29"/>
      <c r="CR166" s="29"/>
      <c r="CS166" s="29"/>
      <c r="CT166" s="29"/>
      <c r="CU166" s="29"/>
      <c r="CV166" s="29"/>
      <c r="CW166" s="29"/>
      <c r="CX166" s="29"/>
      <c r="CY166" s="29"/>
      <c r="CZ166" s="29"/>
      <c r="DA166" s="29"/>
      <c r="DB166" s="29"/>
      <c r="DC166" s="29"/>
      <c r="DD166" s="29"/>
      <c r="DE166" s="29"/>
      <c r="DF166" s="29"/>
      <c r="DG166" s="29"/>
      <c r="DH166" s="29"/>
      <c r="DI166" s="29"/>
      <c r="DJ166" s="29"/>
      <c r="DK166" s="29"/>
      <c r="DL166" s="29"/>
      <c r="DM166" s="29"/>
      <c r="DN166" s="29"/>
      <c r="DO166" s="29"/>
      <c r="DP166" s="29"/>
      <c r="DQ166" s="29"/>
    </row>
    <row r="167" spans="1:121" x14ac:dyDescent="0.2">
      <c r="A167" s="1"/>
      <c r="C167" s="29"/>
      <c r="D167" s="29"/>
      <c r="E167" s="29"/>
      <c r="F167" s="29"/>
      <c r="G167" s="29"/>
      <c r="H167" s="29"/>
      <c r="I167" s="29"/>
      <c r="J167" s="29"/>
      <c r="K167" s="29"/>
      <c r="L167" s="29"/>
      <c r="M167" s="29"/>
      <c r="N167" s="29"/>
      <c r="O167" s="29"/>
      <c r="P167" s="29"/>
      <c r="Q167" s="29"/>
      <c r="R167" s="29"/>
      <c r="S167" s="29"/>
      <c r="T167" s="29"/>
      <c r="U167" s="29"/>
      <c r="V167" s="29"/>
      <c r="W167" s="29"/>
      <c r="X167" s="29"/>
      <c r="Y167" s="29"/>
      <c r="Z167" s="29"/>
      <c r="AA167" s="29"/>
      <c r="AB167" s="29"/>
      <c r="AC167" s="29"/>
      <c r="AD167" s="29"/>
      <c r="AE167" s="29"/>
      <c r="AF167" s="29"/>
      <c r="AG167" s="29"/>
      <c r="AH167" s="29"/>
      <c r="AI167" s="29"/>
      <c r="AJ167" s="29"/>
      <c r="AK167" s="29"/>
      <c r="AL167" s="29"/>
      <c r="AM167" s="29"/>
      <c r="AN167" s="29"/>
      <c r="AO167" s="29"/>
      <c r="AP167" s="29"/>
      <c r="AQ167" s="29"/>
      <c r="AR167" s="29"/>
      <c r="AS167" s="29"/>
      <c r="AT167" s="29"/>
      <c r="AU167" s="29"/>
      <c r="AV167" s="29"/>
      <c r="AW167" s="29"/>
      <c r="AX167" s="29"/>
      <c r="AY167" s="29"/>
      <c r="AZ167" s="29"/>
      <c r="BA167" s="29"/>
      <c r="BB167" s="29"/>
      <c r="BC167" s="29"/>
      <c r="BD167" s="29"/>
      <c r="BE167" s="29"/>
      <c r="BF167" s="29"/>
      <c r="BG167" s="29"/>
      <c r="BH167" s="29"/>
      <c r="BI167" s="29"/>
      <c r="BJ167" s="29"/>
      <c r="BK167" s="29"/>
      <c r="BL167" s="29"/>
      <c r="BM167" s="29"/>
      <c r="BN167" s="29"/>
      <c r="BO167" s="29"/>
      <c r="BP167" s="29"/>
      <c r="BQ167" s="29"/>
      <c r="BR167" s="29"/>
      <c r="BS167" s="29"/>
      <c r="BT167" s="29"/>
      <c r="BU167" s="29"/>
      <c r="BV167" s="29"/>
      <c r="BW167" s="29"/>
      <c r="BX167" s="29"/>
      <c r="BY167" s="29"/>
      <c r="BZ167" s="29"/>
      <c r="CA167" s="29"/>
      <c r="CB167" s="29"/>
      <c r="CC167" s="29"/>
      <c r="CD167" s="29"/>
      <c r="CE167" s="29"/>
      <c r="CF167" s="29"/>
      <c r="CG167" s="29"/>
      <c r="CH167" s="29"/>
      <c r="CI167" s="29"/>
      <c r="CJ167" s="29"/>
      <c r="CK167" s="29"/>
      <c r="CL167" s="29"/>
      <c r="CM167" s="29"/>
      <c r="CN167" s="29"/>
      <c r="CO167" s="29"/>
      <c r="CP167" s="29"/>
      <c r="CQ167" s="29"/>
      <c r="CR167" s="29"/>
      <c r="CS167" s="29"/>
      <c r="CT167" s="29"/>
      <c r="CU167" s="29"/>
      <c r="CV167" s="29"/>
      <c r="CW167" s="29"/>
      <c r="CX167" s="29"/>
      <c r="CY167" s="29"/>
      <c r="CZ167" s="29"/>
      <c r="DA167" s="29"/>
      <c r="DB167" s="29"/>
      <c r="DC167" s="29"/>
      <c r="DD167" s="29"/>
      <c r="DE167" s="29"/>
      <c r="DF167" s="29"/>
      <c r="DG167" s="29"/>
      <c r="DH167" s="29"/>
      <c r="DI167" s="29"/>
      <c r="DJ167" s="29"/>
      <c r="DK167" s="29"/>
      <c r="DL167" s="29"/>
      <c r="DM167" s="29"/>
      <c r="DN167" s="29"/>
      <c r="DO167" s="29"/>
      <c r="DP167" s="29"/>
      <c r="DQ167" s="29"/>
    </row>
    <row r="168" spans="1:121" x14ac:dyDescent="0.2">
      <c r="A168" s="1"/>
      <c r="C168" s="29"/>
      <c r="D168" s="29"/>
      <c r="E168" s="29"/>
      <c r="F168" s="29"/>
      <c r="G168" s="29"/>
      <c r="H168" s="29"/>
      <c r="I168" s="29"/>
      <c r="J168" s="29"/>
      <c r="K168" s="29"/>
      <c r="L168" s="29"/>
      <c r="M168" s="29"/>
      <c r="N168" s="29"/>
      <c r="O168" s="29"/>
      <c r="P168" s="29"/>
      <c r="Q168" s="29"/>
      <c r="R168" s="29"/>
      <c r="S168" s="29"/>
      <c r="T168" s="29"/>
      <c r="U168" s="29"/>
      <c r="V168" s="29"/>
      <c r="W168" s="29"/>
      <c r="X168" s="29"/>
      <c r="Y168" s="29"/>
      <c r="Z168" s="29"/>
      <c r="AA168" s="29"/>
      <c r="AB168" s="29"/>
      <c r="AC168" s="29"/>
      <c r="AD168" s="29"/>
      <c r="AE168" s="29"/>
      <c r="AF168" s="29"/>
      <c r="AG168" s="29"/>
      <c r="AH168" s="29"/>
      <c r="AI168" s="29"/>
      <c r="AJ168" s="29"/>
      <c r="AK168" s="29"/>
      <c r="AL168" s="29"/>
      <c r="AM168" s="29"/>
      <c r="AN168" s="29"/>
      <c r="AO168" s="29"/>
      <c r="AP168" s="29"/>
      <c r="AQ168" s="29"/>
      <c r="AR168" s="29"/>
      <c r="AS168" s="29"/>
      <c r="AT168" s="29"/>
      <c r="AU168" s="29"/>
      <c r="AV168" s="29"/>
      <c r="AW168" s="29"/>
      <c r="AX168" s="29"/>
      <c r="AY168" s="29"/>
      <c r="AZ168" s="29"/>
      <c r="BA168" s="29"/>
      <c r="BB168" s="29"/>
      <c r="BC168" s="29"/>
      <c r="BD168" s="29"/>
      <c r="BE168" s="29"/>
      <c r="BF168" s="29"/>
      <c r="BG168" s="29"/>
      <c r="BH168" s="29"/>
      <c r="BI168" s="29"/>
      <c r="BJ168" s="29"/>
      <c r="BK168" s="29"/>
      <c r="BL168" s="29"/>
      <c r="BM168" s="29"/>
      <c r="BN168" s="29"/>
      <c r="BO168" s="29"/>
      <c r="BP168" s="29"/>
      <c r="BQ168" s="29"/>
      <c r="BR168" s="29"/>
      <c r="BS168" s="29"/>
      <c r="BT168" s="29"/>
      <c r="BU168" s="29"/>
      <c r="BV168" s="29"/>
      <c r="BW168" s="29"/>
      <c r="BX168" s="29"/>
      <c r="BY168" s="29"/>
      <c r="BZ168" s="29"/>
      <c r="CA168" s="29"/>
      <c r="CB168" s="29"/>
      <c r="CC168" s="29"/>
      <c r="CD168" s="29"/>
      <c r="CE168" s="29"/>
      <c r="CF168" s="29"/>
      <c r="CG168" s="29"/>
      <c r="CH168" s="29"/>
      <c r="CI168" s="29"/>
      <c r="CJ168" s="29"/>
      <c r="CK168" s="29"/>
      <c r="CL168" s="29"/>
      <c r="CM168" s="29"/>
      <c r="CN168" s="29"/>
      <c r="CO168" s="29"/>
      <c r="CP168" s="29"/>
      <c r="CQ168" s="29"/>
      <c r="CR168" s="29"/>
      <c r="CS168" s="29"/>
      <c r="CT168" s="29"/>
      <c r="CU168" s="29"/>
      <c r="CV168" s="29"/>
      <c r="CW168" s="29"/>
      <c r="CX168" s="29"/>
      <c r="CY168" s="29"/>
      <c r="CZ168" s="29"/>
      <c r="DA168" s="29"/>
      <c r="DB168" s="29"/>
      <c r="DC168" s="29"/>
      <c r="DD168" s="29"/>
      <c r="DE168" s="29"/>
      <c r="DF168" s="29"/>
      <c r="DG168" s="29"/>
      <c r="DH168" s="29"/>
      <c r="DI168" s="29"/>
      <c r="DJ168" s="29"/>
      <c r="DK168" s="29"/>
      <c r="DL168" s="29"/>
      <c r="DM168" s="29"/>
      <c r="DN168" s="29"/>
      <c r="DO168" s="29"/>
      <c r="DP168" s="29"/>
      <c r="DQ168" s="29"/>
    </row>
    <row r="169" spans="1:121" x14ac:dyDescent="0.2">
      <c r="A169" s="1"/>
      <c r="C169" s="29"/>
      <c r="D169" s="29"/>
      <c r="E169" s="29"/>
      <c r="F169" s="29"/>
      <c r="G169" s="29"/>
      <c r="H169" s="29"/>
      <c r="I169" s="29"/>
      <c r="J169" s="29"/>
      <c r="K169" s="29"/>
      <c r="L169" s="29"/>
      <c r="M169" s="29"/>
      <c r="N169" s="29"/>
      <c r="O169" s="29"/>
      <c r="P169" s="29"/>
      <c r="Q169" s="29"/>
      <c r="R169" s="29"/>
      <c r="S169" s="29"/>
      <c r="T169" s="29"/>
      <c r="U169" s="29"/>
      <c r="V169" s="29"/>
      <c r="W169" s="29"/>
      <c r="X169" s="29"/>
      <c r="Y169" s="29"/>
      <c r="Z169" s="29"/>
      <c r="AA169" s="29"/>
      <c r="AB169" s="29"/>
      <c r="AC169" s="29"/>
      <c r="AD169" s="29"/>
      <c r="AE169" s="29"/>
      <c r="AF169" s="29"/>
      <c r="AG169" s="29"/>
      <c r="AH169" s="29"/>
      <c r="AI169" s="29"/>
      <c r="AJ169" s="29"/>
      <c r="AK169" s="29"/>
      <c r="AL169" s="29"/>
      <c r="AM169" s="29"/>
      <c r="AN169" s="29"/>
      <c r="AO169" s="29"/>
      <c r="AP169" s="29"/>
      <c r="AQ169" s="29"/>
      <c r="AR169" s="29"/>
      <c r="AS169" s="29"/>
      <c r="AT169" s="29"/>
      <c r="AU169" s="29"/>
      <c r="AV169" s="29"/>
      <c r="AW169" s="29"/>
      <c r="AX169" s="29"/>
      <c r="AY169" s="29"/>
      <c r="AZ169" s="29"/>
      <c r="BA169" s="29"/>
      <c r="BB169" s="29"/>
      <c r="BC169" s="29"/>
      <c r="BD169" s="29"/>
      <c r="BE169" s="29"/>
      <c r="BF169" s="29"/>
      <c r="BG169" s="29"/>
      <c r="BH169" s="29"/>
      <c r="BI169" s="29"/>
      <c r="BJ169" s="29"/>
      <c r="BK169" s="29"/>
      <c r="BL169" s="29"/>
      <c r="BM169" s="29"/>
      <c r="BN169" s="29"/>
      <c r="BO169" s="29"/>
      <c r="BP169" s="29"/>
      <c r="BQ169" s="29"/>
      <c r="BR169" s="29"/>
      <c r="BS169" s="29"/>
      <c r="BT169" s="29"/>
      <c r="BU169" s="29"/>
      <c r="BV169" s="29"/>
      <c r="BW169" s="29"/>
      <c r="BX169" s="29"/>
      <c r="BY169" s="29"/>
      <c r="BZ169" s="29"/>
      <c r="CA169" s="29"/>
      <c r="CB169" s="29"/>
      <c r="CC169" s="29"/>
      <c r="CD169" s="29"/>
      <c r="CE169" s="29"/>
      <c r="CF169" s="29"/>
      <c r="CG169" s="29"/>
      <c r="CH169" s="29"/>
      <c r="CI169" s="29"/>
      <c r="CJ169" s="29"/>
      <c r="CK169" s="29"/>
      <c r="CL169" s="29"/>
      <c r="CM169" s="29"/>
      <c r="CN169" s="29"/>
      <c r="CO169" s="29"/>
      <c r="CP169" s="29"/>
      <c r="CQ169" s="29"/>
      <c r="CR169" s="29"/>
      <c r="CS169" s="29"/>
      <c r="CT169" s="29"/>
      <c r="CU169" s="29"/>
      <c r="CV169" s="29"/>
      <c r="CW169" s="29"/>
      <c r="CX169" s="29"/>
      <c r="CY169" s="29"/>
      <c r="CZ169" s="29"/>
      <c r="DA169" s="29"/>
      <c r="DB169" s="29"/>
      <c r="DC169" s="29"/>
      <c r="DD169" s="29"/>
      <c r="DE169" s="29"/>
      <c r="DF169" s="29"/>
      <c r="DG169" s="29"/>
      <c r="DH169" s="29"/>
      <c r="DI169" s="29"/>
      <c r="DJ169" s="29"/>
      <c r="DK169" s="29"/>
      <c r="DL169" s="29"/>
      <c r="DM169" s="29"/>
      <c r="DN169" s="29"/>
      <c r="DO169" s="29"/>
      <c r="DP169" s="29"/>
      <c r="DQ169" s="29"/>
    </row>
    <row r="170" spans="1:121" x14ac:dyDescent="0.2">
      <c r="A170" s="1"/>
      <c r="C170" s="29"/>
      <c r="D170" s="29"/>
      <c r="E170" s="29"/>
      <c r="F170" s="29"/>
      <c r="G170" s="29"/>
      <c r="H170" s="29"/>
      <c r="I170" s="29"/>
      <c r="J170" s="29"/>
      <c r="K170" s="29"/>
      <c r="L170" s="29"/>
      <c r="M170" s="29"/>
      <c r="N170" s="29"/>
      <c r="O170" s="29"/>
      <c r="P170" s="29"/>
      <c r="Q170" s="29"/>
      <c r="R170" s="29"/>
      <c r="S170" s="29"/>
      <c r="T170" s="29"/>
      <c r="U170" s="29"/>
      <c r="V170" s="29"/>
      <c r="W170" s="29"/>
      <c r="X170" s="29"/>
      <c r="Y170" s="29"/>
      <c r="Z170" s="29"/>
      <c r="AA170" s="29"/>
      <c r="AB170" s="29"/>
      <c r="AC170" s="29"/>
      <c r="AD170" s="29"/>
      <c r="AE170" s="29"/>
      <c r="AF170" s="29"/>
      <c r="AG170" s="29"/>
      <c r="AH170" s="29"/>
      <c r="AI170" s="29"/>
      <c r="AJ170" s="29"/>
      <c r="AK170" s="29"/>
      <c r="AL170" s="29"/>
      <c r="AM170" s="29"/>
      <c r="AN170" s="29"/>
      <c r="AO170" s="29"/>
      <c r="AP170" s="29"/>
      <c r="AQ170" s="29"/>
      <c r="AR170" s="29"/>
      <c r="AS170" s="29"/>
      <c r="AT170" s="29"/>
      <c r="AU170" s="29"/>
      <c r="AV170" s="29"/>
      <c r="AW170" s="29"/>
      <c r="AX170" s="29"/>
      <c r="AY170" s="29"/>
      <c r="AZ170" s="29"/>
      <c r="BA170" s="29"/>
      <c r="BB170" s="29"/>
      <c r="BC170" s="29"/>
      <c r="BD170" s="29"/>
      <c r="BE170" s="29"/>
      <c r="BF170" s="29"/>
      <c r="BG170" s="29"/>
      <c r="BH170" s="29"/>
      <c r="BI170" s="29"/>
      <c r="BJ170" s="29"/>
      <c r="BK170" s="29"/>
      <c r="BL170" s="29"/>
      <c r="BM170" s="29"/>
      <c r="BN170" s="29"/>
      <c r="BO170" s="29"/>
      <c r="BP170" s="29"/>
      <c r="BQ170" s="29"/>
      <c r="BR170" s="29"/>
      <c r="BS170" s="29"/>
      <c r="BT170" s="29"/>
      <c r="BU170" s="29"/>
      <c r="BV170" s="29"/>
      <c r="BW170" s="29"/>
      <c r="BX170" s="29"/>
      <c r="BY170" s="29"/>
      <c r="BZ170" s="29"/>
      <c r="CA170" s="29"/>
      <c r="CB170" s="29"/>
      <c r="CC170" s="29"/>
      <c r="CD170" s="29"/>
      <c r="CE170" s="29"/>
      <c r="CF170" s="29"/>
      <c r="CG170" s="29"/>
      <c r="CH170" s="29"/>
      <c r="CI170" s="29"/>
      <c r="CJ170" s="29"/>
      <c r="CK170" s="29"/>
      <c r="CL170" s="29"/>
      <c r="CM170" s="29"/>
      <c r="CN170" s="29"/>
      <c r="CO170" s="29"/>
      <c r="CP170" s="29"/>
      <c r="CQ170" s="29"/>
      <c r="CR170" s="29"/>
      <c r="CS170" s="29"/>
      <c r="CT170" s="29"/>
      <c r="CU170" s="29"/>
      <c r="CV170" s="29"/>
      <c r="CW170" s="29"/>
      <c r="CX170" s="29"/>
      <c r="CY170" s="29"/>
      <c r="CZ170" s="29"/>
      <c r="DA170" s="29"/>
      <c r="DB170" s="29"/>
      <c r="DC170" s="29"/>
      <c r="DD170" s="29"/>
      <c r="DE170" s="29"/>
      <c r="DF170" s="29"/>
      <c r="DG170" s="29"/>
      <c r="DH170" s="29"/>
      <c r="DI170" s="29"/>
      <c r="DJ170" s="29"/>
      <c r="DK170" s="29"/>
      <c r="DL170" s="29"/>
      <c r="DM170" s="29"/>
      <c r="DN170" s="29"/>
      <c r="DO170" s="29"/>
      <c r="DP170" s="29"/>
      <c r="DQ170" s="29"/>
    </row>
    <row r="171" spans="1:121" x14ac:dyDescent="0.2">
      <c r="A171" s="1"/>
      <c r="C171" s="29"/>
      <c r="D171" s="29"/>
      <c r="E171" s="29"/>
      <c r="F171" s="29"/>
      <c r="G171" s="29"/>
      <c r="H171" s="29"/>
      <c r="I171" s="29"/>
      <c r="J171" s="29"/>
      <c r="K171" s="29"/>
      <c r="L171" s="29"/>
      <c r="M171" s="29"/>
      <c r="N171" s="29"/>
      <c r="O171" s="29"/>
      <c r="P171" s="29"/>
      <c r="Q171" s="29"/>
      <c r="R171" s="29"/>
      <c r="S171" s="29"/>
      <c r="T171" s="29"/>
      <c r="U171" s="29"/>
      <c r="V171" s="29"/>
      <c r="W171" s="29"/>
      <c r="X171" s="29"/>
      <c r="Y171" s="29"/>
      <c r="Z171" s="29"/>
      <c r="AA171" s="29"/>
      <c r="AB171" s="29"/>
      <c r="AC171" s="29"/>
      <c r="AD171" s="29"/>
      <c r="AE171" s="29"/>
      <c r="AF171" s="29"/>
      <c r="AG171" s="29"/>
      <c r="AH171" s="29"/>
      <c r="AI171" s="29"/>
      <c r="AJ171" s="29"/>
      <c r="AK171" s="29"/>
      <c r="AL171" s="29"/>
      <c r="AM171" s="29"/>
      <c r="AN171" s="29"/>
      <c r="AO171" s="29"/>
      <c r="AP171" s="29"/>
      <c r="AQ171" s="29"/>
      <c r="AR171" s="29"/>
      <c r="AS171" s="29"/>
      <c r="AT171" s="29"/>
      <c r="AU171" s="29"/>
      <c r="AV171" s="29"/>
      <c r="AW171" s="29"/>
      <c r="AX171" s="29"/>
      <c r="AY171" s="29"/>
      <c r="AZ171" s="29"/>
      <c r="BA171" s="29"/>
      <c r="BB171" s="29"/>
      <c r="BC171" s="29"/>
      <c r="BD171" s="29"/>
      <c r="BE171" s="29"/>
      <c r="BF171" s="29"/>
      <c r="BG171" s="29"/>
      <c r="BH171" s="29"/>
      <c r="BI171" s="29"/>
      <c r="BJ171" s="29"/>
      <c r="BK171" s="29"/>
      <c r="BL171" s="29"/>
      <c r="BM171" s="29"/>
      <c r="BN171" s="29"/>
      <c r="BO171" s="29"/>
      <c r="BP171" s="29"/>
      <c r="BQ171" s="29"/>
      <c r="BR171" s="29"/>
      <c r="BS171" s="29"/>
      <c r="BT171" s="29"/>
      <c r="BU171" s="29"/>
      <c r="BV171" s="29"/>
      <c r="BW171" s="29"/>
      <c r="BX171" s="29"/>
      <c r="BY171" s="29"/>
      <c r="BZ171" s="29"/>
      <c r="CA171" s="29"/>
      <c r="CB171" s="29"/>
      <c r="CC171" s="29"/>
      <c r="CD171" s="29"/>
      <c r="CE171" s="29"/>
      <c r="CF171" s="29"/>
      <c r="CG171" s="29"/>
      <c r="CH171" s="29"/>
      <c r="CI171" s="29"/>
      <c r="CJ171" s="29"/>
      <c r="CK171" s="29"/>
      <c r="CL171" s="29"/>
      <c r="CM171" s="29"/>
      <c r="CN171" s="29"/>
      <c r="CO171" s="29"/>
      <c r="CP171" s="29"/>
      <c r="CQ171" s="29"/>
      <c r="CR171" s="29"/>
      <c r="CS171" s="29"/>
      <c r="CT171" s="29"/>
      <c r="CU171" s="29"/>
      <c r="CV171" s="29"/>
      <c r="CW171" s="29"/>
      <c r="CX171" s="29"/>
      <c r="CY171" s="29"/>
      <c r="CZ171" s="29"/>
      <c r="DA171" s="29"/>
      <c r="DB171" s="29"/>
      <c r="DC171" s="29"/>
      <c r="DD171" s="29"/>
      <c r="DE171" s="29"/>
      <c r="DF171" s="29"/>
      <c r="DG171" s="29"/>
      <c r="DH171" s="29"/>
      <c r="DI171" s="29"/>
      <c r="DJ171" s="29"/>
      <c r="DK171" s="29"/>
      <c r="DL171" s="29"/>
      <c r="DM171" s="29"/>
      <c r="DN171" s="29"/>
      <c r="DO171" s="29"/>
      <c r="DP171" s="29"/>
      <c r="DQ171" s="29"/>
    </row>
    <row r="172" spans="1:121" x14ac:dyDescent="0.2">
      <c r="A172" s="1"/>
      <c r="C172" s="29"/>
      <c r="D172" s="29"/>
      <c r="E172" s="29"/>
      <c r="F172" s="29"/>
      <c r="G172" s="29"/>
      <c r="H172" s="29"/>
      <c r="I172" s="29"/>
      <c r="J172" s="29"/>
      <c r="K172" s="29"/>
      <c r="L172" s="29"/>
      <c r="M172" s="29"/>
      <c r="N172" s="29"/>
      <c r="O172" s="29"/>
      <c r="P172" s="29"/>
      <c r="Q172" s="29"/>
      <c r="R172" s="29"/>
      <c r="S172" s="29"/>
      <c r="T172" s="29"/>
      <c r="U172" s="29"/>
      <c r="V172" s="29"/>
      <c r="W172" s="29"/>
      <c r="X172" s="29"/>
      <c r="Y172" s="29"/>
      <c r="Z172" s="29"/>
      <c r="AA172" s="29"/>
      <c r="AB172" s="29"/>
      <c r="AC172" s="29"/>
      <c r="AD172" s="29"/>
      <c r="AE172" s="29"/>
      <c r="AF172" s="29"/>
      <c r="AG172" s="29"/>
      <c r="AH172" s="29"/>
      <c r="AI172" s="29"/>
      <c r="AJ172" s="29"/>
      <c r="AK172" s="29"/>
      <c r="AL172" s="29"/>
      <c r="AM172" s="29"/>
      <c r="AN172" s="29"/>
      <c r="AO172" s="29"/>
      <c r="AP172" s="29"/>
      <c r="AQ172" s="29"/>
      <c r="AR172" s="29"/>
      <c r="AS172" s="29"/>
      <c r="AT172" s="29"/>
      <c r="AU172" s="29"/>
      <c r="AV172" s="29"/>
      <c r="AW172" s="29"/>
      <c r="AX172" s="29"/>
      <c r="AY172" s="29"/>
      <c r="AZ172" s="29"/>
      <c r="BA172" s="29"/>
      <c r="BB172" s="29"/>
      <c r="BC172" s="29"/>
      <c r="BD172" s="29"/>
      <c r="BE172" s="29"/>
      <c r="BF172" s="29"/>
      <c r="BG172" s="29"/>
      <c r="BH172" s="29"/>
      <c r="BI172" s="29"/>
      <c r="BJ172" s="29"/>
      <c r="BK172" s="29"/>
      <c r="BL172" s="29"/>
      <c r="BM172" s="29"/>
      <c r="BN172" s="29"/>
      <c r="BO172" s="29"/>
      <c r="BP172" s="29"/>
      <c r="BQ172" s="29"/>
      <c r="BR172" s="29"/>
      <c r="BS172" s="29"/>
      <c r="BT172" s="29"/>
      <c r="BU172" s="29"/>
      <c r="BV172" s="29"/>
      <c r="BW172" s="29"/>
      <c r="BX172" s="29"/>
      <c r="BY172" s="29"/>
      <c r="BZ172" s="29"/>
      <c r="CA172" s="29"/>
      <c r="CB172" s="29"/>
      <c r="CC172" s="29"/>
      <c r="CD172" s="29"/>
      <c r="CE172" s="29"/>
      <c r="CF172" s="29"/>
      <c r="CG172" s="29"/>
      <c r="CH172" s="29"/>
      <c r="CI172" s="29"/>
      <c r="CJ172" s="29"/>
      <c r="CK172" s="29"/>
      <c r="CL172" s="29"/>
      <c r="CM172" s="29"/>
      <c r="CN172" s="29"/>
      <c r="CO172" s="29"/>
      <c r="CP172" s="29"/>
      <c r="CQ172" s="29"/>
      <c r="CR172" s="29"/>
      <c r="CS172" s="29"/>
      <c r="CT172" s="29"/>
      <c r="CU172" s="29"/>
      <c r="CV172" s="29"/>
      <c r="CW172" s="29"/>
      <c r="CX172" s="29"/>
      <c r="CY172" s="29"/>
      <c r="CZ172" s="29"/>
      <c r="DA172" s="29"/>
      <c r="DB172" s="29"/>
      <c r="DC172" s="29"/>
      <c r="DD172" s="29"/>
      <c r="DE172" s="29"/>
      <c r="DF172" s="29"/>
      <c r="DG172" s="29"/>
      <c r="DH172" s="29"/>
      <c r="DI172" s="29"/>
      <c r="DJ172" s="29"/>
      <c r="DK172" s="29"/>
      <c r="DL172" s="29"/>
      <c r="DM172" s="29"/>
      <c r="DN172" s="29"/>
      <c r="DO172" s="29"/>
      <c r="DP172" s="29"/>
      <c r="DQ172" s="29"/>
    </row>
    <row r="173" spans="1:121" x14ac:dyDescent="0.2">
      <c r="A173" s="1"/>
      <c r="C173" s="29"/>
      <c r="D173" s="29"/>
      <c r="E173" s="29"/>
      <c r="F173" s="29"/>
      <c r="G173" s="29"/>
      <c r="H173" s="29"/>
      <c r="I173" s="29"/>
      <c r="J173" s="29"/>
      <c r="K173" s="29"/>
      <c r="L173" s="29"/>
      <c r="M173" s="29"/>
      <c r="N173" s="29"/>
      <c r="O173" s="29"/>
      <c r="P173" s="29"/>
      <c r="Q173" s="29"/>
      <c r="R173" s="29"/>
      <c r="S173" s="29"/>
      <c r="T173" s="29"/>
      <c r="U173" s="29"/>
      <c r="V173" s="29"/>
      <c r="W173" s="29"/>
      <c r="X173" s="29"/>
      <c r="Y173" s="29"/>
      <c r="Z173" s="29"/>
      <c r="AA173" s="29"/>
      <c r="AB173" s="29"/>
      <c r="AC173" s="29"/>
      <c r="AD173" s="29"/>
      <c r="AE173" s="29"/>
      <c r="AF173" s="29"/>
      <c r="AG173" s="29"/>
      <c r="AH173" s="29"/>
      <c r="AI173" s="29"/>
      <c r="AJ173" s="29"/>
      <c r="AK173" s="29"/>
      <c r="AL173" s="29"/>
      <c r="AM173" s="29"/>
      <c r="AN173" s="29"/>
      <c r="AO173" s="29"/>
      <c r="AP173" s="29"/>
      <c r="AQ173" s="29"/>
      <c r="AR173" s="29"/>
      <c r="AS173" s="29"/>
      <c r="AT173" s="29"/>
      <c r="AU173" s="29"/>
      <c r="AV173" s="29"/>
      <c r="AW173" s="29"/>
      <c r="AX173" s="29"/>
      <c r="AY173" s="29"/>
      <c r="AZ173" s="29"/>
      <c r="BA173" s="29"/>
      <c r="BB173" s="29"/>
      <c r="BC173" s="29"/>
      <c r="BD173" s="29"/>
      <c r="BE173" s="29"/>
      <c r="BF173" s="29"/>
      <c r="BG173" s="29"/>
      <c r="BH173" s="29"/>
      <c r="BI173" s="29"/>
      <c r="BJ173" s="29"/>
      <c r="BK173" s="29"/>
      <c r="BL173" s="29"/>
      <c r="BM173" s="29"/>
      <c r="BN173" s="29"/>
      <c r="BO173" s="29"/>
      <c r="BP173" s="29"/>
      <c r="BQ173" s="29"/>
      <c r="BR173" s="29"/>
      <c r="BS173" s="29"/>
      <c r="BT173" s="29"/>
      <c r="BU173" s="29"/>
      <c r="BV173" s="29"/>
      <c r="BW173" s="29"/>
      <c r="BX173" s="29"/>
      <c r="BY173" s="29"/>
      <c r="BZ173" s="29"/>
      <c r="CA173" s="29"/>
      <c r="CB173" s="29"/>
      <c r="CC173" s="29"/>
      <c r="CD173" s="29"/>
      <c r="CE173" s="29"/>
      <c r="CF173" s="29"/>
      <c r="CG173" s="29"/>
      <c r="CH173" s="29"/>
      <c r="CI173" s="29"/>
      <c r="CJ173" s="29"/>
      <c r="CK173" s="29"/>
      <c r="CL173" s="29"/>
      <c r="CM173" s="29"/>
      <c r="CN173" s="29"/>
      <c r="CO173" s="29"/>
      <c r="CP173" s="29"/>
      <c r="CQ173" s="29"/>
      <c r="CR173" s="29"/>
      <c r="CS173" s="29"/>
      <c r="CT173" s="29"/>
      <c r="CU173" s="29"/>
      <c r="CV173" s="29"/>
      <c r="CW173" s="29"/>
      <c r="CX173" s="29"/>
      <c r="CY173" s="29"/>
      <c r="CZ173" s="29"/>
      <c r="DA173" s="29"/>
      <c r="DB173" s="29"/>
      <c r="DC173" s="29"/>
      <c r="DD173" s="29"/>
      <c r="DE173" s="29"/>
      <c r="DF173" s="29"/>
      <c r="DG173" s="29"/>
      <c r="DH173" s="29"/>
      <c r="DI173" s="29"/>
      <c r="DJ173" s="29"/>
      <c r="DK173" s="29"/>
      <c r="DL173" s="29"/>
      <c r="DM173" s="29"/>
      <c r="DN173" s="29"/>
      <c r="DO173" s="29"/>
      <c r="DP173" s="29"/>
      <c r="DQ173" s="29"/>
    </row>
    <row r="174" spans="1:121" x14ac:dyDescent="0.2">
      <c r="A174" s="1"/>
      <c r="C174" s="29"/>
      <c r="D174" s="29"/>
      <c r="E174" s="29"/>
      <c r="F174" s="29"/>
      <c r="G174" s="29"/>
      <c r="H174" s="29"/>
      <c r="I174" s="29"/>
      <c r="J174" s="29"/>
      <c r="K174" s="29"/>
      <c r="L174" s="29"/>
      <c r="M174" s="29"/>
      <c r="N174" s="29"/>
      <c r="O174" s="29"/>
      <c r="P174" s="29"/>
      <c r="Q174" s="29"/>
      <c r="R174" s="29"/>
      <c r="S174" s="29"/>
      <c r="T174" s="29"/>
      <c r="U174" s="29"/>
      <c r="V174" s="29"/>
      <c r="W174" s="29"/>
      <c r="X174" s="29"/>
      <c r="Y174" s="29"/>
      <c r="Z174" s="29"/>
      <c r="AA174" s="29"/>
      <c r="AB174" s="29"/>
      <c r="AC174" s="29"/>
      <c r="AD174" s="29"/>
      <c r="AE174" s="29"/>
      <c r="AF174" s="29"/>
      <c r="AG174" s="29"/>
      <c r="AH174" s="29"/>
      <c r="AI174" s="29"/>
      <c r="AJ174" s="29"/>
      <c r="AK174" s="29"/>
      <c r="AL174" s="29"/>
      <c r="AM174" s="29"/>
      <c r="AN174" s="29"/>
      <c r="AO174" s="29"/>
      <c r="AP174" s="29"/>
      <c r="AQ174" s="29"/>
      <c r="AR174" s="29"/>
      <c r="AS174" s="29"/>
      <c r="AT174" s="29"/>
      <c r="AU174" s="29"/>
      <c r="AV174" s="29"/>
      <c r="AW174" s="29"/>
      <c r="AX174" s="29"/>
      <c r="AY174" s="29"/>
      <c r="AZ174" s="29"/>
      <c r="BA174" s="29"/>
      <c r="BB174" s="29"/>
      <c r="BC174" s="29"/>
      <c r="BD174" s="29"/>
      <c r="BE174" s="29"/>
      <c r="BF174" s="29"/>
      <c r="BG174" s="29"/>
      <c r="BH174" s="29"/>
      <c r="BI174" s="29"/>
      <c r="BJ174" s="29"/>
      <c r="BK174" s="29"/>
      <c r="BL174" s="29"/>
      <c r="BM174" s="29"/>
      <c r="BN174" s="29"/>
      <c r="BO174" s="29"/>
      <c r="BP174" s="29"/>
      <c r="BQ174" s="29"/>
      <c r="BR174" s="29"/>
      <c r="BS174" s="29"/>
      <c r="BT174" s="29"/>
      <c r="BU174" s="29"/>
      <c r="BV174" s="29"/>
      <c r="BW174" s="29"/>
      <c r="BX174" s="29"/>
      <c r="BY174" s="29"/>
      <c r="BZ174" s="29"/>
      <c r="CA174" s="29"/>
      <c r="CB174" s="29"/>
      <c r="CC174" s="29"/>
      <c r="CD174" s="29"/>
      <c r="CE174" s="29"/>
      <c r="CF174" s="29"/>
      <c r="CG174" s="29"/>
      <c r="CH174" s="29"/>
      <c r="CI174" s="29"/>
      <c r="CJ174" s="29"/>
      <c r="CK174" s="29"/>
      <c r="CL174" s="29"/>
      <c r="CM174" s="29"/>
      <c r="CN174" s="29"/>
      <c r="CO174" s="29"/>
      <c r="CP174" s="29"/>
      <c r="CQ174" s="29"/>
      <c r="CR174" s="29"/>
      <c r="CS174" s="29"/>
      <c r="CT174" s="29"/>
      <c r="CU174" s="29"/>
      <c r="CV174" s="29"/>
      <c r="CW174" s="29"/>
      <c r="CX174" s="29"/>
      <c r="CY174" s="29"/>
      <c r="CZ174" s="29"/>
      <c r="DA174" s="29"/>
      <c r="DB174" s="29"/>
      <c r="DC174" s="29"/>
      <c r="DD174" s="29"/>
      <c r="DE174" s="29"/>
      <c r="DF174" s="29"/>
      <c r="DG174" s="29"/>
      <c r="DH174" s="29"/>
      <c r="DI174" s="29"/>
      <c r="DJ174" s="29"/>
      <c r="DK174" s="29"/>
      <c r="DL174" s="29"/>
      <c r="DM174" s="29"/>
      <c r="DN174" s="29"/>
      <c r="DO174" s="29"/>
      <c r="DP174" s="29"/>
      <c r="DQ174" s="29"/>
    </row>
    <row r="175" spans="1:121" x14ac:dyDescent="0.2">
      <c r="A175" s="1"/>
      <c r="C175" s="29"/>
      <c r="D175" s="29"/>
      <c r="E175" s="29"/>
      <c r="F175" s="29"/>
      <c r="G175" s="29"/>
      <c r="H175" s="29"/>
      <c r="I175" s="29"/>
      <c r="J175" s="29"/>
      <c r="K175" s="29"/>
      <c r="L175" s="29"/>
      <c r="M175" s="29"/>
      <c r="N175" s="29"/>
      <c r="O175" s="29"/>
      <c r="P175" s="29"/>
      <c r="Q175" s="29"/>
      <c r="R175" s="29"/>
      <c r="S175" s="29"/>
      <c r="T175" s="29"/>
      <c r="U175" s="29"/>
      <c r="V175" s="29"/>
      <c r="W175" s="29"/>
      <c r="X175" s="29"/>
      <c r="Y175" s="29"/>
      <c r="Z175" s="29"/>
      <c r="AA175" s="29"/>
      <c r="AB175" s="29"/>
      <c r="AC175" s="29"/>
      <c r="AD175" s="29"/>
      <c r="AE175" s="29"/>
      <c r="AF175" s="29"/>
      <c r="AG175" s="29"/>
      <c r="AH175" s="29"/>
      <c r="AI175" s="29"/>
      <c r="AJ175" s="29"/>
      <c r="AK175" s="29"/>
      <c r="AL175" s="29"/>
      <c r="AM175" s="29"/>
      <c r="AN175" s="29"/>
      <c r="AO175" s="29"/>
      <c r="AP175" s="29"/>
      <c r="AQ175" s="29"/>
      <c r="AR175" s="29"/>
      <c r="AS175" s="29"/>
      <c r="AT175" s="29"/>
      <c r="AU175" s="29"/>
      <c r="AV175" s="29"/>
      <c r="AW175" s="29"/>
      <c r="AX175" s="29"/>
      <c r="AY175" s="29"/>
      <c r="AZ175" s="29"/>
      <c r="BA175" s="29"/>
      <c r="BB175" s="29"/>
      <c r="BC175" s="29"/>
      <c r="BD175" s="29"/>
      <c r="BE175" s="29"/>
      <c r="BF175" s="29"/>
      <c r="BG175" s="29"/>
      <c r="BH175" s="29"/>
      <c r="BI175" s="29"/>
      <c r="BJ175" s="29"/>
      <c r="BK175" s="29"/>
      <c r="BL175" s="29"/>
      <c r="BM175" s="29"/>
      <c r="BN175" s="29"/>
      <c r="BO175" s="29"/>
      <c r="BP175" s="29"/>
      <c r="BQ175" s="29"/>
      <c r="BR175" s="29"/>
      <c r="BS175" s="29"/>
      <c r="BT175" s="29"/>
      <c r="BU175" s="29"/>
      <c r="BV175" s="29"/>
      <c r="BW175" s="29"/>
      <c r="BX175" s="29"/>
      <c r="BY175" s="29"/>
      <c r="BZ175" s="29"/>
      <c r="CA175" s="29"/>
      <c r="CB175" s="29"/>
      <c r="CC175" s="29"/>
      <c r="CD175" s="29"/>
      <c r="CE175" s="29"/>
      <c r="CF175" s="29"/>
      <c r="CG175" s="29"/>
      <c r="CH175" s="29"/>
      <c r="CI175" s="29"/>
      <c r="CJ175" s="29"/>
      <c r="CK175" s="29"/>
      <c r="CL175" s="29"/>
      <c r="CM175" s="29"/>
      <c r="CN175" s="29"/>
      <c r="CO175" s="29"/>
      <c r="CP175" s="29"/>
      <c r="CQ175" s="29"/>
      <c r="CR175" s="29"/>
      <c r="CS175" s="29"/>
      <c r="CT175" s="29"/>
      <c r="CU175" s="29"/>
      <c r="CV175" s="29"/>
      <c r="CW175" s="29"/>
      <c r="CX175" s="29"/>
      <c r="CY175" s="29"/>
      <c r="CZ175" s="29"/>
      <c r="DA175" s="29"/>
      <c r="DB175" s="29"/>
      <c r="DC175" s="29"/>
      <c r="DD175" s="29"/>
      <c r="DE175" s="29"/>
      <c r="DF175" s="29"/>
      <c r="DG175" s="29"/>
      <c r="DH175" s="29"/>
      <c r="DI175" s="29"/>
      <c r="DJ175" s="29"/>
      <c r="DK175" s="29"/>
      <c r="DL175" s="29"/>
      <c r="DM175" s="29"/>
      <c r="DN175" s="29"/>
      <c r="DO175" s="29"/>
      <c r="DP175" s="29"/>
      <c r="DQ175" s="29"/>
    </row>
    <row r="176" spans="1:121" x14ac:dyDescent="0.2">
      <c r="A176" s="1"/>
      <c r="C176" s="29"/>
      <c r="D176" s="29"/>
      <c r="E176" s="29"/>
      <c r="F176" s="29"/>
      <c r="G176" s="29"/>
      <c r="H176" s="29"/>
      <c r="I176" s="29"/>
      <c r="J176" s="29"/>
      <c r="K176" s="29"/>
      <c r="L176" s="29"/>
      <c r="M176" s="29"/>
      <c r="N176" s="29"/>
      <c r="O176" s="29"/>
      <c r="P176" s="29"/>
      <c r="Q176" s="29"/>
      <c r="R176" s="29"/>
      <c r="S176" s="29"/>
      <c r="T176" s="29"/>
      <c r="U176" s="29"/>
      <c r="V176" s="29"/>
      <c r="W176" s="29"/>
      <c r="X176" s="29"/>
      <c r="Y176" s="29"/>
      <c r="Z176" s="29"/>
      <c r="AA176" s="29"/>
      <c r="AB176" s="29"/>
      <c r="AC176" s="29"/>
      <c r="AD176" s="29"/>
      <c r="AE176" s="29"/>
      <c r="AF176" s="29"/>
      <c r="AG176" s="29"/>
      <c r="AH176" s="29"/>
      <c r="AI176" s="29"/>
      <c r="AJ176" s="29"/>
      <c r="AK176" s="29"/>
      <c r="AL176" s="29"/>
      <c r="AM176" s="29"/>
      <c r="AN176" s="29"/>
      <c r="AO176" s="29"/>
      <c r="AP176" s="29"/>
      <c r="AQ176" s="29"/>
      <c r="AR176" s="29"/>
      <c r="AS176" s="29"/>
      <c r="AT176" s="29"/>
      <c r="AU176" s="29"/>
      <c r="AV176" s="29"/>
      <c r="AW176" s="29"/>
      <c r="AX176" s="29"/>
      <c r="AY176" s="29"/>
      <c r="AZ176" s="29"/>
      <c r="BA176" s="29"/>
      <c r="BB176" s="29"/>
      <c r="BC176" s="29"/>
      <c r="BD176" s="29"/>
      <c r="BE176" s="29"/>
      <c r="BF176" s="29"/>
      <c r="BG176" s="29"/>
      <c r="BH176" s="29"/>
      <c r="BI176" s="29"/>
      <c r="BJ176" s="29"/>
      <c r="BK176" s="29"/>
      <c r="BL176" s="29"/>
      <c r="BM176" s="29"/>
      <c r="BN176" s="29"/>
      <c r="BO176" s="29"/>
      <c r="BP176" s="29"/>
      <c r="BQ176" s="29"/>
      <c r="BR176" s="29"/>
      <c r="BS176" s="29"/>
      <c r="BT176" s="29"/>
      <c r="BU176" s="29"/>
      <c r="BV176" s="29"/>
      <c r="BW176" s="29"/>
      <c r="BX176" s="29"/>
      <c r="BY176" s="29"/>
      <c r="BZ176" s="29"/>
      <c r="CA176" s="29"/>
      <c r="CB176" s="29"/>
      <c r="CC176" s="29"/>
      <c r="CD176" s="29"/>
      <c r="CE176" s="29"/>
      <c r="CF176" s="29"/>
      <c r="CG176" s="29"/>
      <c r="CH176" s="29"/>
      <c r="CI176" s="29"/>
      <c r="CJ176" s="29"/>
      <c r="CK176" s="29"/>
      <c r="CL176" s="29"/>
      <c r="CM176" s="29"/>
      <c r="CN176" s="29"/>
      <c r="CO176" s="29"/>
      <c r="CP176" s="29"/>
      <c r="CQ176" s="29"/>
      <c r="CR176" s="29"/>
      <c r="CS176" s="29"/>
      <c r="CT176" s="29"/>
      <c r="CU176" s="29"/>
      <c r="CV176" s="29"/>
      <c r="CW176" s="29"/>
      <c r="CX176" s="29"/>
      <c r="CY176" s="29"/>
      <c r="CZ176" s="29"/>
      <c r="DA176" s="29"/>
      <c r="DB176" s="29"/>
      <c r="DC176" s="29"/>
      <c r="DD176" s="29"/>
      <c r="DE176" s="29"/>
      <c r="DF176" s="29"/>
      <c r="DG176" s="29"/>
      <c r="DH176" s="29"/>
      <c r="DI176" s="29"/>
      <c r="DJ176" s="29"/>
      <c r="DK176" s="29"/>
      <c r="DL176" s="29"/>
      <c r="DM176" s="29"/>
      <c r="DN176" s="29"/>
      <c r="DO176" s="29"/>
      <c r="DP176" s="29"/>
      <c r="DQ176" s="29"/>
    </row>
    <row r="177" spans="1:121" x14ac:dyDescent="0.2">
      <c r="A177" s="1"/>
      <c r="C177" s="29"/>
      <c r="D177" s="29"/>
      <c r="E177" s="29"/>
      <c r="F177" s="29"/>
      <c r="G177" s="29"/>
      <c r="H177" s="29"/>
      <c r="I177" s="29"/>
      <c r="J177" s="29"/>
      <c r="K177" s="29"/>
      <c r="L177" s="29"/>
      <c r="M177" s="29"/>
      <c r="N177" s="29"/>
      <c r="O177" s="29"/>
      <c r="P177" s="29"/>
      <c r="Q177" s="29"/>
      <c r="R177" s="29"/>
      <c r="S177" s="29"/>
      <c r="T177" s="29"/>
      <c r="U177" s="29"/>
      <c r="V177" s="29"/>
      <c r="W177" s="29"/>
      <c r="X177" s="29"/>
      <c r="Y177" s="29"/>
      <c r="Z177" s="29"/>
      <c r="AA177" s="29"/>
      <c r="AB177" s="29"/>
      <c r="AC177" s="29"/>
      <c r="AD177" s="29"/>
      <c r="AE177" s="29"/>
      <c r="AF177" s="29"/>
      <c r="AG177" s="29"/>
      <c r="AH177" s="29"/>
      <c r="AI177" s="29"/>
      <c r="AJ177" s="29"/>
      <c r="AK177" s="29"/>
      <c r="AL177" s="29"/>
      <c r="AM177" s="29"/>
      <c r="AN177" s="29"/>
      <c r="AO177" s="29"/>
      <c r="AP177" s="29"/>
      <c r="AQ177" s="29"/>
      <c r="AR177" s="29"/>
      <c r="AS177" s="29"/>
      <c r="AT177" s="29"/>
      <c r="AU177" s="29"/>
      <c r="AV177" s="29"/>
      <c r="AW177" s="29"/>
      <c r="AX177" s="29"/>
      <c r="AY177" s="29"/>
      <c r="AZ177" s="29"/>
      <c r="BA177" s="29"/>
      <c r="BB177" s="29"/>
      <c r="BC177" s="29"/>
      <c r="BD177" s="29"/>
      <c r="BE177" s="29"/>
      <c r="BF177" s="29"/>
      <c r="BG177" s="29"/>
      <c r="BH177" s="29"/>
      <c r="BI177" s="29"/>
      <c r="BJ177" s="29"/>
      <c r="BK177" s="29"/>
      <c r="BL177" s="29"/>
      <c r="BM177" s="29"/>
      <c r="BN177" s="29"/>
      <c r="BO177" s="29"/>
      <c r="BP177" s="29"/>
      <c r="BQ177" s="29"/>
      <c r="BR177" s="29"/>
      <c r="BS177" s="29"/>
      <c r="BT177" s="29"/>
      <c r="BU177" s="29"/>
      <c r="BV177" s="29"/>
      <c r="BW177" s="29"/>
      <c r="BX177" s="29"/>
      <c r="BY177" s="29"/>
      <c r="BZ177" s="29"/>
      <c r="CA177" s="29"/>
      <c r="CB177" s="29"/>
      <c r="CC177" s="29"/>
      <c r="CD177" s="29"/>
      <c r="CE177" s="29"/>
      <c r="CF177" s="29"/>
      <c r="CG177" s="29"/>
      <c r="CH177" s="29"/>
      <c r="CI177" s="29"/>
      <c r="CJ177" s="29"/>
      <c r="CK177" s="29"/>
      <c r="CL177" s="29"/>
      <c r="CM177" s="29"/>
      <c r="CN177" s="29"/>
      <c r="CO177" s="29"/>
      <c r="CP177" s="29"/>
      <c r="CQ177" s="29"/>
      <c r="CR177" s="29"/>
      <c r="CS177" s="29"/>
      <c r="CT177" s="29"/>
      <c r="CU177" s="29"/>
      <c r="CV177" s="29"/>
      <c r="CW177" s="29"/>
      <c r="CX177" s="29"/>
      <c r="CY177" s="29"/>
      <c r="CZ177" s="29"/>
      <c r="DA177" s="29"/>
      <c r="DB177" s="29"/>
      <c r="DC177" s="29"/>
      <c r="DD177" s="29"/>
      <c r="DE177" s="29"/>
      <c r="DF177" s="29"/>
      <c r="DG177" s="29"/>
      <c r="DH177" s="29"/>
      <c r="DI177" s="29"/>
      <c r="DJ177" s="29"/>
      <c r="DK177" s="29"/>
      <c r="DL177" s="29"/>
      <c r="DM177" s="29"/>
      <c r="DN177" s="29"/>
      <c r="DO177" s="29"/>
      <c r="DP177" s="29"/>
      <c r="DQ177" s="29"/>
    </row>
    <row r="178" spans="1:121" x14ac:dyDescent="0.2">
      <c r="A178" s="1"/>
      <c r="C178" s="29"/>
      <c r="D178" s="29"/>
      <c r="E178" s="29"/>
      <c r="F178" s="29"/>
      <c r="G178" s="29"/>
      <c r="H178" s="29"/>
      <c r="I178" s="29"/>
      <c r="J178" s="29"/>
      <c r="K178" s="29"/>
      <c r="L178" s="29"/>
      <c r="M178" s="29"/>
      <c r="N178" s="29"/>
      <c r="O178" s="29"/>
      <c r="P178" s="29"/>
      <c r="Q178" s="29"/>
      <c r="R178" s="29"/>
      <c r="S178" s="29"/>
      <c r="T178" s="29"/>
      <c r="U178" s="29"/>
      <c r="V178" s="29"/>
      <c r="W178" s="29"/>
      <c r="X178" s="29"/>
      <c r="Y178" s="29"/>
      <c r="Z178" s="29"/>
      <c r="AA178" s="29"/>
      <c r="AB178" s="29"/>
      <c r="AC178" s="29"/>
      <c r="AD178" s="29"/>
      <c r="AE178" s="29"/>
      <c r="AF178" s="29"/>
      <c r="AG178" s="29"/>
      <c r="AH178" s="29"/>
      <c r="AI178" s="29"/>
      <c r="AJ178" s="29"/>
      <c r="AK178" s="29"/>
      <c r="AL178" s="29"/>
      <c r="AM178" s="29"/>
      <c r="AN178" s="29"/>
      <c r="AO178" s="29"/>
      <c r="AP178" s="29"/>
      <c r="AQ178" s="29"/>
      <c r="AR178" s="29"/>
      <c r="AS178" s="29"/>
      <c r="AT178" s="29"/>
      <c r="AU178" s="29"/>
      <c r="AV178" s="29"/>
      <c r="AW178" s="29"/>
      <c r="AX178" s="29"/>
      <c r="AY178" s="29"/>
      <c r="AZ178" s="29"/>
      <c r="BA178" s="29"/>
      <c r="BB178" s="29"/>
      <c r="BC178" s="29"/>
      <c r="BD178" s="29"/>
      <c r="BE178" s="29"/>
      <c r="BF178" s="29"/>
      <c r="BG178" s="29"/>
      <c r="BH178" s="29"/>
      <c r="BI178" s="29"/>
      <c r="BJ178" s="29"/>
      <c r="BK178" s="29"/>
      <c r="BL178" s="29"/>
      <c r="BM178" s="29"/>
      <c r="BN178" s="29"/>
      <c r="BO178" s="29"/>
      <c r="BP178" s="29"/>
      <c r="BQ178" s="29"/>
      <c r="BR178" s="29"/>
      <c r="BS178" s="29"/>
      <c r="BT178" s="29"/>
      <c r="BU178" s="29"/>
      <c r="BV178" s="29"/>
      <c r="BW178" s="29"/>
      <c r="BX178" s="29"/>
      <c r="BY178" s="29"/>
      <c r="BZ178" s="29"/>
      <c r="CA178" s="29"/>
      <c r="CB178" s="29"/>
      <c r="CC178" s="29"/>
      <c r="CD178" s="29"/>
      <c r="CE178" s="29"/>
      <c r="CF178" s="29"/>
      <c r="CG178" s="29"/>
      <c r="CH178" s="29"/>
      <c r="CI178" s="29"/>
      <c r="CJ178" s="29"/>
      <c r="CK178" s="29"/>
      <c r="CL178" s="29"/>
      <c r="CM178" s="29"/>
      <c r="CN178" s="29"/>
      <c r="CO178" s="29"/>
      <c r="CP178" s="29"/>
      <c r="CQ178" s="29"/>
      <c r="CR178" s="29"/>
      <c r="CS178" s="29"/>
      <c r="CT178" s="29"/>
      <c r="CU178" s="29"/>
      <c r="CV178" s="29"/>
      <c r="CW178" s="29"/>
      <c r="CX178" s="29"/>
      <c r="CY178" s="29"/>
      <c r="CZ178" s="29"/>
      <c r="DA178" s="29"/>
      <c r="DB178" s="29"/>
      <c r="DC178" s="29"/>
      <c r="DD178" s="29"/>
      <c r="DE178" s="29"/>
      <c r="DF178" s="29"/>
      <c r="DG178" s="29"/>
      <c r="DH178" s="29"/>
      <c r="DI178" s="29"/>
      <c r="DJ178" s="29"/>
      <c r="DK178" s="29"/>
      <c r="DL178" s="29"/>
      <c r="DM178" s="29"/>
      <c r="DN178" s="29"/>
      <c r="DO178" s="29"/>
      <c r="DP178" s="29"/>
      <c r="DQ178" s="29"/>
    </row>
    <row r="179" spans="1:121" x14ac:dyDescent="0.2">
      <c r="A179" s="1"/>
      <c r="C179" s="29"/>
      <c r="D179" s="29"/>
      <c r="E179" s="29"/>
      <c r="F179" s="29"/>
      <c r="G179" s="29"/>
      <c r="H179" s="29"/>
      <c r="I179" s="29"/>
      <c r="J179" s="29"/>
      <c r="K179" s="29"/>
      <c r="L179" s="29"/>
      <c r="M179" s="29"/>
      <c r="N179" s="29"/>
      <c r="O179" s="29"/>
      <c r="P179" s="29"/>
      <c r="Q179" s="29"/>
      <c r="R179" s="29"/>
      <c r="S179" s="29"/>
      <c r="T179" s="29"/>
      <c r="U179" s="29"/>
      <c r="V179" s="29"/>
      <c r="W179" s="29"/>
      <c r="X179" s="29"/>
      <c r="Y179" s="29"/>
      <c r="Z179" s="29"/>
      <c r="AA179" s="29"/>
      <c r="AB179" s="29"/>
      <c r="AC179" s="29"/>
      <c r="AD179" s="29"/>
      <c r="AE179" s="29"/>
      <c r="AF179" s="29"/>
      <c r="AG179" s="29"/>
      <c r="AH179" s="29"/>
      <c r="AI179" s="29"/>
      <c r="AJ179" s="29"/>
      <c r="AK179" s="29"/>
      <c r="AL179" s="29"/>
      <c r="AM179" s="29"/>
      <c r="AN179" s="29"/>
      <c r="AO179" s="29"/>
      <c r="AP179" s="29"/>
      <c r="AQ179" s="29"/>
      <c r="AR179" s="29"/>
      <c r="AS179" s="29"/>
      <c r="AT179" s="29"/>
      <c r="AU179" s="29"/>
      <c r="AV179" s="29"/>
      <c r="AW179" s="29"/>
      <c r="AX179" s="29"/>
      <c r="AY179" s="29"/>
      <c r="AZ179" s="29"/>
      <c r="BA179" s="29"/>
      <c r="BB179" s="29"/>
      <c r="BC179" s="29"/>
      <c r="BD179" s="29"/>
      <c r="BE179" s="29"/>
      <c r="BF179" s="29"/>
      <c r="BG179" s="29"/>
      <c r="BH179" s="29"/>
      <c r="BI179" s="29"/>
      <c r="BJ179" s="29"/>
      <c r="BK179" s="29"/>
      <c r="BL179" s="29"/>
      <c r="BM179" s="29"/>
      <c r="BN179" s="29"/>
      <c r="BO179" s="29"/>
      <c r="BP179" s="29"/>
      <c r="BQ179" s="29"/>
      <c r="BR179" s="29"/>
      <c r="BS179" s="29"/>
      <c r="BT179" s="29"/>
      <c r="BU179" s="29"/>
      <c r="BV179" s="29"/>
      <c r="BW179" s="29"/>
      <c r="BX179" s="29"/>
      <c r="BY179" s="29"/>
      <c r="BZ179" s="29"/>
      <c r="CA179" s="29"/>
      <c r="CB179" s="29"/>
      <c r="CC179" s="29"/>
      <c r="CD179" s="29"/>
      <c r="CE179" s="29"/>
      <c r="CF179" s="29"/>
      <c r="CG179" s="29"/>
      <c r="CH179" s="29"/>
      <c r="CI179" s="29"/>
      <c r="CJ179" s="29"/>
      <c r="CK179" s="29"/>
      <c r="CL179" s="29"/>
      <c r="CM179" s="29"/>
      <c r="CN179" s="29"/>
      <c r="CO179" s="29"/>
      <c r="CP179" s="29"/>
      <c r="CQ179" s="29"/>
      <c r="CR179" s="29"/>
      <c r="CS179" s="29"/>
      <c r="CT179" s="29"/>
      <c r="CU179" s="29"/>
      <c r="CV179" s="29"/>
      <c r="CW179" s="29"/>
      <c r="CX179" s="29"/>
      <c r="CY179" s="29"/>
      <c r="CZ179" s="29"/>
      <c r="DA179" s="29"/>
      <c r="DB179" s="29"/>
      <c r="DC179" s="29"/>
      <c r="DD179" s="29"/>
      <c r="DE179" s="29"/>
      <c r="DF179" s="29"/>
      <c r="DG179" s="29"/>
      <c r="DH179" s="29"/>
      <c r="DI179" s="29"/>
      <c r="DJ179" s="29"/>
      <c r="DK179" s="29"/>
      <c r="DL179" s="29"/>
      <c r="DM179" s="29"/>
      <c r="DN179" s="29"/>
      <c r="DO179" s="29"/>
      <c r="DP179" s="29"/>
      <c r="DQ179" s="29"/>
    </row>
    <row r="180" spans="1:121" x14ac:dyDescent="0.2">
      <c r="A180" s="1"/>
      <c r="C180" s="29"/>
      <c r="D180" s="29"/>
      <c r="E180" s="29"/>
      <c r="F180" s="29"/>
      <c r="G180" s="29"/>
      <c r="H180" s="29"/>
      <c r="I180" s="29"/>
      <c r="J180" s="29"/>
      <c r="K180" s="29"/>
      <c r="L180" s="29"/>
      <c r="M180" s="29"/>
      <c r="N180" s="29"/>
      <c r="O180" s="29"/>
      <c r="P180" s="29"/>
      <c r="Q180" s="29"/>
      <c r="R180" s="29"/>
      <c r="S180" s="29"/>
      <c r="T180" s="29"/>
      <c r="U180" s="29"/>
      <c r="V180" s="29"/>
      <c r="W180" s="29"/>
      <c r="X180" s="29"/>
      <c r="Y180" s="29"/>
      <c r="Z180" s="29"/>
      <c r="AA180" s="29"/>
      <c r="AB180" s="29"/>
      <c r="AC180" s="29"/>
      <c r="AD180" s="29"/>
      <c r="AE180" s="29"/>
      <c r="AF180" s="29"/>
      <c r="AG180" s="29"/>
      <c r="AH180" s="29"/>
      <c r="AI180" s="29"/>
      <c r="AJ180" s="29"/>
      <c r="AK180" s="29"/>
      <c r="AL180" s="29"/>
      <c r="AM180" s="29"/>
      <c r="AN180" s="29"/>
      <c r="AO180" s="29"/>
      <c r="AP180" s="29"/>
      <c r="AQ180" s="29"/>
      <c r="AR180" s="29"/>
      <c r="AS180" s="29"/>
      <c r="AT180" s="29"/>
      <c r="AU180" s="29"/>
      <c r="AV180" s="29"/>
      <c r="AW180" s="29"/>
      <c r="AX180" s="29"/>
      <c r="AY180" s="29"/>
      <c r="AZ180" s="29"/>
      <c r="BA180" s="29"/>
      <c r="BB180" s="29"/>
      <c r="BC180" s="29"/>
      <c r="BD180" s="29"/>
      <c r="BE180" s="29"/>
      <c r="BF180" s="29"/>
      <c r="BG180" s="29"/>
      <c r="BH180" s="29"/>
      <c r="BI180" s="29"/>
      <c r="BJ180" s="29"/>
      <c r="BK180" s="29"/>
      <c r="BL180" s="29"/>
      <c r="BM180" s="29"/>
      <c r="BN180" s="29"/>
      <c r="BO180" s="29"/>
      <c r="BP180" s="29"/>
      <c r="BQ180" s="29"/>
      <c r="BR180" s="29"/>
      <c r="BS180" s="29"/>
      <c r="BT180" s="29"/>
      <c r="BU180" s="29"/>
      <c r="BV180" s="29"/>
      <c r="BW180" s="29"/>
      <c r="BX180" s="29"/>
      <c r="BY180" s="29"/>
      <c r="BZ180" s="29"/>
      <c r="CA180" s="29"/>
      <c r="CB180" s="29"/>
      <c r="CC180" s="29"/>
      <c r="CD180" s="29"/>
      <c r="CE180" s="29"/>
      <c r="CF180" s="29"/>
      <c r="CG180" s="29"/>
      <c r="CH180" s="29"/>
      <c r="CI180" s="29"/>
      <c r="CJ180" s="29"/>
      <c r="CK180" s="29"/>
      <c r="CL180" s="29"/>
      <c r="CM180" s="29"/>
      <c r="CN180" s="29"/>
      <c r="CO180" s="29"/>
      <c r="CP180" s="29"/>
      <c r="CQ180" s="29"/>
      <c r="CR180" s="29"/>
      <c r="CS180" s="29"/>
      <c r="CT180" s="29"/>
      <c r="CU180" s="29"/>
      <c r="CV180" s="29"/>
      <c r="CW180" s="29"/>
      <c r="CX180" s="29"/>
      <c r="CY180" s="29"/>
      <c r="CZ180" s="29"/>
      <c r="DA180" s="29"/>
      <c r="DB180" s="29"/>
      <c r="DC180" s="29"/>
      <c r="DD180" s="29"/>
      <c r="DE180" s="29"/>
      <c r="DF180" s="29"/>
      <c r="DG180" s="29"/>
      <c r="DH180" s="29"/>
      <c r="DI180" s="29"/>
      <c r="DJ180" s="29"/>
      <c r="DK180" s="29"/>
      <c r="DL180" s="29"/>
      <c r="DM180" s="29"/>
      <c r="DN180" s="29"/>
      <c r="DO180" s="29"/>
      <c r="DP180" s="29"/>
      <c r="DQ180" s="29"/>
    </row>
    <row r="181" spans="1:121" x14ac:dyDescent="0.2">
      <c r="A181" s="1"/>
      <c r="C181" s="29"/>
      <c r="D181" s="29"/>
      <c r="E181" s="29"/>
      <c r="F181" s="29"/>
      <c r="G181" s="29"/>
      <c r="H181" s="29"/>
      <c r="I181" s="29"/>
      <c r="J181" s="29"/>
      <c r="K181" s="29"/>
      <c r="L181" s="29"/>
      <c r="M181" s="29"/>
      <c r="N181" s="29"/>
      <c r="O181" s="29"/>
      <c r="P181" s="29"/>
      <c r="Q181" s="29"/>
      <c r="R181" s="29"/>
      <c r="S181" s="29"/>
      <c r="T181" s="29"/>
      <c r="U181" s="29"/>
      <c r="V181" s="29"/>
      <c r="W181" s="29"/>
      <c r="X181" s="29"/>
      <c r="Y181" s="29"/>
      <c r="Z181" s="29"/>
      <c r="AA181" s="29"/>
      <c r="AB181" s="29"/>
      <c r="AC181" s="29"/>
      <c r="AD181" s="29"/>
      <c r="AE181" s="29"/>
      <c r="AF181" s="29"/>
      <c r="AG181" s="29"/>
      <c r="AH181" s="29"/>
      <c r="AI181" s="29"/>
      <c r="AJ181" s="29"/>
      <c r="AK181" s="29"/>
      <c r="AL181" s="29"/>
      <c r="AM181" s="29"/>
      <c r="AN181" s="29"/>
      <c r="AO181" s="29"/>
      <c r="AP181" s="29"/>
      <c r="AQ181" s="29"/>
      <c r="AR181" s="29"/>
      <c r="AS181" s="29"/>
      <c r="AT181" s="29"/>
      <c r="AU181" s="29"/>
      <c r="AV181" s="29"/>
      <c r="AW181" s="29"/>
      <c r="AX181" s="29"/>
      <c r="AY181" s="29"/>
      <c r="AZ181" s="29"/>
      <c r="BA181" s="29"/>
      <c r="BB181" s="29"/>
      <c r="BC181" s="29"/>
      <c r="BD181" s="29"/>
      <c r="BE181" s="29"/>
      <c r="BF181" s="29"/>
      <c r="BG181" s="29"/>
      <c r="BH181" s="29"/>
      <c r="BI181" s="29"/>
      <c r="BJ181" s="29"/>
      <c r="BK181" s="29"/>
      <c r="BL181" s="29"/>
      <c r="BM181" s="29"/>
      <c r="BN181" s="29"/>
      <c r="BO181" s="29"/>
      <c r="BP181" s="29"/>
      <c r="BQ181" s="29"/>
      <c r="BR181" s="29"/>
      <c r="BS181" s="29"/>
      <c r="BT181" s="29"/>
      <c r="BU181" s="29"/>
      <c r="BV181" s="29"/>
      <c r="BW181" s="29"/>
      <c r="BX181" s="29"/>
      <c r="BY181" s="29"/>
      <c r="BZ181" s="29"/>
      <c r="CA181" s="29"/>
      <c r="CB181" s="29"/>
      <c r="CC181" s="29"/>
      <c r="CD181" s="29"/>
      <c r="CE181" s="29"/>
      <c r="CF181" s="29"/>
      <c r="CG181" s="29"/>
      <c r="CH181" s="29"/>
      <c r="CI181" s="29"/>
      <c r="CJ181" s="29"/>
      <c r="CK181" s="29"/>
      <c r="CL181" s="29"/>
      <c r="CM181" s="29"/>
      <c r="CN181" s="29"/>
      <c r="CO181" s="29"/>
      <c r="CP181" s="29"/>
      <c r="CQ181" s="29"/>
      <c r="CR181" s="29"/>
      <c r="CS181" s="29"/>
      <c r="CT181" s="29"/>
      <c r="CU181" s="29"/>
      <c r="CV181" s="29"/>
      <c r="CW181" s="29"/>
      <c r="CX181" s="29"/>
      <c r="CY181" s="29"/>
      <c r="CZ181" s="29"/>
      <c r="DA181" s="29"/>
      <c r="DB181" s="29"/>
      <c r="DC181" s="29"/>
      <c r="DD181" s="29"/>
      <c r="DE181" s="29"/>
      <c r="DF181" s="29"/>
      <c r="DG181" s="29"/>
      <c r="DH181" s="29"/>
      <c r="DI181" s="29"/>
      <c r="DJ181" s="29"/>
      <c r="DK181" s="29"/>
      <c r="DL181" s="29"/>
      <c r="DM181" s="29"/>
      <c r="DN181" s="29"/>
      <c r="DO181" s="29"/>
      <c r="DP181" s="29"/>
      <c r="DQ181" s="29"/>
    </row>
    <row r="182" spans="1:121" x14ac:dyDescent="0.2">
      <c r="A182" s="1"/>
      <c r="C182" s="29"/>
      <c r="D182" s="29"/>
      <c r="E182" s="29"/>
      <c r="F182" s="29"/>
      <c r="G182" s="29"/>
      <c r="H182" s="29"/>
      <c r="I182" s="29"/>
      <c r="J182" s="29"/>
      <c r="K182" s="29"/>
      <c r="L182" s="29"/>
      <c r="M182" s="29"/>
      <c r="N182" s="29"/>
      <c r="O182" s="29"/>
      <c r="P182" s="29"/>
      <c r="Q182" s="29"/>
      <c r="R182" s="29"/>
      <c r="S182" s="29"/>
      <c r="T182" s="29"/>
      <c r="U182" s="29"/>
      <c r="V182" s="29"/>
      <c r="W182" s="29"/>
      <c r="X182" s="29"/>
      <c r="Y182" s="29"/>
      <c r="Z182" s="29"/>
      <c r="AA182" s="29"/>
      <c r="AB182" s="29"/>
      <c r="AC182" s="29"/>
      <c r="AD182" s="29"/>
      <c r="AE182" s="29"/>
      <c r="AF182" s="29"/>
      <c r="AG182" s="29"/>
      <c r="AH182" s="29"/>
      <c r="AI182" s="29"/>
      <c r="AJ182" s="29"/>
      <c r="AK182" s="29"/>
      <c r="AL182" s="29"/>
      <c r="AM182" s="29"/>
      <c r="AN182" s="29"/>
      <c r="AO182" s="29"/>
      <c r="AP182" s="29"/>
      <c r="AQ182" s="29"/>
      <c r="AR182" s="29"/>
      <c r="AS182" s="29"/>
      <c r="AT182" s="29"/>
      <c r="AU182" s="29"/>
      <c r="AV182" s="29"/>
      <c r="AW182" s="29"/>
      <c r="AX182" s="29"/>
      <c r="AY182" s="29"/>
      <c r="AZ182" s="29"/>
      <c r="BA182" s="29"/>
      <c r="BB182" s="29"/>
      <c r="BC182" s="29"/>
      <c r="BD182" s="29"/>
      <c r="BE182" s="29"/>
      <c r="BF182" s="29"/>
      <c r="BG182" s="29"/>
      <c r="BH182" s="29"/>
      <c r="BI182" s="29"/>
      <c r="BJ182" s="29"/>
      <c r="BK182" s="29"/>
      <c r="BL182" s="29"/>
      <c r="BM182" s="29"/>
      <c r="BN182" s="29"/>
      <c r="BO182" s="29"/>
      <c r="BP182" s="29"/>
      <c r="BQ182" s="29"/>
      <c r="BR182" s="29"/>
      <c r="BS182" s="29"/>
      <c r="BT182" s="29"/>
      <c r="BU182" s="29"/>
      <c r="BV182" s="29"/>
      <c r="BW182" s="29"/>
      <c r="BX182" s="29"/>
      <c r="BY182" s="29"/>
      <c r="BZ182" s="29"/>
      <c r="CA182" s="29"/>
      <c r="CB182" s="29"/>
      <c r="CC182" s="29"/>
      <c r="CD182" s="29"/>
      <c r="CE182" s="29"/>
      <c r="CF182" s="29"/>
      <c r="CG182" s="29"/>
      <c r="CH182" s="29"/>
      <c r="CI182" s="29"/>
      <c r="CJ182" s="29"/>
      <c r="CK182" s="29"/>
      <c r="CL182" s="29"/>
      <c r="CM182" s="29"/>
      <c r="CN182" s="29"/>
      <c r="CO182" s="29"/>
      <c r="CP182" s="29"/>
      <c r="CQ182" s="29"/>
      <c r="CR182" s="29"/>
      <c r="CS182" s="29"/>
      <c r="CT182" s="29"/>
      <c r="CU182" s="29"/>
      <c r="CV182" s="29"/>
      <c r="CW182" s="29"/>
      <c r="CX182" s="29"/>
      <c r="CY182" s="29"/>
      <c r="CZ182" s="29"/>
      <c r="DA182" s="29"/>
      <c r="DB182" s="29"/>
      <c r="DC182" s="29"/>
      <c r="DD182" s="29"/>
      <c r="DE182" s="29"/>
      <c r="DF182" s="29"/>
      <c r="DG182" s="29"/>
      <c r="DH182" s="29"/>
      <c r="DI182" s="29"/>
      <c r="DJ182" s="29"/>
      <c r="DK182" s="29"/>
      <c r="DL182" s="29"/>
      <c r="DM182" s="29"/>
      <c r="DN182" s="29"/>
      <c r="DO182" s="29"/>
      <c r="DP182" s="29"/>
      <c r="DQ182" s="29"/>
    </row>
    <row r="183" spans="1:121" x14ac:dyDescent="0.2">
      <c r="A183" s="1"/>
      <c r="C183" s="29"/>
      <c r="D183" s="29"/>
      <c r="E183" s="29"/>
      <c r="F183" s="29"/>
      <c r="G183" s="29"/>
      <c r="H183" s="29"/>
      <c r="I183" s="29"/>
      <c r="J183" s="29"/>
      <c r="K183" s="29"/>
      <c r="L183" s="29"/>
      <c r="M183" s="29"/>
      <c r="N183" s="29"/>
      <c r="O183" s="29"/>
      <c r="P183" s="29"/>
      <c r="Q183" s="29"/>
      <c r="R183" s="29"/>
      <c r="S183" s="29"/>
      <c r="T183" s="29"/>
      <c r="U183" s="29"/>
      <c r="V183" s="29"/>
      <c r="W183" s="29"/>
      <c r="X183" s="29"/>
      <c r="Y183" s="29"/>
      <c r="Z183" s="29"/>
      <c r="AA183" s="29"/>
      <c r="AB183" s="29"/>
      <c r="AC183" s="29"/>
      <c r="AD183" s="29"/>
      <c r="AE183" s="29"/>
      <c r="AF183" s="29"/>
      <c r="AG183" s="29"/>
      <c r="AH183" s="29"/>
      <c r="AI183" s="29"/>
      <c r="AJ183" s="29"/>
      <c r="AK183" s="29"/>
      <c r="AL183" s="29"/>
      <c r="AM183" s="29"/>
      <c r="AN183" s="29"/>
      <c r="AO183" s="29"/>
      <c r="AP183" s="29"/>
      <c r="AQ183" s="29"/>
      <c r="AR183" s="29"/>
      <c r="AS183" s="29"/>
      <c r="AT183" s="29"/>
      <c r="AU183" s="29"/>
      <c r="AV183" s="29"/>
      <c r="AW183" s="29"/>
      <c r="AX183" s="29"/>
      <c r="AY183" s="29"/>
      <c r="AZ183" s="29"/>
      <c r="BA183" s="29"/>
      <c r="BB183" s="29"/>
      <c r="BC183" s="29"/>
      <c r="BD183" s="29"/>
      <c r="BE183" s="29"/>
      <c r="BF183" s="29"/>
      <c r="BG183" s="29"/>
      <c r="BH183" s="29"/>
      <c r="BI183" s="29"/>
      <c r="BJ183" s="29"/>
      <c r="BK183" s="29"/>
      <c r="BL183" s="29"/>
      <c r="BM183" s="29"/>
      <c r="BN183" s="29"/>
      <c r="BO183" s="29"/>
      <c r="BP183" s="29"/>
      <c r="BQ183" s="29"/>
      <c r="BR183" s="29"/>
      <c r="BS183" s="29"/>
      <c r="BT183" s="29"/>
      <c r="BU183" s="29"/>
      <c r="BV183" s="29"/>
      <c r="BW183" s="29"/>
      <c r="BX183" s="29"/>
      <c r="BY183" s="29"/>
      <c r="BZ183" s="29"/>
      <c r="CA183" s="29"/>
      <c r="CB183" s="29"/>
      <c r="CC183" s="29"/>
      <c r="CD183" s="29"/>
      <c r="CE183" s="29"/>
      <c r="CF183" s="29"/>
      <c r="CG183" s="29"/>
      <c r="CH183" s="29"/>
      <c r="CI183" s="29"/>
      <c r="CJ183" s="29"/>
      <c r="CK183" s="29"/>
      <c r="CL183" s="29"/>
      <c r="CM183" s="29"/>
      <c r="CN183" s="29"/>
      <c r="CO183" s="29"/>
      <c r="CP183" s="29"/>
      <c r="CQ183" s="29"/>
      <c r="CR183" s="29"/>
      <c r="CS183" s="29"/>
      <c r="CT183" s="29"/>
      <c r="CU183" s="29"/>
      <c r="CV183" s="29"/>
      <c r="CW183" s="29"/>
      <c r="CX183" s="29"/>
      <c r="CY183" s="29"/>
      <c r="CZ183" s="29"/>
      <c r="DA183" s="29"/>
      <c r="DB183" s="29"/>
      <c r="DC183" s="29"/>
      <c r="DD183" s="29"/>
      <c r="DE183" s="29"/>
      <c r="DF183" s="29"/>
      <c r="DG183" s="29"/>
      <c r="DH183" s="29"/>
      <c r="DI183" s="29"/>
      <c r="DJ183" s="29"/>
      <c r="DK183" s="29"/>
      <c r="DL183" s="29"/>
      <c r="DM183" s="29"/>
      <c r="DN183" s="29"/>
      <c r="DO183" s="29"/>
      <c r="DP183" s="29"/>
      <c r="DQ183" s="29"/>
    </row>
    <row r="184" spans="1:121" x14ac:dyDescent="0.2">
      <c r="A184" s="1"/>
      <c r="C184" s="29"/>
      <c r="D184" s="29"/>
      <c r="E184" s="29"/>
      <c r="F184" s="29"/>
      <c r="G184" s="29"/>
      <c r="H184" s="29"/>
      <c r="I184" s="29"/>
      <c r="J184" s="29"/>
      <c r="K184" s="29"/>
      <c r="L184" s="29"/>
      <c r="M184" s="29"/>
      <c r="N184" s="29"/>
      <c r="O184" s="29"/>
      <c r="P184" s="29"/>
      <c r="Q184" s="29"/>
      <c r="R184" s="29"/>
      <c r="S184" s="29"/>
      <c r="T184" s="29"/>
      <c r="U184" s="29"/>
      <c r="V184" s="29"/>
      <c r="W184" s="29"/>
      <c r="X184" s="29"/>
      <c r="Y184" s="29"/>
      <c r="Z184" s="29"/>
      <c r="AA184" s="29"/>
      <c r="AB184" s="29"/>
      <c r="AC184" s="29"/>
      <c r="AD184" s="29"/>
      <c r="AE184" s="29"/>
      <c r="AF184" s="29"/>
      <c r="AG184" s="29"/>
      <c r="AH184" s="29"/>
      <c r="AI184" s="29"/>
      <c r="AJ184" s="29"/>
      <c r="AK184" s="29"/>
      <c r="AL184" s="29"/>
      <c r="AM184" s="29"/>
      <c r="AN184" s="29"/>
      <c r="AO184" s="29"/>
      <c r="AP184" s="29"/>
      <c r="AQ184" s="29"/>
      <c r="AR184" s="29"/>
      <c r="AS184" s="29"/>
      <c r="AT184" s="29"/>
      <c r="AU184" s="29"/>
      <c r="AV184" s="29"/>
      <c r="AW184" s="29"/>
      <c r="AX184" s="29"/>
      <c r="AY184" s="29"/>
      <c r="AZ184" s="29"/>
      <c r="BA184" s="29"/>
      <c r="BB184" s="29"/>
      <c r="BC184" s="29"/>
      <c r="BD184" s="29"/>
      <c r="BE184" s="29"/>
      <c r="BF184" s="29"/>
      <c r="BG184" s="29"/>
      <c r="BH184" s="29"/>
      <c r="BI184" s="29"/>
      <c r="BJ184" s="29"/>
      <c r="BK184" s="29"/>
      <c r="BL184" s="29"/>
      <c r="BM184" s="29"/>
      <c r="BN184" s="29"/>
      <c r="BO184" s="29"/>
      <c r="BP184" s="29"/>
      <c r="BQ184" s="29"/>
      <c r="BR184" s="29"/>
      <c r="BS184" s="29"/>
      <c r="BT184" s="29"/>
      <c r="BU184" s="29"/>
      <c r="BV184" s="29"/>
      <c r="BW184" s="29"/>
      <c r="BX184" s="29"/>
      <c r="BY184" s="29"/>
      <c r="BZ184" s="29"/>
      <c r="CA184" s="29"/>
      <c r="CB184" s="29"/>
      <c r="CC184" s="29"/>
      <c r="CD184" s="29"/>
      <c r="CE184" s="29"/>
      <c r="CF184" s="29"/>
      <c r="CG184" s="29"/>
      <c r="CH184" s="29"/>
      <c r="CI184" s="29"/>
      <c r="CJ184" s="29"/>
      <c r="CK184" s="29"/>
      <c r="CL184" s="29"/>
      <c r="CM184" s="29"/>
      <c r="CN184" s="29"/>
      <c r="CO184" s="29"/>
      <c r="CP184" s="29"/>
      <c r="CQ184" s="29"/>
      <c r="CR184" s="29"/>
      <c r="CS184" s="29"/>
      <c r="CT184" s="29"/>
      <c r="CU184" s="29"/>
      <c r="CV184" s="29"/>
      <c r="CW184" s="29"/>
      <c r="CX184" s="29"/>
      <c r="CY184" s="29"/>
      <c r="CZ184" s="29"/>
      <c r="DA184" s="29"/>
      <c r="DB184" s="29"/>
      <c r="DC184" s="29"/>
      <c r="DD184" s="29"/>
      <c r="DE184" s="29"/>
      <c r="DF184" s="29"/>
      <c r="DG184" s="29"/>
      <c r="DH184" s="29"/>
      <c r="DI184" s="29"/>
      <c r="DJ184" s="29"/>
      <c r="DK184" s="29"/>
      <c r="DL184" s="29"/>
      <c r="DM184" s="29"/>
      <c r="DN184" s="29"/>
      <c r="DO184" s="29"/>
      <c r="DP184" s="29"/>
      <c r="DQ184" s="29"/>
    </row>
    <row r="185" spans="1:121" x14ac:dyDescent="0.2">
      <c r="A185" s="1"/>
      <c r="C185" s="29"/>
      <c r="D185" s="29"/>
      <c r="E185" s="29"/>
      <c r="F185" s="29"/>
      <c r="G185" s="29"/>
      <c r="H185" s="29"/>
      <c r="I185" s="29"/>
      <c r="J185" s="29"/>
      <c r="K185" s="29"/>
      <c r="L185" s="29"/>
      <c r="M185" s="29"/>
      <c r="N185" s="29"/>
      <c r="O185" s="29"/>
      <c r="P185" s="29"/>
      <c r="Q185" s="29"/>
      <c r="R185" s="29"/>
      <c r="S185" s="29"/>
      <c r="T185" s="29"/>
      <c r="U185" s="29"/>
      <c r="V185" s="29"/>
      <c r="W185" s="29"/>
      <c r="X185" s="29"/>
      <c r="Y185" s="29"/>
      <c r="Z185" s="29"/>
      <c r="AA185" s="29"/>
      <c r="AB185" s="29"/>
      <c r="AC185" s="29"/>
      <c r="AD185" s="29"/>
      <c r="AE185" s="29"/>
      <c r="AF185" s="29"/>
      <c r="AG185" s="29"/>
      <c r="AH185" s="29"/>
      <c r="AI185" s="29"/>
      <c r="AJ185" s="29"/>
      <c r="AK185" s="29"/>
      <c r="AL185" s="29"/>
      <c r="AM185" s="29"/>
      <c r="AN185" s="29"/>
      <c r="AO185" s="29"/>
      <c r="AP185" s="29"/>
      <c r="AQ185" s="29"/>
      <c r="AR185" s="29"/>
      <c r="AS185" s="29"/>
      <c r="AT185" s="29"/>
      <c r="AU185" s="29"/>
      <c r="AV185" s="29"/>
      <c r="AW185" s="29"/>
      <c r="AX185" s="29"/>
      <c r="AY185" s="29"/>
      <c r="AZ185" s="29"/>
      <c r="BA185" s="29"/>
      <c r="BB185" s="29"/>
      <c r="BC185" s="29"/>
      <c r="BD185" s="29"/>
      <c r="BE185" s="29"/>
      <c r="BF185" s="29"/>
      <c r="BG185" s="29"/>
      <c r="BH185" s="29"/>
      <c r="BI185" s="29"/>
      <c r="BJ185" s="29"/>
      <c r="BK185" s="29"/>
      <c r="BL185" s="29"/>
      <c r="BM185" s="29"/>
      <c r="BN185" s="29"/>
      <c r="BO185" s="29"/>
      <c r="BP185" s="29"/>
      <c r="BQ185" s="29"/>
      <c r="BR185" s="29"/>
      <c r="BS185" s="29"/>
      <c r="BT185" s="29"/>
      <c r="BU185" s="29"/>
      <c r="BV185" s="29"/>
      <c r="BW185" s="29"/>
      <c r="BX185" s="29"/>
      <c r="BY185" s="29"/>
      <c r="BZ185" s="29"/>
      <c r="CA185" s="29"/>
      <c r="CB185" s="29"/>
      <c r="CC185" s="29"/>
      <c r="CD185" s="29"/>
      <c r="CE185" s="29"/>
      <c r="CF185" s="29"/>
      <c r="CG185" s="29"/>
      <c r="CH185" s="29"/>
      <c r="CI185" s="29"/>
      <c r="CJ185" s="29"/>
      <c r="CK185" s="29"/>
      <c r="CL185" s="29"/>
      <c r="CM185" s="29"/>
      <c r="CN185" s="29"/>
      <c r="CO185" s="29"/>
      <c r="CP185" s="29"/>
      <c r="CQ185" s="29"/>
      <c r="CR185" s="29"/>
      <c r="CS185" s="29"/>
      <c r="CT185" s="29"/>
      <c r="CU185" s="29"/>
      <c r="CV185" s="29"/>
      <c r="CW185" s="29"/>
      <c r="CX185" s="29"/>
      <c r="CY185" s="29"/>
      <c r="CZ185" s="29"/>
      <c r="DA185" s="29"/>
      <c r="DB185" s="29"/>
      <c r="DC185" s="29"/>
      <c r="DD185" s="29"/>
      <c r="DE185" s="29"/>
      <c r="DF185" s="29"/>
      <c r="DG185" s="29"/>
      <c r="DH185" s="29"/>
      <c r="DI185" s="29"/>
      <c r="DJ185" s="29"/>
      <c r="DK185" s="29"/>
      <c r="DL185" s="29"/>
      <c r="DM185" s="29"/>
      <c r="DN185" s="29"/>
      <c r="DO185" s="29"/>
      <c r="DP185" s="29"/>
      <c r="DQ185" s="29"/>
    </row>
    <row r="186" spans="1:121" x14ac:dyDescent="0.2">
      <c r="A186" s="1"/>
      <c r="C186" s="29"/>
      <c r="D186" s="29"/>
      <c r="E186" s="29"/>
      <c r="F186" s="29"/>
      <c r="G186" s="29"/>
      <c r="H186" s="29"/>
      <c r="I186" s="29"/>
      <c r="J186" s="29"/>
      <c r="K186" s="29"/>
      <c r="L186" s="29"/>
      <c r="M186" s="29"/>
      <c r="N186" s="29"/>
      <c r="O186" s="29"/>
      <c r="P186" s="29"/>
      <c r="Q186" s="29"/>
      <c r="R186" s="29"/>
      <c r="S186" s="29"/>
      <c r="T186" s="29"/>
      <c r="U186" s="29"/>
      <c r="V186" s="29"/>
      <c r="W186" s="29"/>
      <c r="X186" s="29"/>
      <c r="Y186" s="29"/>
      <c r="Z186" s="29"/>
      <c r="AA186" s="29"/>
      <c r="AB186" s="29"/>
      <c r="AC186" s="29"/>
      <c r="AD186" s="29"/>
      <c r="AE186" s="29"/>
      <c r="AF186" s="29"/>
      <c r="AG186" s="29"/>
      <c r="AH186" s="29"/>
      <c r="AI186" s="29"/>
      <c r="AJ186" s="29"/>
      <c r="AK186" s="29"/>
      <c r="AL186" s="29"/>
      <c r="AM186" s="29"/>
      <c r="AN186" s="29"/>
      <c r="AO186" s="29"/>
      <c r="AP186" s="29"/>
      <c r="AQ186" s="29"/>
      <c r="AR186" s="29"/>
      <c r="AS186" s="29"/>
      <c r="AT186" s="29"/>
      <c r="AU186" s="29"/>
      <c r="AV186" s="29"/>
      <c r="AW186" s="29"/>
      <c r="AX186" s="29"/>
      <c r="AY186" s="29"/>
      <c r="AZ186" s="29"/>
      <c r="BA186" s="29"/>
      <c r="BB186" s="29"/>
      <c r="BC186" s="29"/>
      <c r="BD186" s="29"/>
      <c r="BE186" s="29"/>
      <c r="BF186" s="29"/>
      <c r="BG186" s="29"/>
      <c r="BH186" s="29"/>
      <c r="BI186" s="29"/>
      <c r="BJ186" s="29"/>
      <c r="BK186" s="29"/>
      <c r="BL186" s="29"/>
      <c r="BM186" s="29"/>
      <c r="BN186" s="29"/>
      <c r="BO186" s="29"/>
      <c r="BP186" s="29"/>
      <c r="BQ186" s="29"/>
      <c r="BR186" s="29"/>
      <c r="BS186" s="29"/>
      <c r="BT186" s="29"/>
      <c r="BU186" s="29"/>
      <c r="BV186" s="29"/>
      <c r="BW186" s="29"/>
      <c r="BX186" s="29"/>
      <c r="BY186" s="29"/>
      <c r="BZ186" s="29"/>
      <c r="CA186" s="29"/>
      <c r="CB186" s="29"/>
      <c r="CC186" s="29"/>
      <c r="CD186" s="29"/>
      <c r="CE186" s="29"/>
      <c r="CF186" s="29"/>
      <c r="CG186" s="29"/>
      <c r="CH186" s="29"/>
      <c r="CI186" s="29"/>
      <c r="CJ186" s="29"/>
      <c r="CK186" s="29"/>
      <c r="CL186" s="29"/>
      <c r="CM186" s="29"/>
      <c r="CN186" s="29"/>
      <c r="CO186" s="29"/>
      <c r="CP186" s="29"/>
      <c r="CQ186" s="29"/>
      <c r="CR186" s="29"/>
      <c r="CS186" s="29"/>
      <c r="CT186" s="29"/>
      <c r="CU186" s="29"/>
      <c r="CV186" s="29"/>
      <c r="CW186" s="29"/>
      <c r="CX186" s="29"/>
      <c r="CY186" s="29"/>
      <c r="CZ186" s="29"/>
      <c r="DA186" s="29"/>
      <c r="DB186" s="29"/>
      <c r="DC186" s="29"/>
      <c r="DD186" s="29"/>
      <c r="DE186" s="29"/>
      <c r="DF186" s="29"/>
      <c r="DG186" s="29"/>
      <c r="DH186" s="29"/>
      <c r="DI186" s="29"/>
      <c r="DJ186" s="29"/>
      <c r="DK186" s="29"/>
      <c r="DL186" s="29"/>
      <c r="DM186" s="29"/>
      <c r="DN186" s="29"/>
      <c r="DO186" s="29"/>
      <c r="DP186" s="29"/>
      <c r="DQ186" s="29"/>
    </row>
    <row r="187" spans="1:121" x14ac:dyDescent="0.2">
      <c r="A187" s="1"/>
      <c r="C187" s="29"/>
      <c r="D187" s="29"/>
      <c r="E187" s="29"/>
      <c r="F187" s="29"/>
      <c r="G187" s="29"/>
      <c r="H187" s="29"/>
      <c r="I187" s="29"/>
      <c r="J187" s="29"/>
      <c r="K187" s="29"/>
      <c r="L187" s="29"/>
      <c r="M187" s="29"/>
      <c r="N187" s="29"/>
      <c r="O187" s="29"/>
      <c r="P187" s="29"/>
      <c r="Q187" s="29"/>
      <c r="R187" s="29"/>
      <c r="S187" s="29"/>
      <c r="T187" s="29"/>
      <c r="U187" s="29"/>
      <c r="V187" s="29"/>
      <c r="W187" s="29"/>
      <c r="X187" s="29"/>
      <c r="Y187" s="29"/>
      <c r="Z187" s="29"/>
      <c r="AA187" s="29"/>
      <c r="AB187" s="29"/>
      <c r="AC187" s="29"/>
      <c r="AD187" s="29"/>
      <c r="AE187" s="29"/>
      <c r="AF187" s="29"/>
      <c r="AG187" s="29"/>
      <c r="AH187" s="29"/>
      <c r="AI187" s="29"/>
      <c r="AJ187" s="29"/>
      <c r="AK187" s="29"/>
      <c r="AL187" s="29"/>
      <c r="AM187" s="29"/>
      <c r="AN187" s="29"/>
      <c r="AO187" s="29"/>
      <c r="AP187" s="29"/>
      <c r="AQ187" s="29"/>
      <c r="AR187" s="29"/>
      <c r="AS187" s="29"/>
      <c r="AT187" s="29"/>
      <c r="AU187" s="29"/>
      <c r="AV187" s="29"/>
      <c r="AW187" s="29"/>
      <c r="AX187" s="29"/>
      <c r="AY187" s="29"/>
      <c r="AZ187" s="29"/>
      <c r="BA187" s="29"/>
      <c r="BB187" s="29"/>
      <c r="BC187" s="29"/>
      <c r="BD187" s="29"/>
      <c r="BE187" s="29"/>
      <c r="BF187" s="29"/>
      <c r="BG187" s="29"/>
      <c r="BH187" s="29"/>
      <c r="BI187" s="29"/>
      <c r="BJ187" s="29"/>
      <c r="BK187" s="29"/>
      <c r="BL187" s="29"/>
      <c r="BM187" s="29"/>
      <c r="BN187" s="29"/>
      <c r="BO187" s="29"/>
      <c r="BP187" s="29"/>
      <c r="BQ187" s="29"/>
      <c r="BR187" s="29"/>
      <c r="BS187" s="29"/>
      <c r="BT187" s="29"/>
      <c r="BU187" s="29"/>
      <c r="BV187" s="29"/>
      <c r="BW187" s="29"/>
      <c r="BX187" s="29"/>
      <c r="BY187" s="29"/>
      <c r="BZ187" s="29"/>
      <c r="CA187" s="29"/>
      <c r="CB187" s="29"/>
      <c r="CC187" s="29"/>
      <c r="CD187" s="29"/>
      <c r="CE187" s="29"/>
      <c r="CF187" s="29"/>
      <c r="CG187" s="29"/>
      <c r="CH187" s="29"/>
      <c r="CI187" s="29"/>
      <c r="CJ187" s="29"/>
      <c r="CK187" s="29"/>
      <c r="CL187" s="29"/>
      <c r="CM187" s="29"/>
      <c r="CN187" s="29"/>
      <c r="CO187" s="29"/>
      <c r="CP187" s="29"/>
      <c r="CQ187" s="29"/>
      <c r="CR187" s="29"/>
      <c r="CS187" s="29"/>
      <c r="CT187" s="29"/>
      <c r="CU187" s="29"/>
      <c r="CV187" s="29"/>
      <c r="CW187" s="29"/>
      <c r="CX187" s="29"/>
      <c r="CY187" s="29"/>
      <c r="CZ187" s="29"/>
      <c r="DA187" s="29"/>
      <c r="DB187" s="29"/>
      <c r="DC187" s="29"/>
      <c r="DD187" s="29"/>
      <c r="DE187" s="29"/>
      <c r="DF187" s="29"/>
      <c r="DG187" s="29"/>
      <c r="DH187" s="29"/>
      <c r="DI187" s="29"/>
      <c r="DJ187" s="29"/>
      <c r="DK187" s="29"/>
      <c r="DL187" s="29"/>
      <c r="DM187" s="29"/>
      <c r="DN187" s="29"/>
      <c r="DO187" s="29"/>
      <c r="DP187" s="29"/>
      <c r="DQ187" s="29"/>
    </row>
    <row r="188" spans="1:121" x14ac:dyDescent="0.2">
      <c r="A188" s="1"/>
      <c r="C188" s="29"/>
      <c r="D188" s="29"/>
      <c r="E188" s="29"/>
      <c r="F188" s="29"/>
      <c r="G188" s="29"/>
      <c r="H188" s="29"/>
      <c r="I188" s="29"/>
      <c r="J188" s="29"/>
      <c r="K188" s="29"/>
      <c r="L188" s="29"/>
      <c r="M188" s="29"/>
      <c r="N188" s="29"/>
      <c r="O188" s="29"/>
      <c r="P188" s="29"/>
      <c r="Q188" s="29"/>
      <c r="R188" s="29"/>
      <c r="S188" s="29"/>
      <c r="T188" s="29"/>
      <c r="U188" s="29"/>
      <c r="V188" s="29"/>
      <c r="W188" s="29"/>
      <c r="X188" s="29"/>
      <c r="Y188" s="29"/>
      <c r="Z188" s="29"/>
      <c r="AA188" s="29"/>
      <c r="AB188" s="29"/>
      <c r="AC188" s="29"/>
      <c r="AD188" s="29"/>
      <c r="AE188" s="29"/>
      <c r="AF188" s="29"/>
      <c r="AG188" s="29"/>
      <c r="AH188" s="29"/>
      <c r="AI188" s="29"/>
      <c r="AJ188" s="29"/>
      <c r="AK188" s="29"/>
      <c r="AL188" s="29"/>
      <c r="AM188" s="29"/>
      <c r="AN188" s="29"/>
      <c r="AO188" s="29"/>
      <c r="AP188" s="29"/>
      <c r="AQ188" s="29"/>
      <c r="AR188" s="29"/>
      <c r="AS188" s="29"/>
      <c r="AT188" s="29"/>
      <c r="AU188" s="29"/>
      <c r="AV188" s="29"/>
      <c r="AW188" s="29"/>
      <c r="AX188" s="29"/>
      <c r="AY188" s="29"/>
      <c r="AZ188" s="29"/>
      <c r="BA188" s="29"/>
      <c r="BB188" s="29"/>
      <c r="BC188" s="29"/>
      <c r="BD188" s="29"/>
      <c r="BE188" s="29"/>
      <c r="BF188" s="29"/>
      <c r="BG188" s="29"/>
      <c r="BH188" s="29"/>
      <c r="BI188" s="29"/>
      <c r="BJ188" s="29"/>
      <c r="BK188" s="29"/>
      <c r="BL188" s="29"/>
      <c r="BM188" s="29"/>
      <c r="BN188" s="29"/>
      <c r="BO188" s="29"/>
      <c r="BP188" s="29"/>
      <c r="BQ188" s="29"/>
      <c r="BR188" s="29"/>
      <c r="BS188" s="29"/>
      <c r="BT188" s="29"/>
      <c r="BU188" s="29"/>
      <c r="BV188" s="29"/>
      <c r="BW188" s="29"/>
      <c r="BX188" s="29"/>
      <c r="BY188" s="29"/>
      <c r="BZ188" s="29"/>
      <c r="CA188" s="29"/>
      <c r="CB188" s="29"/>
      <c r="CC188" s="29"/>
      <c r="CD188" s="29"/>
      <c r="CE188" s="29"/>
      <c r="CF188" s="29"/>
      <c r="CG188" s="29"/>
      <c r="CH188" s="29"/>
      <c r="CI188" s="29"/>
      <c r="CJ188" s="29"/>
      <c r="CK188" s="29"/>
      <c r="CL188" s="29"/>
      <c r="CM188" s="29"/>
      <c r="CN188" s="29"/>
      <c r="CO188" s="29"/>
      <c r="CP188" s="29"/>
      <c r="CQ188" s="29"/>
      <c r="CR188" s="29"/>
      <c r="CS188" s="29"/>
      <c r="CT188" s="29"/>
      <c r="CU188" s="29"/>
      <c r="CV188" s="29"/>
      <c r="CW188" s="29"/>
      <c r="CX188" s="29"/>
      <c r="CY188" s="29"/>
      <c r="CZ188" s="29"/>
      <c r="DA188" s="29"/>
      <c r="DB188" s="29"/>
      <c r="DC188" s="29"/>
      <c r="DD188" s="29"/>
      <c r="DE188" s="29"/>
      <c r="DF188" s="29"/>
      <c r="DG188" s="29"/>
      <c r="DH188" s="29"/>
      <c r="DI188" s="29"/>
      <c r="DJ188" s="29"/>
      <c r="DK188" s="29"/>
      <c r="DL188" s="29"/>
      <c r="DM188" s="29"/>
      <c r="DN188" s="29"/>
      <c r="DO188" s="29"/>
      <c r="DP188" s="29"/>
      <c r="DQ188" s="29"/>
    </row>
    <row r="189" spans="1:121" x14ac:dyDescent="0.2">
      <c r="A189" s="1"/>
      <c r="C189" s="29"/>
      <c r="D189" s="29"/>
      <c r="E189" s="29"/>
      <c r="F189" s="29"/>
      <c r="G189" s="29"/>
      <c r="H189" s="29"/>
      <c r="I189" s="29"/>
      <c r="J189" s="29"/>
      <c r="K189" s="29"/>
      <c r="L189" s="29"/>
      <c r="M189" s="29"/>
      <c r="N189" s="29"/>
      <c r="O189" s="29"/>
      <c r="P189" s="29"/>
      <c r="Q189" s="29"/>
      <c r="R189" s="29"/>
      <c r="S189" s="29"/>
      <c r="T189" s="29"/>
      <c r="U189" s="29"/>
      <c r="V189" s="29"/>
      <c r="W189" s="29"/>
      <c r="X189" s="29"/>
      <c r="Y189" s="29"/>
      <c r="Z189" s="29"/>
      <c r="AA189" s="29"/>
      <c r="AB189" s="29"/>
      <c r="AC189" s="29"/>
      <c r="AD189" s="29"/>
      <c r="AE189" s="29"/>
      <c r="AF189" s="29"/>
      <c r="AG189" s="29"/>
      <c r="AH189" s="29"/>
      <c r="AI189" s="29"/>
      <c r="AJ189" s="29"/>
      <c r="AK189" s="29"/>
      <c r="AL189" s="29"/>
      <c r="AM189" s="29"/>
      <c r="AN189" s="29"/>
      <c r="AO189" s="29"/>
      <c r="AP189" s="29"/>
      <c r="AQ189" s="29"/>
      <c r="AR189" s="29"/>
      <c r="AS189" s="29"/>
      <c r="AT189" s="29"/>
      <c r="AU189" s="29"/>
      <c r="AV189" s="29"/>
      <c r="AW189" s="29"/>
      <c r="AX189" s="29"/>
      <c r="AY189" s="29"/>
      <c r="AZ189" s="29"/>
      <c r="BA189" s="29"/>
      <c r="BB189" s="29"/>
      <c r="BC189" s="29"/>
      <c r="BD189" s="29"/>
      <c r="BE189" s="29"/>
      <c r="BF189" s="29"/>
      <c r="BG189" s="29"/>
      <c r="BH189" s="29"/>
      <c r="BI189" s="29"/>
      <c r="BJ189" s="29"/>
      <c r="BK189" s="29"/>
      <c r="BL189" s="29"/>
      <c r="BM189" s="29"/>
      <c r="BN189" s="29"/>
      <c r="BO189" s="29"/>
      <c r="BP189" s="29"/>
      <c r="BQ189" s="29"/>
      <c r="BR189" s="29"/>
      <c r="BS189" s="29"/>
      <c r="BT189" s="29"/>
      <c r="BU189" s="29"/>
      <c r="BV189" s="29"/>
      <c r="BW189" s="29"/>
      <c r="BX189" s="29"/>
      <c r="BY189" s="29"/>
      <c r="BZ189" s="29"/>
      <c r="CA189" s="29"/>
      <c r="CB189" s="29"/>
      <c r="CC189" s="29"/>
      <c r="CD189" s="29"/>
      <c r="CE189" s="29"/>
      <c r="CF189" s="29"/>
      <c r="CG189" s="29"/>
      <c r="CH189" s="29"/>
      <c r="CI189" s="29"/>
      <c r="CJ189" s="29"/>
      <c r="CK189" s="29"/>
      <c r="CL189" s="29"/>
      <c r="CM189" s="29"/>
      <c r="CN189" s="29"/>
      <c r="CO189" s="29"/>
      <c r="CP189" s="29"/>
      <c r="CQ189" s="29"/>
      <c r="CR189" s="29"/>
      <c r="CS189" s="29"/>
      <c r="CT189" s="29"/>
      <c r="CU189" s="29"/>
      <c r="CV189" s="29"/>
      <c r="CW189" s="29"/>
      <c r="CX189" s="29"/>
      <c r="CY189" s="29"/>
      <c r="CZ189" s="29"/>
      <c r="DA189" s="29"/>
      <c r="DB189" s="29"/>
      <c r="DC189" s="29"/>
      <c r="DD189" s="29"/>
      <c r="DE189" s="29"/>
      <c r="DF189" s="29"/>
      <c r="DG189" s="29"/>
      <c r="DH189" s="29"/>
      <c r="DI189" s="29"/>
      <c r="DJ189" s="29"/>
      <c r="DK189" s="29"/>
      <c r="DL189" s="29"/>
      <c r="DM189" s="29"/>
      <c r="DN189" s="29"/>
      <c r="DO189" s="29"/>
      <c r="DP189" s="29"/>
      <c r="DQ189" s="29"/>
    </row>
    <row r="190" spans="1:121" x14ac:dyDescent="0.2">
      <c r="A190" s="1"/>
      <c r="C190" s="29"/>
      <c r="D190" s="29"/>
      <c r="E190" s="29"/>
      <c r="F190" s="29"/>
      <c r="G190" s="29"/>
      <c r="H190" s="29"/>
      <c r="I190" s="29"/>
      <c r="J190" s="29"/>
      <c r="K190" s="29"/>
      <c r="L190" s="29"/>
      <c r="M190" s="29"/>
      <c r="N190" s="29"/>
      <c r="O190" s="29"/>
      <c r="P190" s="29"/>
      <c r="Q190" s="29"/>
      <c r="R190" s="29"/>
      <c r="S190" s="29"/>
      <c r="T190" s="29"/>
      <c r="U190" s="29"/>
      <c r="V190" s="29"/>
      <c r="W190" s="29"/>
      <c r="X190" s="29"/>
      <c r="Y190" s="29"/>
      <c r="Z190" s="29"/>
      <c r="AA190" s="29"/>
      <c r="AB190" s="29"/>
      <c r="AC190" s="29"/>
      <c r="AD190" s="29"/>
      <c r="AE190" s="29"/>
      <c r="AF190" s="29"/>
      <c r="AG190" s="29"/>
      <c r="AH190" s="29"/>
      <c r="AI190" s="29"/>
      <c r="AJ190" s="29"/>
      <c r="AK190" s="29"/>
      <c r="AL190" s="29"/>
      <c r="AM190" s="29"/>
      <c r="AN190" s="29"/>
      <c r="AO190" s="29"/>
      <c r="AP190" s="29"/>
      <c r="AQ190" s="29"/>
      <c r="AR190" s="29"/>
      <c r="AS190" s="29"/>
      <c r="AT190" s="29"/>
      <c r="AU190" s="29"/>
      <c r="AV190" s="29"/>
      <c r="AW190" s="29"/>
      <c r="AX190" s="29"/>
      <c r="AY190" s="29"/>
      <c r="AZ190" s="29"/>
      <c r="BA190" s="29"/>
      <c r="BB190" s="29"/>
      <c r="BC190" s="29"/>
      <c r="BD190" s="29"/>
      <c r="BE190" s="29"/>
      <c r="BF190" s="29"/>
      <c r="BG190" s="29"/>
      <c r="BH190" s="29"/>
      <c r="BI190" s="29"/>
      <c r="BJ190" s="29"/>
      <c r="BK190" s="29"/>
      <c r="BL190" s="29"/>
      <c r="BM190" s="29"/>
      <c r="BN190" s="29"/>
      <c r="BO190" s="29"/>
      <c r="BP190" s="29"/>
      <c r="BQ190" s="29"/>
      <c r="BR190" s="29"/>
      <c r="BS190" s="29"/>
      <c r="BT190" s="29"/>
      <c r="BU190" s="29"/>
      <c r="BV190" s="29"/>
      <c r="BW190" s="29"/>
      <c r="BX190" s="29"/>
      <c r="BY190" s="29"/>
      <c r="BZ190" s="29"/>
      <c r="CA190" s="29"/>
      <c r="CB190" s="29"/>
      <c r="CC190" s="29"/>
      <c r="CD190" s="29"/>
      <c r="CE190" s="29"/>
      <c r="CF190" s="29"/>
      <c r="CG190" s="29"/>
      <c r="CH190" s="29"/>
      <c r="CI190" s="29"/>
      <c r="CJ190" s="29"/>
      <c r="CK190" s="29"/>
      <c r="CL190" s="29"/>
      <c r="CM190" s="29"/>
      <c r="CN190" s="29"/>
      <c r="CO190" s="29"/>
      <c r="CP190" s="29"/>
      <c r="CQ190" s="29"/>
      <c r="CR190" s="29"/>
      <c r="CS190" s="29"/>
      <c r="CT190" s="29"/>
      <c r="CU190" s="29"/>
      <c r="CV190" s="29"/>
      <c r="CW190" s="29"/>
      <c r="CX190" s="29"/>
      <c r="CY190" s="29"/>
      <c r="CZ190" s="29"/>
      <c r="DA190" s="29"/>
      <c r="DB190" s="29"/>
      <c r="DC190" s="29"/>
      <c r="DD190" s="29"/>
      <c r="DE190" s="29"/>
      <c r="DF190" s="29"/>
      <c r="DG190" s="29"/>
      <c r="DH190" s="29"/>
      <c r="DI190" s="29"/>
      <c r="DJ190" s="29"/>
      <c r="DK190" s="29"/>
      <c r="DL190" s="29"/>
      <c r="DM190" s="29"/>
      <c r="DN190" s="29"/>
      <c r="DO190" s="29"/>
      <c r="DP190" s="29"/>
      <c r="DQ190" s="29"/>
    </row>
    <row r="191" spans="1:121" x14ac:dyDescent="0.2">
      <c r="A191" s="1"/>
      <c r="C191" s="29"/>
      <c r="D191" s="29"/>
      <c r="E191" s="29"/>
      <c r="F191" s="29"/>
      <c r="G191" s="29"/>
      <c r="H191" s="29"/>
      <c r="I191" s="29"/>
      <c r="J191" s="29"/>
      <c r="K191" s="29"/>
      <c r="L191" s="29"/>
      <c r="M191" s="29"/>
      <c r="N191" s="29"/>
      <c r="O191" s="29"/>
      <c r="P191" s="29"/>
      <c r="Q191" s="29"/>
      <c r="R191" s="29"/>
      <c r="S191" s="29"/>
      <c r="T191" s="29"/>
      <c r="U191" s="29"/>
      <c r="V191" s="29"/>
      <c r="W191" s="29"/>
      <c r="X191" s="29"/>
      <c r="Y191" s="29"/>
      <c r="Z191" s="29"/>
      <c r="AA191" s="29"/>
      <c r="AB191" s="29"/>
      <c r="AC191" s="29"/>
      <c r="AD191" s="29"/>
      <c r="AE191" s="29"/>
      <c r="AF191" s="29"/>
      <c r="AG191" s="29"/>
      <c r="AH191" s="29"/>
      <c r="AI191" s="29"/>
      <c r="AJ191" s="29"/>
      <c r="AK191" s="29"/>
      <c r="AL191" s="29"/>
      <c r="AM191" s="29"/>
      <c r="AN191" s="29"/>
      <c r="AO191" s="29"/>
      <c r="AP191" s="29"/>
      <c r="AQ191" s="29"/>
      <c r="AR191" s="29"/>
      <c r="AS191" s="29"/>
      <c r="AT191" s="29"/>
      <c r="AU191" s="29"/>
      <c r="AV191" s="29"/>
      <c r="AW191" s="29"/>
      <c r="AX191" s="29"/>
      <c r="AY191" s="29"/>
      <c r="AZ191" s="29"/>
      <c r="BA191" s="29"/>
      <c r="BB191" s="29"/>
      <c r="BC191" s="29"/>
      <c r="BD191" s="29"/>
      <c r="BE191" s="29"/>
      <c r="BF191" s="29"/>
      <c r="BG191" s="29"/>
      <c r="BH191" s="29"/>
      <c r="BI191" s="29"/>
      <c r="BJ191" s="29"/>
      <c r="BK191" s="29"/>
      <c r="BL191" s="29"/>
      <c r="BM191" s="29"/>
      <c r="BN191" s="29"/>
      <c r="BO191" s="29"/>
      <c r="BP191" s="29"/>
      <c r="BQ191" s="29"/>
      <c r="BR191" s="29"/>
      <c r="BS191" s="29"/>
      <c r="BT191" s="29"/>
      <c r="BU191" s="29"/>
      <c r="BV191" s="29"/>
      <c r="BW191" s="29"/>
      <c r="BX191" s="29"/>
      <c r="BY191" s="29"/>
      <c r="BZ191" s="29"/>
      <c r="CA191" s="29"/>
      <c r="CB191" s="29"/>
      <c r="CC191" s="29"/>
      <c r="CD191" s="29"/>
      <c r="CE191" s="29"/>
      <c r="CF191" s="29"/>
      <c r="CG191" s="29"/>
      <c r="CH191" s="29"/>
      <c r="CI191" s="29"/>
      <c r="CJ191" s="29"/>
      <c r="CK191" s="29"/>
      <c r="CL191" s="29"/>
      <c r="CM191" s="29"/>
      <c r="CN191" s="29"/>
      <c r="CO191" s="29"/>
      <c r="CP191" s="29"/>
      <c r="CQ191" s="29"/>
      <c r="CR191" s="29"/>
      <c r="CS191" s="29"/>
      <c r="CT191" s="29"/>
      <c r="CU191" s="29"/>
      <c r="CV191" s="29"/>
      <c r="CW191" s="29"/>
      <c r="CX191" s="29"/>
      <c r="CY191" s="29"/>
      <c r="CZ191" s="29"/>
      <c r="DA191" s="29"/>
      <c r="DB191" s="29"/>
      <c r="DC191" s="29"/>
      <c r="DD191" s="29"/>
      <c r="DE191" s="29"/>
      <c r="DF191" s="29"/>
      <c r="DG191" s="29"/>
      <c r="DH191" s="29"/>
      <c r="DI191" s="29"/>
      <c r="DJ191" s="29"/>
      <c r="DK191" s="29"/>
      <c r="DL191" s="29"/>
      <c r="DM191" s="29"/>
      <c r="DN191" s="29"/>
      <c r="DO191" s="29"/>
      <c r="DP191" s="29"/>
      <c r="DQ191" s="29"/>
    </row>
    <row r="192" spans="1:121" x14ac:dyDescent="0.2">
      <c r="A192" s="1"/>
      <c r="C192" s="29"/>
      <c r="D192" s="29"/>
      <c r="E192" s="29"/>
      <c r="F192" s="29"/>
      <c r="G192" s="29"/>
      <c r="H192" s="29"/>
      <c r="I192" s="29"/>
      <c r="J192" s="29"/>
      <c r="K192" s="29"/>
      <c r="L192" s="29"/>
      <c r="M192" s="29"/>
      <c r="N192" s="29"/>
      <c r="O192" s="29"/>
      <c r="P192" s="29"/>
      <c r="Q192" s="29"/>
      <c r="R192" s="29"/>
      <c r="S192" s="29"/>
      <c r="T192" s="29"/>
      <c r="U192" s="29"/>
      <c r="V192" s="29"/>
      <c r="W192" s="29"/>
      <c r="X192" s="29"/>
      <c r="Y192" s="29"/>
      <c r="Z192" s="29"/>
      <c r="AA192" s="29"/>
      <c r="AB192" s="29"/>
      <c r="AC192" s="29"/>
      <c r="AD192" s="29"/>
      <c r="AE192" s="29"/>
      <c r="AF192" s="29"/>
      <c r="AG192" s="29"/>
      <c r="AH192" s="29"/>
      <c r="AI192" s="29"/>
      <c r="AJ192" s="29"/>
      <c r="AK192" s="29"/>
      <c r="AL192" s="29"/>
      <c r="AM192" s="29"/>
      <c r="AN192" s="29"/>
      <c r="AO192" s="29"/>
      <c r="AP192" s="29"/>
      <c r="AQ192" s="29"/>
      <c r="AR192" s="29"/>
      <c r="AS192" s="29"/>
      <c r="AT192" s="29"/>
      <c r="AU192" s="29"/>
      <c r="AV192" s="29"/>
      <c r="AW192" s="29"/>
      <c r="AX192" s="29"/>
      <c r="AY192" s="29"/>
      <c r="AZ192" s="29"/>
      <c r="BA192" s="29"/>
      <c r="BB192" s="29"/>
      <c r="BC192" s="29"/>
      <c r="BD192" s="29"/>
      <c r="BE192" s="29"/>
      <c r="BF192" s="29"/>
      <c r="BG192" s="29"/>
      <c r="BH192" s="29"/>
      <c r="BI192" s="29"/>
      <c r="BJ192" s="29"/>
      <c r="BK192" s="29"/>
      <c r="BL192" s="29"/>
      <c r="BM192" s="29"/>
      <c r="BN192" s="29"/>
      <c r="BO192" s="29"/>
      <c r="BP192" s="29"/>
      <c r="BQ192" s="29"/>
      <c r="BR192" s="29"/>
      <c r="BS192" s="29"/>
      <c r="BT192" s="29"/>
      <c r="BU192" s="29"/>
      <c r="BV192" s="29"/>
      <c r="BW192" s="29"/>
      <c r="BX192" s="29"/>
      <c r="BY192" s="29"/>
      <c r="BZ192" s="29"/>
      <c r="CA192" s="29"/>
      <c r="CB192" s="29"/>
      <c r="CC192" s="29"/>
      <c r="CD192" s="29"/>
      <c r="CE192" s="29"/>
      <c r="CF192" s="29"/>
      <c r="CG192" s="29"/>
      <c r="CH192" s="29"/>
      <c r="CI192" s="29"/>
      <c r="CJ192" s="29"/>
      <c r="CK192" s="29"/>
      <c r="CL192" s="29"/>
      <c r="CM192" s="29"/>
      <c r="CN192" s="29"/>
      <c r="CO192" s="29"/>
      <c r="CP192" s="29"/>
      <c r="CQ192" s="29"/>
      <c r="CR192" s="29"/>
      <c r="CS192" s="29"/>
      <c r="CT192" s="29"/>
      <c r="CU192" s="29"/>
      <c r="CV192" s="29"/>
      <c r="CW192" s="29"/>
      <c r="CX192" s="29"/>
      <c r="CY192" s="29"/>
      <c r="CZ192" s="29"/>
      <c r="DA192" s="29"/>
      <c r="DB192" s="29"/>
      <c r="DC192" s="29"/>
      <c r="DD192" s="29"/>
      <c r="DE192" s="29"/>
      <c r="DF192" s="29"/>
      <c r="DG192" s="29"/>
      <c r="DH192" s="29"/>
      <c r="DI192" s="29"/>
      <c r="DJ192" s="29"/>
      <c r="DK192" s="29"/>
      <c r="DL192" s="29"/>
      <c r="DM192" s="29"/>
      <c r="DN192" s="29"/>
      <c r="DO192" s="29"/>
      <c r="DP192" s="29"/>
      <c r="DQ192" s="29"/>
    </row>
    <row r="193" spans="1:121" x14ac:dyDescent="0.2">
      <c r="A193" s="1"/>
      <c r="C193" s="29"/>
      <c r="D193" s="29"/>
      <c r="E193" s="29"/>
      <c r="F193" s="29"/>
      <c r="G193" s="29"/>
      <c r="H193" s="29"/>
      <c r="I193" s="29"/>
      <c r="J193" s="29"/>
      <c r="K193" s="29"/>
      <c r="L193" s="29"/>
      <c r="M193" s="29"/>
      <c r="N193" s="29"/>
      <c r="O193" s="29"/>
      <c r="P193" s="29"/>
      <c r="Q193" s="29"/>
      <c r="R193" s="29"/>
      <c r="S193" s="29"/>
      <c r="T193" s="29"/>
      <c r="U193" s="29"/>
      <c r="V193" s="29"/>
      <c r="W193" s="29"/>
      <c r="X193" s="29"/>
      <c r="Y193" s="29"/>
      <c r="Z193" s="29"/>
      <c r="AA193" s="29"/>
      <c r="AB193" s="29"/>
      <c r="AC193" s="29"/>
      <c r="AD193" s="29"/>
      <c r="AE193" s="29"/>
      <c r="AF193" s="29"/>
      <c r="AG193" s="29"/>
      <c r="AH193" s="29"/>
      <c r="AI193" s="29"/>
      <c r="AJ193" s="29"/>
      <c r="AK193" s="29"/>
      <c r="AL193" s="29"/>
      <c r="AM193" s="29"/>
      <c r="AN193" s="29"/>
      <c r="AO193" s="29"/>
      <c r="AP193" s="29"/>
      <c r="AQ193" s="29"/>
      <c r="AR193" s="29"/>
      <c r="AS193" s="29"/>
      <c r="AT193" s="29"/>
      <c r="AU193" s="29"/>
      <c r="AV193" s="29"/>
      <c r="AW193" s="29"/>
      <c r="AX193" s="29"/>
      <c r="AY193" s="29"/>
      <c r="AZ193" s="29"/>
      <c r="BA193" s="29"/>
      <c r="BB193" s="29"/>
      <c r="BC193" s="29"/>
      <c r="BD193" s="29"/>
      <c r="BE193" s="29"/>
      <c r="BF193" s="29"/>
      <c r="BG193" s="29"/>
      <c r="BH193" s="29"/>
      <c r="BI193" s="29"/>
      <c r="BJ193" s="29"/>
      <c r="BK193" s="29"/>
      <c r="BL193" s="29"/>
      <c r="BM193" s="29"/>
      <c r="BN193" s="29"/>
      <c r="BO193" s="29"/>
      <c r="BP193" s="29"/>
      <c r="BQ193" s="29"/>
      <c r="BR193" s="29"/>
      <c r="BS193" s="29"/>
      <c r="BT193" s="29"/>
      <c r="BU193" s="29"/>
      <c r="BV193" s="29"/>
      <c r="BW193" s="29"/>
      <c r="BX193" s="29"/>
      <c r="BY193" s="29"/>
      <c r="BZ193" s="29"/>
      <c r="CA193" s="29"/>
      <c r="CB193" s="29"/>
      <c r="CC193" s="29"/>
      <c r="CD193" s="29"/>
      <c r="CE193" s="29"/>
      <c r="CF193" s="29"/>
      <c r="CG193" s="29"/>
      <c r="CH193" s="29"/>
      <c r="CI193" s="29"/>
      <c r="CJ193" s="29"/>
      <c r="CK193" s="29"/>
      <c r="CL193" s="29"/>
      <c r="CM193" s="29"/>
      <c r="CN193" s="29"/>
      <c r="CO193" s="29"/>
      <c r="CP193" s="29"/>
      <c r="CQ193" s="29"/>
      <c r="CR193" s="29"/>
      <c r="CS193" s="29"/>
      <c r="CT193" s="29"/>
      <c r="CU193" s="29"/>
      <c r="CV193" s="29"/>
      <c r="CW193" s="29"/>
      <c r="CX193" s="29"/>
      <c r="CY193" s="29"/>
      <c r="CZ193" s="29"/>
      <c r="DA193" s="29"/>
      <c r="DB193" s="29"/>
      <c r="DC193" s="29"/>
      <c r="DD193" s="29"/>
      <c r="DE193" s="29"/>
      <c r="DF193" s="29"/>
      <c r="DG193" s="29"/>
      <c r="DH193" s="29"/>
      <c r="DI193" s="29"/>
      <c r="DJ193" s="29"/>
      <c r="DK193" s="29"/>
      <c r="DL193" s="29"/>
      <c r="DM193" s="29"/>
      <c r="DN193" s="29"/>
      <c r="DO193" s="29"/>
      <c r="DP193" s="29"/>
      <c r="DQ193" s="29"/>
    </row>
    <row r="194" spans="1:121" x14ac:dyDescent="0.2">
      <c r="A194" s="1"/>
      <c r="C194" s="29"/>
      <c r="D194" s="29"/>
      <c r="E194" s="29"/>
      <c r="F194" s="29"/>
      <c r="G194" s="29"/>
      <c r="H194" s="29"/>
      <c r="I194" s="29"/>
      <c r="J194" s="29"/>
      <c r="K194" s="29"/>
      <c r="L194" s="29"/>
      <c r="M194" s="29"/>
      <c r="N194" s="29"/>
      <c r="O194" s="29"/>
      <c r="P194" s="29"/>
      <c r="Q194" s="29"/>
      <c r="R194" s="29"/>
      <c r="S194" s="29"/>
      <c r="T194" s="29"/>
      <c r="U194" s="29"/>
      <c r="V194" s="29"/>
      <c r="W194" s="29"/>
      <c r="X194" s="29"/>
      <c r="Y194" s="29"/>
      <c r="Z194" s="29"/>
      <c r="AA194" s="29"/>
      <c r="AB194" s="29"/>
      <c r="AC194" s="29"/>
      <c r="AD194" s="29"/>
      <c r="AE194" s="29"/>
      <c r="AF194" s="29"/>
      <c r="AG194" s="29"/>
      <c r="AH194" s="29"/>
      <c r="AI194" s="29"/>
      <c r="AJ194" s="29"/>
      <c r="AK194" s="29"/>
      <c r="AL194" s="29"/>
      <c r="AM194" s="29"/>
      <c r="AN194" s="29"/>
      <c r="AO194" s="29"/>
      <c r="AP194" s="29"/>
      <c r="AQ194" s="29"/>
      <c r="AR194" s="29"/>
      <c r="AS194" s="29"/>
      <c r="AT194" s="29"/>
      <c r="AU194" s="29"/>
      <c r="AV194" s="29"/>
      <c r="AW194" s="29"/>
      <c r="AX194" s="29"/>
      <c r="AY194" s="29"/>
      <c r="AZ194" s="29"/>
      <c r="BA194" s="29"/>
      <c r="BB194" s="29"/>
      <c r="BC194" s="29"/>
      <c r="BD194" s="29"/>
      <c r="BE194" s="29"/>
      <c r="BF194" s="29"/>
      <c r="BG194" s="29"/>
      <c r="BH194" s="29"/>
      <c r="BI194" s="29"/>
      <c r="BJ194" s="29"/>
      <c r="BK194" s="29"/>
      <c r="BL194" s="29"/>
      <c r="BM194" s="29"/>
      <c r="BN194" s="29"/>
      <c r="BO194" s="29"/>
      <c r="BP194" s="29"/>
      <c r="BQ194" s="29"/>
      <c r="BR194" s="29"/>
      <c r="BS194" s="29"/>
      <c r="BT194" s="29"/>
      <c r="BU194" s="29"/>
      <c r="BV194" s="29"/>
      <c r="BW194" s="29"/>
      <c r="BX194" s="29"/>
      <c r="BY194" s="29"/>
      <c r="BZ194" s="29"/>
      <c r="CA194" s="29"/>
      <c r="CB194" s="29"/>
      <c r="CC194" s="29"/>
      <c r="CD194" s="29"/>
      <c r="CE194" s="29"/>
      <c r="CF194" s="29"/>
      <c r="CG194" s="29"/>
      <c r="CH194" s="29"/>
      <c r="CI194" s="29"/>
      <c r="CJ194" s="29"/>
      <c r="CK194" s="29"/>
      <c r="CL194" s="29"/>
      <c r="CM194" s="29"/>
      <c r="CN194" s="29"/>
      <c r="CO194" s="29"/>
      <c r="CP194" s="29"/>
      <c r="CQ194" s="29"/>
      <c r="CR194" s="29"/>
      <c r="CS194" s="29"/>
      <c r="CT194" s="29"/>
      <c r="CU194" s="29"/>
      <c r="CV194" s="29"/>
      <c r="CW194" s="29"/>
      <c r="CX194" s="29"/>
      <c r="CY194" s="29"/>
      <c r="CZ194" s="29"/>
      <c r="DA194" s="29"/>
      <c r="DB194" s="29"/>
      <c r="DC194" s="29"/>
      <c r="DD194" s="29"/>
      <c r="DE194" s="29"/>
      <c r="DF194" s="29"/>
      <c r="DG194" s="29"/>
      <c r="DH194" s="29"/>
      <c r="DI194" s="29"/>
      <c r="DJ194" s="29"/>
      <c r="DK194" s="29"/>
      <c r="DL194" s="29"/>
      <c r="DM194" s="29"/>
      <c r="DN194" s="29"/>
      <c r="DO194" s="29"/>
      <c r="DP194" s="29"/>
      <c r="DQ194" s="29"/>
    </row>
    <row r="195" spans="1:121" x14ac:dyDescent="0.2">
      <c r="A195" s="1"/>
      <c r="C195" s="29"/>
      <c r="D195" s="29"/>
      <c r="E195" s="29"/>
      <c r="F195" s="29"/>
      <c r="G195" s="29"/>
      <c r="H195" s="29"/>
      <c r="I195" s="29"/>
      <c r="J195" s="29"/>
      <c r="K195" s="29"/>
      <c r="L195" s="29"/>
      <c r="M195" s="29"/>
      <c r="N195" s="29"/>
      <c r="O195" s="29"/>
      <c r="P195" s="29"/>
      <c r="Q195" s="29"/>
      <c r="R195" s="29"/>
      <c r="S195" s="29"/>
      <c r="T195" s="29"/>
      <c r="U195" s="29"/>
      <c r="V195" s="29"/>
      <c r="W195" s="29"/>
      <c r="X195" s="29"/>
      <c r="Y195" s="29"/>
      <c r="Z195" s="29"/>
      <c r="AA195" s="29"/>
      <c r="AB195" s="29"/>
      <c r="AC195" s="29"/>
      <c r="AD195" s="29"/>
      <c r="AE195" s="29"/>
      <c r="AF195" s="29"/>
      <c r="AG195" s="29"/>
      <c r="AH195" s="29"/>
      <c r="AI195" s="29"/>
      <c r="AJ195" s="29"/>
      <c r="AK195" s="29"/>
      <c r="AL195" s="29"/>
      <c r="AM195" s="29"/>
      <c r="AN195" s="29"/>
      <c r="AO195" s="29"/>
      <c r="AP195" s="29"/>
      <c r="AQ195" s="29"/>
      <c r="AR195" s="29"/>
      <c r="AS195" s="29"/>
      <c r="AT195" s="29"/>
      <c r="AU195" s="29"/>
      <c r="AV195" s="29"/>
      <c r="AW195" s="29"/>
      <c r="AX195" s="29"/>
      <c r="AY195" s="29"/>
      <c r="AZ195" s="29"/>
      <c r="BA195" s="29"/>
      <c r="BB195" s="29"/>
      <c r="BC195" s="29"/>
      <c r="BD195" s="29"/>
      <c r="BE195" s="29"/>
      <c r="BF195" s="29"/>
      <c r="BG195" s="29"/>
      <c r="BH195" s="29"/>
      <c r="BI195" s="29"/>
      <c r="BJ195" s="29"/>
      <c r="BK195" s="29"/>
      <c r="BL195" s="29"/>
      <c r="BM195" s="29"/>
      <c r="BN195" s="29"/>
      <c r="BO195" s="29"/>
      <c r="BP195" s="29"/>
      <c r="BQ195" s="29"/>
      <c r="BR195" s="29"/>
      <c r="BS195" s="29"/>
      <c r="BT195" s="29"/>
      <c r="BU195" s="29"/>
      <c r="BV195" s="29"/>
      <c r="BW195" s="29"/>
      <c r="BX195" s="29"/>
      <c r="BY195" s="29"/>
      <c r="BZ195" s="29"/>
      <c r="CA195" s="29"/>
      <c r="CB195" s="29"/>
      <c r="CC195" s="29"/>
      <c r="CD195" s="29"/>
      <c r="CE195" s="29"/>
      <c r="CF195" s="29"/>
      <c r="CG195" s="29"/>
      <c r="CH195" s="29"/>
      <c r="CI195" s="29"/>
      <c r="CJ195" s="29"/>
      <c r="CK195" s="29"/>
      <c r="CL195" s="29"/>
      <c r="CM195" s="29"/>
      <c r="CN195" s="29"/>
      <c r="CO195" s="29"/>
      <c r="CP195" s="29"/>
      <c r="CQ195" s="29"/>
      <c r="CR195" s="29"/>
      <c r="CS195" s="29"/>
      <c r="CT195" s="29"/>
      <c r="CU195" s="29"/>
      <c r="CV195" s="29"/>
      <c r="CW195" s="29"/>
      <c r="CX195" s="29"/>
      <c r="CY195" s="29"/>
      <c r="CZ195" s="29"/>
      <c r="DA195" s="29"/>
      <c r="DB195" s="29"/>
      <c r="DC195" s="29"/>
      <c r="DD195" s="29"/>
      <c r="DE195" s="29"/>
      <c r="DF195" s="29"/>
      <c r="DG195" s="29"/>
      <c r="DH195" s="29"/>
      <c r="DI195" s="29"/>
      <c r="DJ195" s="29"/>
      <c r="DK195" s="29"/>
      <c r="DL195" s="29"/>
      <c r="DM195" s="29"/>
      <c r="DN195" s="29"/>
      <c r="DO195" s="29"/>
      <c r="DP195" s="29"/>
      <c r="DQ195" s="29"/>
    </row>
    <row r="196" spans="1:121" x14ac:dyDescent="0.2">
      <c r="A196" s="1"/>
      <c r="C196" s="29"/>
      <c r="D196" s="29"/>
      <c r="E196" s="29"/>
      <c r="F196" s="29"/>
      <c r="G196" s="29"/>
      <c r="H196" s="29"/>
      <c r="I196" s="29"/>
      <c r="J196" s="29"/>
      <c r="K196" s="29"/>
      <c r="L196" s="29"/>
      <c r="M196" s="29"/>
      <c r="N196" s="29"/>
      <c r="O196" s="29"/>
      <c r="P196" s="29"/>
      <c r="Q196" s="29"/>
      <c r="R196" s="29"/>
      <c r="S196" s="29"/>
      <c r="T196" s="29"/>
      <c r="U196" s="29"/>
      <c r="V196" s="29"/>
      <c r="W196" s="29"/>
      <c r="X196" s="29"/>
      <c r="Y196" s="29"/>
      <c r="Z196" s="29"/>
      <c r="AA196" s="29"/>
      <c r="AB196" s="29"/>
      <c r="AC196" s="29"/>
      <c r="AD196" s="29"/>
      <c r="AE196" s="29"/>
      <c r="AF196" s="29"/>
      <c r="AG196" s="29"/>
      <c r="AH196" s="29"/>
      <c r="AI196" s="29"/>
      <c r="AJ196" s="29"/>
      <c r="AK196" s="29"/>
      <c r="AL196" s="29"/>
      <c r="AM196" s="29"/>
      <c r="AN196" s="29"/>
      <c r="AO196" s="29"/>
      <c r="AP196" s="29"/>
      <c r="AQ196" s="29"/>
      <c r="AR196" s="29"/>
      <c r="AS196" s="29"/>
      <c r="AT196" s="29"/>
      <c r="AU196" s="29"/>
      <c r="AV196" s="29"/>
      <c r="AW196" s="29"/>
      <c r="AX196" s="29"/>
      <c r="AY196" s="29"/>
      <c r="AZ196" s="29"/>
      <c r="BA196" s="29"/>
      <c r="BB196" s="29"/>
      <c r="BC196" s="29"/>
      <c r="BD196" s="29"/>
      <c r="BE196" s="29"/>
      <c r="BF196" s="29"/>
      <c r="BG196" s="29"/>
      <c r="BH196" s="29"/>
      <c r="BI196" s="29"/>
      <c r="BJ196" s="29"/>
      <c r="BK196" s="29"/>
      <c r="BL196" s="29"/>
      <c r="BM196" s="29"/>
      <c r="BN196" s="29"/>
      <c r="BO196" s="29"/>
      <c r="BP196" s="29"/>
      <c r="BQ196" s="29"/>
      <c r="BR196" s="29"/>
      <c r="BS196" s="29"/>
      <c r="BT196" s="29"/>
      <c r="BU196" s="29"/>
      <c r="BV196" s="29"/>
      <c r="BW196" s="29"/>
      <c r="BX196" s="29"/>
      <c r="BY196" s="29"/>
      <c r="BZ196" s="29"/>
      <c r="CA196" s="29"/>
      <c r="CB196" s="29"/>
      <c r="CC196" s="29"/>
      <c r="CD196" s="29"/>
      <c r="CE196" s="29"/>
      <c r="CF196" s="29"/>
      <c r="CG196" s="29"/>
      <c r="CH196" s="29"/>
      <c r="CI196" s="29"/>
      <c r="CJ196" s="29"/>
      <c r="CK196" s="29"/>
      <c r="CL196" s="29"/>
      <c r="CM196" s="29"/>
      <c r="CN196" s="29"/>
      <c r="CO196" s="29"/>
      <c r="CP196" s="29"/>
      <c r="CQ196" s="29"/>
      <c r="CR196" s="29"/>
      <c r="CS196" s="29"/>
      <c r="CT196" s="29"/>
      <c r="CU196" s="29"/>
      <c r="CV196" s="29"/>
      <c r="CW196" s="29"/>
      <c r="CX196" s="29"/>
      <c r="CY196" s="29"/>
      <c r="CZ196" s="29"/>
      <c r="DA196" s="29"/>
      <c r="DB196" s="29"/>
      <c r="DC196" s="29"/>
      <c r="DD196" s="29"/>
      <c r="DE196" s="29"/>
      <c r="DF196" s="29"/>
      <c r="DG196" s="29"/>
      <c r="DH196" s="29"/>
      <c r="DI196" s="29"/>
      <c r="DJ196" s="29"/>
      <c r="DK196" s="29"/>
      <c r="DL196" s="29"/>
      <c r="DM196" s="29"/>
      <c r="DN196" s="29"/>
      <c r="DO196" s="29"/>
      <c r="DP196" s="29"/>
      <c r="DQ196" s="29"/>
    </row>
    <row r="197" spans="1:121" x14ac:dyDescent="0.2">
      <c r="A197" s="1"/>
      <c r="C197" s="29"/>
      <c r="D197" s="29"/>
      <c r="E197" s="29"/>
      <c r="F197" s="29"/>
      <c r="G197" s="29"/>
      <c r="H197" s="29"/>
      <c r="I197" s="29"/>
      <c r="J197" s="29"/>
      <c r="K197" s="29"/>
      <c r="L197" s="29"/>
      <c r="M197" s="29"/>
      <c r="N197" s="29"/>
      <c r="O197" s="29"/>
      <c r="P197" s="29"/>
      <c r="Q197" s="29"/>
      <c r="R197" s="29"/>
      <c r="S197" s="29"/>
      <c r="T197" s="29"/>
      <c r="U197" s="29"/>
      <c r="V197" s="29"/>
      <c r="W197" s="29"/>
      <c r="X197" s="29"/>
      <c r="Y197" s="29"/>
      <c r="Z197" s="29"/>
      <c r="AA197" s="29"/>
      <c r="AB197" s="29"/>
      <c r="AC197" s="29"/>
      <c r="AD197" s="29"/>
      <c r="AE197" s="29"/>
      <c r="AF197" s="29"/>
      <c r="AG197" s="29"/>
      <c r="AH197" s="29"/>
      <c r="AI197" s="29"/>
      <c r="AJ197" s="29"/>
      <c r="AK197" s="29"/>
      <c r="AL197" s="29"/>
      <c r="AM197" s="29"/>
      <c r="AN197" s="29"/>
      <c r="AO197" s="29"/>
      <c r="AP197" s="29"/>
      <c r="AQ197" s="29"/>
      <c r="AR197" s="29"/>
      <c r="AS197" s="29"/>
      <c r="AT197" s="29"/>
      <c r="AU197" s="29"/>
      <c r="AV197" s="29"/>
      <c r="AW197" s="29"/>
      <c r="AX197" s="29"/>
      <c r="AY197" s="29"/>
      <c r="AZ197" s="29"/>
      <c r="BA197" s="29"/>
      <c r="BB197" s="29"/>
      <c r="BC197" s="29"/>
      <c r="BD197" s="29"/>
      <c r="BE197" s="29"/>
      <c r="BF197" s="29"/>
      <c r="BG197" s="29"/>
      <c r="BH197" s="29"/>
      <c r="BI197" s="29"/>
      <c r="BJ197" s="29"/>
      <c r="BK197" s="29"/>
      <c r="BL197" s="29"/>
      <c r="BM197" s="29"/>
      <c r="BN197" s="29"/>
      <c r="BO197" s="29"/>
      <c r="BP197" s="29"/>
      <c r="BQ197" s="29"/>
      <c r="BR197" s="29"/>
      <c r="BS197" s="29"/>
      <c r="BT197" s="29"/>
      <c r="BU197" s="29"/>
      <c r="BV197" s="29"/>
      <c r="BW197" s="29"/>
      <c r="BX197" s="29"/>
      <c r="BY197" s="29"/>
      <c r="BZ197" s="29"/>
      <c r="CA197" s="29"/>
      <c r="CB197" s="29"/>
      <c r="CC197" s="29"/>
      <c r="CD197" s="29"/>
      <c r="CE197" s="29"/>
      <c r="CF197" s="29"/>
      <c r="CG197" s="29"/>
      <c r="CH197" s="29"/>
      <c r="CI197" s="29"/>
      <c r="CJ197" s="29"/>
      <c r="CK197" s="29"/>
      <c r="CL197" s="29"/>
      <c r="CM197" s="29"/>
      <c r="CN197" s="29"/>
      <c r="CO197" s="29"/>
      <c r="CP197" s="29"/>
      <c r="CQ197" s="29"/>
      <c r="CR197" s="29"/>
      <c r="CS197" s="29"/>
      <c r="CT197" s="29"/>
      <c r="CU197" s="29"/>
      <c r="CV197" s="29"/>
      <c r="CW197" s="29"/>
      <c r="CX197" s="29"/>
      <c r="CY197" s="29"/>
      <c r="CZ197" s="29"/>
      <c r="DA197" s="29"/>
      <c r="DB197" s="29"/>
      <c r="DC197" s="29"/>
      <c r="DD197" s="29"/>
      <c r="DE197" s="29"/>
      <c r="DF197" s="29"/>
      <c r="DG197" s="29"/>
      <c r="DH197" s="29"/>
      <c r="DI197" s="29"/>
      <c r="DJ197" s="29"/>
      <c r="DK197" s="29"/>
      <c r="DL197" s="29"/>
      <c r="DM197" s="29"/>
      <c r="DN197" s="29"/>
      <c r="DO197" s="29"/>
      <c r="DP197" s="29"/>
      <c r="DQ197" s="29"/>
    </row>
    <row r="198" spans="1:121" x14ac:dyDescent="0.2">
      <c r="A198" s="1"/>
      <c r="C198" s="29"/>
      <c r="D198" s="29"/>
      <c r="E198" s="29"/>
      <c r="F198" s="29"/>
      <c r="G198" s="29"/>
      <c r="H198" s="29"/>
      <c r="I198" s="29"/>
      <c r="J198" s="29"/>
      <c r="K198" s="29"/>
      <c r="L198" s="29"/>
      <c r="M198" s="29"/>
      <c r="N198" s="29"/>
      <c r="O198" s="29"/>
      <c r="P198" s="29"/>
      <c r="Q198" s="29"/>
      <c r="R198" s="29"/>
      <c r="S198" s="29"/>
      <c r="T198" s="29"/>
      <c r="U198" s="29"/>
      <c r="V198" s="29"/>
      <c r="W198" s="29"/>
      <c r="X198" s="29"/>
      <c r="Y198" s="29"/>
      <c r="Z198" s="29"/>
      <c r="AA198" s="29"/>
      <c r="AB198" s="29"/>
      <c r="AC198" s="29"/>
      <c r="AD198" s="29"/>
      <c r="AE198" s="29"/>
      <c r="AF198" s="29"/>
      <c r="AG198" s="29"/>
      <c r="AH198" s="29"/>
      <c r="AI198" s="29"/>
      <c r="AJ198" s="29"/>
      <c r="AK198" s="29"/>
      <c r="AL198" s="29"/>
      <c r="AM198" s="29"/>
      <c r="AN198" s="29"/>
      <c r="AO198" s="29"/>
      <c r="AP198" s="29"/>
      <c r="AQ198" s="29"/>
      <c r="AR198" s="29"/>
      <c r="AS198" s="29"/>
      <c r="AT198" s="29"/>
      <c r="AU198" s="29"/>
      <c r="AV198" s="29"/>
      <c r="AW198" s="29"/>
      <c r="AX198" s="29"/>
      <c r="AY198" s="29"/>
      <c r="AZ198" s="29"/>
      <c r="BA198" s="29"/>
      <c r="BB198" s="29"/>
      <c r="BC198" s="29"/>
      <c r="BD198" s="29"/>
      <c r="BE198" s="29"/>
      <c r="BF198" s="29"/>
      <c r="BG198" s="29"/>
      <c r="BH198" s="29"/>
      <c r="BI198" s="29"/>
      <c r="BJ198" s="29"/>
      <c r="BK198" s="29"/>
      <c r="BL198" s="29"/>
      <c r="BM198" s="29"/>
      <c r="BN198" s="29"/>
      <c r="BO198" s="29"/>
      <c r="BP198" s="29"/>
      <c r="BQ198" s="29"/>
      <c r="BR198" s="29"/>
      <c r="BS198" s="29"/>
      <c r="BT198" s="29"/>
      <c r="BU198" s="29"/>
      <c r="BV198" s="29"/>
      <c r="BW198" s="29"/>
      <c r="BX198" s="29"/>
      <c r="BY198" s="29"/>
      <c r="BZ198" s="29"/>
      <c r="CA198" s="29"/>
      <c r="CB198" s="29"/>
      <c r="CC198" s="29"/>
      <c r="CD198" s="29"/>
      <c r="CE198" s="29"/>
      <c r="CF198" s="29"/>
      <c r="CG198" s="29"/>
      <c r="CH198" s="29"/>
      <c r="CI198" s="29"/>
      <c r="CJ198" s="29"/>
      <c r="CK198" s="29"/>
      <c r="CL198" s="29"/>
      <c r="CM198" s="29"/>
      <c r="CN198" s="29"/>
      <c r="CO198" s="29"/>
      <c r="CP198" s="29"/>
      <c r="CQ198" s="29"/>
      <c r="CR198" s="29"/>
      <c r="CS198" s="29"/>
      <c r="CT198" s="29"/>
      <c r="CU198" s="29"/>
      <c r="CV198" s="29"/>
      <c r="CW198" s="29"/>
      <c r="CX198" s="29"/>
      <c r="CY198" s="29"/>
      <c r="CZ198" s="29"/>
      <c r="DA198" s="29"/>
      <c r="DB198" s="29"/>
      <c r="DC198" s="29"/>
      <c r="DD198" s="29"/>
      <c r="DE198" s="29"/>
      <c r="DF198" s="29"/>
      <c r="DG198" s="29"/>
      <c r="DH198" s="29"/>
      <c r="DI198" s="29"/>
      <c r="DJ198" s="29"/>
      <c r="DK198" s="29"/>
      <c r="DL198" s="29"/>
      <c r="DM198" s="29"/>
      <c r="DN198" s="29"/>
      <c r="DO198" s="29"/>
      <c r="DP198" s="29"/>
      <c r="DQ198" s="29"/>
    </row>
    <row r="199" spans="1:121" x14ac:dyDescent="0.2">
      <c r="A199" s="1"/>
      <c r="C199" s="29"/>
      <c r="D199" s="29"/>
      <c r="E199" s="29"/>
      <c r="F199" s="29"/>
      <c r="G199" s="29"/>
      <c r="H199" s="29"/>
      <c r="I199" s="29"/>
      <c r="J199" s="29"/>
      <c r="K199" s="29"/>
      <c r="L199" s="29"/>
      <c r="M199" s="29"/>
      <c r="N199" s="29"/>
      <c r="O199" s="29"/>
      <c r="P199" s="29"/>
      <c r="Q199" s="29"/>
      <c r="R199" s="29"/>
      <c r="S199" s="29"/>
      <c r="T199" s="29"/>
      <c r="U199" s="29"/>
      <c r="V199" s="29"/>
      <c r="W199" s="29"/>
      <c r="X199" s="29"/>
      <c r="Y199" s="29"/>
      <c r="Z199" s="29"/>
      <c r="AA199" s="29"/>
      <c r="AB199" s="29"/>
      <c r="AC199" s="29"/>
      <c r="AD199" s="29"/>
      <c r="AE199" s="29"/>
      <c r="AF199" s="29"/>
      <c r="AG199" s="29"/>
      <c r="AH199" s="29"/>
      <c r="AI199" s="29"/>
      <c r="AJ199" s="29"/>
      <c r="AK199" s="29"/>
      <c r="AL199" s="29"/>
      <c r="AM199" s="29"/>
      <c r="AN199" s="29"/>
      <c r="AO199" s="29"/>
      <c r="AP199" s="29"/>
      <c r="AQ199" s="29"/>
      <c r="AR199" s="29"/>
      <c r="AS199" s="29"/>
      <c r="AT199" s="29"/>
      <c r="AU199" s="29"/>
      <c r="AV199" s="29"/>
      <c r="AW199" s="29"/>
      <c r="AX199" s="29"/>
      <c r="AY199" s="29"/>
      <c r="AZ199" s="29"/>
      <c r="BA199" s="29"/>
      <c r="BB199" s="29"/>
      <c r="BC199" s="29"/>
      <c r="BD199" s="29"/>
      <c r="BE199" s="29"/>
      <c r="BF199" s="29"/>
      <c r="BG199" s="29"/>
      <c r="BH199" s="29"/>
      <c r="BI199" s="29"/>
      <c r="BJ199" s="29"/>
      <c r="BK199" s="29"/>
      <c r="BL199" s="29"/>
      <c r="BM199" s="29"/>
      <c r="BN199" s="29"/>
      <c r="BO199" s="29"/>
      <c r="BP199" s="29"/>
      <c r="BQ199" s="29"/>
      <c r="BR199" s="29"/>
      <c r="BS199" s="29"/>
      <c r="BT199" s="29"/>
      <c r="BU199" s="29"/>
      <c r="BV199" s="29"/>
      <c r="BW199" s="29"/>
      <c r="BX199" s="29"/>
      <c r="BY199" s="29"/>
      <c r="BZ199" s="29"/>
      <c r="CA199" s="29"/>
      <c r="CB199" s="29"/>
      <c r="CC199" s="29"/>
      <c r="CD199" s="29"/>
      <c r="CE199" s="29"/>
      <c r="CF199" s="29"/>
      <c r="CG199" s="29"/>
      <c r="CH199" s="29"/>
      <c r="CI199" s="29"/>
      <c r="CJ199" s="29"/>
      <c r="CK199" s="29"/>
      <c r="CL199" s="29"/>
      <c r="CM199" s="29"/>
      <c r="CN199" s="29"/>
      <c r="CO199" s="29"/>
      <c r="CP199" s="29"/>
      <c r="CQ199" s="29"/>
      <c r="CR199" s="29"/>
      <c r="CS199" s="29"/>
      <c r="CT199" s="29"/>
      <c r="CU199" s="29"/>
      <c r="CV199" s="29"/>
      <c r="CW199" s="29"/>
      <c r="CX199" s="29"/>
      <c r="CY199" s="29"/>
      <c r="CZ199" s="29"/>
      <c r="DA199" s="29"/>
      <c r="DB199" s="29"/>
      <c r="DC199" s="29"/>
      <c r="DD199" s="29"/>
      <c r="DE199" s="29"/>
      <c r="DF199" s="29"/>
      <c r="DG199" s="29"/>
      <c r="DH199" s="29"/>
      <c r="DI199" s="29"/>
      <c r="DJ199" s="29"/>
      <c r="DK199" s="29"/>
      <c r="DL199" s="29"/>
      <c r="DM199" s="29"/>
      <c r="DN199" s="29"/>
      <c r="DO199" s="29"/>
      <c r="DP199" s="29"/>
      <c r="DQ199" s="29"/>
    </row>
    <row r="200" spans="1:121" x14ac:dyDescent="0.2">
      <c r="A200" s="1"/>
      <c r="C200" s="29"/>
      <c r="D200" s="29"/>
      <c r="E200" s="29"/>
      <c r="F200" s="29"/>
      <c r="G200" s="29"/>
      <c r="H200" s="29"/>
      <c r="I200" s="29"/>
      <c r="J200" s="29"/>
      <c r="K200" s="29"/>
      <c r="L200" s="29"/>
      <c r="M200" s="29"/>
      <c r="N200" s="29"/>
      <c r="O200" s="29"/>
      <c r="P200" s="29"/>
      <c r="Q200" s="29"/>
      <c r="R200" s="29"/>
      <c r="S200" s="29"/>
      <c r="T200" s="29"/>
      <c r="U200" s="29"/>
      <c r="V200" s="29"/>
      <c r="W200" s="29"/>
      <c r="X200" s="29"/>
      <c r="Y200" s="29"/>
      <c r="Z200" s="29"/>
      <c r="AA200" s="29"/>
      <c r="AB200" s="29"/>
      <c r="AC200" s="29"/>
      <c r="AD200" s="29"/>
      <c r="AE200" s="29"/>
      <c r="AF200" s="29"/>
      <c r="AG200" s="29"/>
      <c r="AH200" s="29"/>
      <c r="AI200" s="29"/>
      <c r="AJ200" s="29"/>
      <c r="AK200" s="29"/>
      <c r="AL200" s="29"/>
      <c r="AM200" s="29"/>
      <c r="AN200" s="29"/>
      <c r="AO200" s="29"/>
      <c r="AP200" s="29"/>
      <c r="AQ200" s="29"/>
      <c r="AR200" s="29"/>
      <c r="AS200" s="29"/>
      <c r="AT200" s="29"/>
      <c r="AU200" s="29"/>
      <c r="AV200" s="29"/>
      <c r="AW200" s="29"/>
      <c r="AX200" s="29"/>
      <c r="AY200" s="29"/>
      <c r="AZ200" s="29"/>
      <c r="BA200" s="29"/>
      <c r="BB200" s="29"/>
      <c r="BC200" s="29"/>
      <c r="BD200" s="29"/>
      <c r="BE200" s="29"/>
      <c r="BF200" s="29"/>
      <c r="BG200" s="29"/>
      <c r="BH200" s="29"/>
      <c r="BI200" s="29"/>
      <c r="BJ200" s="29"/>
      <c r="BK200" s="29"/>
      <c r="BL200" s="29"/>
      <c r="BM200" s="29"/>
      <c r="BN200" s="29"/>
      <c r="BO200" s="29"/>
      <c r="BP200" s="29"/>
      <c r="BQ200" s="29"/>
      <c r="BR200" s="29"/>
      <c r="BS200" s="29"/>
      <c r="BT200" s="29"/>
      <c r="BU200" s="29"/>
      <c r="BV200" s="29"/>
      <c r="BW200" s="29"/>
      <c r="BX200" s="29"/>
      <c r="BY200" s="29"/>
      <c r="BZ200" s="29"/>
      <c r="CA200" s="29"/>
      <c r="CB200" s="29"/>
      <c r="CC200" s="29"/>
      <c r="CD200" s="29"/>
      <c r="CE200" s="29"/>
      <c r="CF200" s="29"/>
      <c r="CG200" s="29"/>
      <c r="CH200" s="29"/>
      <c r="CI200" s="29"/>
      <c r="CJ200" s="29"/>
      <c r="CK200" s="29"/>
      <c r="CL200" s="29"/>
      <c r="CM200" s="29"/>
      <c r="CN200" s="29"/>
      <c r="CO200" s="29"/>
      <c r="CP200" s="29"/>
      <c r="CQ200" s="29"/>
      <c r="CR200" s="29"/>
      <c r="CS200" s="29"/>
      <c r="CT200" s="29"/>
      <c r="CU200" s="29"/>
      <c r="CV200" s="29"/>
      <c r="CW200" s="29"/>
      <c r="CX200" s="29"/>
      <c r="CY200" s="29"/>
      <c r="CZ200" s="29"/>
      <c r="DA200" s="29"/>
      <c r="DB200" s="29"/>
      <c r="DC200" s="29"/>
      <c r="DD200" s="29"/>
      <c r="DE200" s="29"/>
      <c r="DF200" s="29"/>
      <c r="DG200" s="29"/>
      <c r="DH200" s="29"/>
      <c r="DI200" s="29"/>
      <c r="DJ200" s="29"/>
      <c r="DK200" s="29"/>
      <c r="DL200" s="29"/>
      <c r="DM200" s="29"/>
      <c r="DN200" s="29"/>
      <c r="DO200" s="29"/>
      <c r="DP200" s="29"/>
      <c r="DQ200" s="29"/>
    </row>
    <row r="201" spans="1:121" x14ac:dyDescent="0.2">
      <c r="A201" s="1"/>
      <c r="C201" s="29"/>
      <c r="D201" s="29"/>
      <c r="E201" s="29"/>
      <c r="F201" s="29"/>
      <c r="G201" s="29"/>
      <c r="H201" s="29"/>
      <c r="I201" s="29"/>
      <c r="J201" s="29"/>
      <c r="K201" s="29"/>
      <c r="L201" s="29"/>
      <c r="M201" s="29"/>
      <c r="N201" s="29"/>
      <c r="O201" s="29"/>
      <c r="P201" s="29"/>
      <c r="Q201" s="29"/>
      <c r="R201" s="29"/>
      <c r="S201" s="29"/>
      <c r="T201" s="29"/>
      <c r="U201" s="29"/>
      <c r="V201" s="29"/>
      <c r="W201" s="29"/>
      <c r="X201" s="29"/>
      <c r="Y201" s="29"/>
      <c r="Z201" s="29"/>
      <c r="AA201" s="29"/>
      <c r="AB201" s="29"/>
      <c r="AC201" s="29"/>
      <c r="AD201" s="29"/>
      <c r="AE201" s="29"/>
      <c r="AF201" s="29"/>
      <c r="AG201" s="29"/>
      <c r="AH201" s="29"/>
      <c r="AI201" s="29"/>
      <c r="AJ201" s="29"/>
      <c r="AK201" s="29"/>
      <c r="AL201" s="29"/>
      <c r="AM201" s="29"/>
      <c r="AN201" s="29"/>
      <c r="AO201" s="29"/>
      <c r="AP201" s="29"/>
      <c r="AQ201" s="29"/>
      <c r="AR201" s="29"/>
      <c r="AS201" s="29"/>
      <c r="AT201" s="29"/>
      <c r="AU201" s="29"/>
      <c r="AV201" s="29"/>
      <c r="AW201" s="29"/>
      <c r="AX201" s="29"/>
      <c r="AY201" s="29"/>
      <c r="AZ201" s="29"/>
      <c r="BA201" s="29"/>
      <c r="BB201" s="29"/>
      <c r="BC201" s="29"/>
      <c r="BD201" s="29"/>
      <c r="BE201" s="29"/>
      <c r="BF201" s="29"/>
      <c r="BG201" s="29"/>
      <c r="BH201" s="29"/>
      <c r="BI201" s="29"/>
      <c r="BJ201" s="29"/>
      <c r="BK201" s="29"/>
      <c r="BL201" s="29"/>
      <c r="BM201" s="29"/>
      <c r="BN201" s="29"/>
      <c r="BO201" s="29"/>
      <c r="BP201" s="29"/>
      <c r="BQ201" s="29"/>
      <c r="BR201" s="29"/>
      <c r="BS201" s="29"/>
      <c r="BT201" s="29"/>
      <c r="BU201" s="29"/>
      <c r="BV201" s="29"/>
      <c r="BW201" s="29"/>
      <c r="BX201" s="29"/>
      <c r="BY201" s="29"/>
      <c r="BZ201" s="29"/>
      <c r="CA201" s="29"/>
      <c r="CB201" s="29"/>
      <c r="CC201" s="29"/>
      <c r="CD201" s="29"/>
      <c r="CE201" s="29"/>
      <c r="CF201" s="29"/>
      <c r="CG201" s="29"/>
      <c r="CH201" s="29"/>
      <c r="CI201" s="29"/>
      <c r="CJ201" s="29"/>
      <c r="CK201" s="29"/>
      <c r="CL201" s="29"/>
      <c r="CM201" s="29"/>
      <c r="CN201" s="29"/>
      <c r="CO201" s="29"/>
      <c r="CP201" s="29"/>
      <c r="CQ201" s="29"/>
      <c r="CR201" s="29"/>
      <c r="CS201" s="29"/>
      <c r="CT201" s="29"/>
      <c r="CU201" s="29"/>
      <c r="CV201" s="29"/>
      <c r="CW201" s="29"/>
      <c r="CX201" s="29"/>
      <c r="CY201" s="29"/>
      <c r="CZ201" s="29"/>
      <c r="DA201" s="29"/>
      <c r="DB201" s="29"/>
      <c r="DC201" s="29"/>
      <c r="DD201" s="29"/>
      <c r="DE201" s="29"/>
      <c r="DF201" s="29"/>
      <c r="DG201" s="29"/>
      <c r="DH201" s="29"/>
      <c r="DI201" s="29"/>
      <c r="DJ201" s="29"/>
      <c r="DK201" s="29"/>
      <c r="DL201" s="29"/>
      <c r="DM201" s="29"/>
      <c r="DN201" s="29"/>
      <c r="DO201" s="29"/>
      <c r="DP201" s="29"/>
      <c r="DQ201" s="29"/>
    </row>
    <row r="202" spans="1:121" x14ac:dyDescent="0.2">
      <c r="A202" s="1"/>
      <c r="C202" s="29"/>
      <c r="D202" s="29"/>
      <c r="E202" s="29"/>
      <c r="F202" s="29"/>
      <c r="G202" s="29"/>
      <c r="H202" s="29"/>
      <c r="I202" s="29"/>
      <c r="J202" s="29"/>
      <c r="K202" s="29"/>
      <c r="L202" s="29"/>
      <c r="M202" s="29"/>
      <c r="N202" s="29"/>
      <c r="O202" s="29"/>
      <c r="P202" s="29"/>
      <c r="Q202" s="29"/>
      <c r="R202" s="29"/>
      <c r="S202" s="29"/>
      <c r="T202" s="29"/>
      <c r="U202" s="29"/>
      <c r="V202" s="29"/>
      <c r="W202" s="29"/>
      <c r="X202" s="29"/>
      <c r="Y202" s="29"/>
      <c r="Z202" s="29"/>
      <c r="AA202" s="29"/>
      <c r="AB202" s="29"/>
      <c r="AC202" s="29"/>
      <c r="AD202" s="29"/>
      <c r="AE202" s="29"/>
      <c r="AF202" s="29"/>
      <c r="AG202" s="29"/>
      <c r="AH202" s="29"/>
      <c r="AI202" s="29"/>
      <c r="AJ202" s="29"/>
      <c r="AK202" s="29"/>
      <c r="AL202" s="29"/>
      <c r="AM202" s="29"/>
      <c r="AN202" s="29"/>
      <c r="AO202" s="29"/>
      <c r="AP202" s="29"/>
      <c r="AQ202" s="29"/>
      <c r="AR202" s="29"/>
      <c r="AS202" s="29"/>
      <c r="AT202" s="29"/>
      <c r="AU202" s="29"/>
      <c r="AV202" s="29"/>
      <c r="AW202" s="29"/>
      <c r="AX202" s="29"/>
      <c r="AY202" s="29"/>
      <c r="AZ202" s="29"/>
      <c r="BA202" s="29"/>
      <c r="BB202" s="29"/>
      <c r="BC202" s="29"/>
      <c r="BD202" s="29"/>
      <c r="BE202" s="29"/>
      <c r="BF202" s="29"/>
      <c r="BG202" s="29"/>
      <c r="BH202" s="29"/>
      <c r="BI202" s="29"/>
      <c r="BJ202" s="29"/>
      <c r="BK202" s="29"/>
      <c r="BL202" s="29"/>
      <c r="BM202" s="29"/>
      <c r="BN202" s="29"/>
      <c r="BO202" s="29"/>
      <c r="BP202" s="29"/>
      <c r="BQ202" s="29"/>
      <c r="BR202" s="29"/>
      <c r="BS202" s="29"/>
      <c r="BT202" s="29"/>
      <c r="BU202" s="29"/>
      <c r="BV202" s="29"/>
      <c r="BW202" s="29"/>
      <c r="BX202" s="29"/>
      <c r="BY202" s="29"/>
      <c r="BZ202" s="29"/>
      <c r="CA202" s="29"/>
      <c r="CB202" s="29"/>
      <c r="CC202" s="29"/>
      <c r="CD202" s="29"/>
      <c r="CE202" s="29"/>
      <c r="CF202" s="29"/>
      <c r="CG202" s="29"/>
      <c r="CH202" s="29"/>
      <c r="CI202" s="29"/>
      <c r="CJ202" s="29"/>
      <c r="CK202" s="29"/>
      <c r="CL202" s="29"/>
      <c r="CM202" s="29"/>
      <c r="CN202" s="29"/>
      <c r="CO202" s="29"/>
      <c r="CP202" s="29"/>
      <c r="CQ202" s="29"/>
      <c r="CR202" s="29"/>
      <c r="CS202" s="29"/>
      <c r="CT202" s="29"/>
      <c r="CU202" s="29"/>
      <c r="CV202" s="29"/>
      <c r="CW202" s="29"/>
      <c r="CX202" s="29"/>
      <c r="CY202" s="29"/>
      <c r="CZ202" s="29"/>
      <c r="DA202" s="29"/>
      <c r="DB202" s="29"/>
      <c r="DC202" s="29"/>
      <c r="DD202" s="29"/>
      <c r="DE202" s="29"/>
      <c r="DF202" s="29"/>
      <c r="DG202" s="29"/>
      <c r="DH202" s="29"/>
      <c r="DI202" s="29"/>
      <c r="DJ202" s="29"/>
      <c r="DK202" s="29"/>
      <c r="DL202" s="29"/>
      <c r="DM202" s="29"/>
      <c r="DN202" s="29"/>
      <c r="DO202" s="29"/>
      <c r="DP202" s="29"/>
      <c r="DQ202" s="29"/>
    </row>
    <row r="203" spans="1:121" x14ac:dyDescent="0.2">
      <c r="A203" s="1"/>
      <c r="C203" s="29"/>
      <c r="D203" s="29"/>
      <c r="E203" s="29"/>
      <c r="F203" s="29"/>
      <c r="G203" s="29"/>
      <c r="H203" s="29"/>
      <c r="I203" s="29"/>
      <c r="J203" s="29"/>
      <c r="K203" s="29"/>
      <c r="L203" s="29"/>
      <c r="M203" s="29"/>
      <c r="N203" s="29"/>
      <c r="O203" s="29"/>
      <c r="P203" s="29"/>
      <c r="Q203" s="29"/>
      <c r="R203" s="29"/>
      <c r="S203" s="29"/>
      <c r="T203" s="29"/>
      <c r="U203" s="29"/>
      <c r="V203" s="29"/>
      <c r="W203" s="29"/>
      <c r="X203" s="29"/>
      <c r="Y203" s="29"/>
      <c r="Z203" s="29"/>
      <c r="AA203" s="29"/>
      <c r="AB203" s="29"/>
      <c r="AC203" s="29"/>
      <c r="AD203" s="29"/>
      <c r="AE203" s="29"/>
      <c r="AF203" s="29"/>
      <c r="AG203" s="29"/>
      <c r="AH203" s="29"/>
      <c r="AI203" s="29"/>
      <c r="AJ203" s="29"/>
      <c r="AK203" s="29"/>
      <c r="AL203" s="29"/>
      <c r="AM203" s="29"/>
      <c r="AN203" s="29"/>
      <c r="AO203" s="29"/>
      <c r="AP203" s="29"/>
      <c r="AQ203" s="29"/>
      <c r="AR203" s="29"/>
      <c r="AS203" s="29"/>
      <c r="AT203" s="29"/>
      <c r="AU203" s="29"/>
      <c r="AV203" s="29"/>
      <c r="AW203" s="29"/>
      <c r="AX203" s="29"/>
      <c r="AY203" s="29"/>
      <c r="AZ203" s="29"/>
      <c r="BA203" s="29"/>
      <c r="BB203" s="29"/>
      <c r="BC203" s="29"/>
      <c r="BD203" s="29"/>
      <c r="BE203" s="29"/>
      <c r="BF203" s="29"/>
      <c r="BG203" s="29"/>
      <c r="BH203" s="29"/>
      <c r="BI203" s="29"/>
      <c r="BJ203" s="29"/>
      <c r="BK203" s="29"/>
      <c r="BL203" s="29"/>
      <c r="BM203" s="29"/>
      <c r="BN203" s="29"/>
      <c r="BO203" s="29"/>
      <c r="BP203" s="29"/>
      <c r="BQ203" s="29"/>
      <c r="BR203" s="29"/>
      <c r="BS203" s="29"/>
      <c r="BT203" s="29"/>
      <c r="BU203" s="29"/>
      <c r="BV203" s="29"/>
      <c r="BW203" s="29"/>
      <c r="BX203" s="29"/>
      <c r="BY203" s="29"/>
      <c r="BZ203" s="29"/>
      <c r="CA203" s="29"/>
      <c r="CB203" s="29"/>
      <c r="CC203" s="29"/>
      <c r="CD203" s="29"/>
      <c r="CE203" s="29"/>
      <c r="CF203" s="29"/>
      <c r="CG203" s="29"/>
      <c r="CH203" s="29"/>
      <c r="CI203" s="29"/>
      <c r="CJ203" s="29"/>
      <c r="CK203" s="29"/>
      <c r="CL203" s="29"/>
      <c r="CM203" s="29"/>
      <c r="CN203" s="29"/>
      <c r="CO203" s="29"/>
      <c r="CP203" s="29"/>
      <c r="CQ203" s="29"/>
      <c r="CR203" s="29"/>
      <c r="CS203" s="29"/>
      <c r="CT203" s="29"/>
      <c r="CU203" s="29"/>
      <c r="CV203" s="29"/>
      <c r="CW203" s="29"/>
      <c r="CX203" s="29"/>
      <c r="CY203" s="29"/>
      <c r="CZ203" s="29"/>
      <c r="DA203" s="29"/>
      <c r="DB203" s="29"/>
      <c r="DC203" s="29"/>
      <c r="DD203" s="29"/>
      <c r="DE203" s="29"/>
      <c r="DF203" s="29"/>
      <c r="DG203" s="29"/>
      <c r="DH203" s="29"/>
      <c r="DI203" s="29"/>
      <c r="DJ203" s="29"/>
      <c r="DK203" s="29"/>
      <c r="DL203" s="29"/>
      <c r="DM203" s="29"/>
      <c r="DN203" s="29"/>
      <c r="DO203" s="29"/>
      <c r="DP203" s="29"/>
      <c r="DQ203" s="29"/>
    </row>
    <row r="204" spans="1:121" x14ac:dyDescent="0.2">
      <c r="A204" s="1"/>
      <c r="C204" s="29"/>
      <c r="D204" s="29"/>
      <c r="E204" s="29"/>
      <c r="F204" s="29"/>
      <c r="G204" s="29"/>
      <c r="H204" s="29"/>
      <c r="I204" s="29"/>
      <c r="J204" s="29"/>
      <c r="K204" s="29"/>
      <c r="L204" s="29"/>
      <c r="M204" s="29"/>
      <c r="N204" s="29"/>
      <c r="O204" s="29"/>
      <c r="P204" s="29"/>
      <c r="Q204" s="29"/>
      <c r="R204" s="29"/>
      <c r="S204" s="29"/>
      <c r="T204" s="29"/>
      <c r="U204" s="29"/>
      <c r="V204" s="29"/>
      <c r="W204" s="29"/>
      <c r="X204" s="29"/>
      <c r="Y204" s="29"/>
      <c r="Z204" s="29"/>
      <c r="AA204" s="29"/>
      <c r="AB204" s="29"/>
      <c r="AC204" s="29"/>
      <c r="AD204" s="29"/>
      <c r="AE204" s="29"/>
      <c r="AF204" s="29"/>
      <c r="AG204" s="29"/>
      <c r="AH204" s="29"/>
      <c r="AI204" s="29"/>
      <c r="AJ204" s="29"/>
      <c r="AK204" s="29"/>
      <c r="AL204" s="29"/>
      <c r="AM204" s="29"/>
      <c r="AN204" s="29"/>
      <c r="AO204" s="29"/>
      <c r="AP204" s="29"/>
      <c r="AQ204" s="29"/>
      <c r="AR204" s="29"/>
      <c r="AS204" s="29"/>
      <c r="AT204" s="29"/>
      <c r="AU204" s="29"/>
      <c r="AV204" s="29"/>
      <c r="AW204" s="29"/>
      <c r="AX204" s="29"/>
      <c r="AY204" s="29"/>
      <c r="AZ204" s="29"/>
      <c r="BA204" s="29"/>
      <c r="BB204" s="29"/>
      <c r="BC204" s="29"/>
      <c r="BD204" s="29"/>
      <c r="BE204" s="29"/>
      <c r="BF204" s="29"/>
      <c r="BG204" s="29"/>
      <c r="BH204" s="29"/>
      <c r="BI204" s="29"/>
      <c r="BJ204" s="29"/>
      <c r="BK204" s="29"/>
      <c r="BL204" s="29"/>
      <c r="BM204" s="29"/>
      <c r="BN204" s="29"/>
      <c r="BO204" s="29"/>
      <c r="BP204" s="29"/>
      <c r="BQ204" s="29"/>
      <c r="BR204" s="29"/>
      <c r="BS204" s="29"/>
      <c r="BT204" s="29"/>
      <c r="BU204" s="29"/>
      <c r="BV204" s="29"/>
      <c r="BW204" s="29"/>
      <c r="BX204" s="29"/>
      <c r="BY204" s="29"/>
      <c r="BZ204" s="29"/>
      <c r="CA204" s="29"/>
      <c r="CB204" s="29"/>
      <c r="CC204" s="29"/>
      <c r="CD204" s="29"/>
      <c r="CE204" s="29"/>
      <c r="CF204" s="29"/>
      <c r="CG204" s="29"/>
      <c r="CH204" s="29"/>
      <c r="CI204" s="29"/>
      <c r="CJ204" s="29"/>
      <c r="CK204" s="29"/>
      <c r="CL204" s="29"/>
      <c r="CM204" s="29"/>
      <c r="CN204" s="29"/>
      <c r="CO204" s="29"/>
      <c r="CP204" s="29"/>
      <c r="CQ204" s="29"/>
      <c r="CR204" s="29"/>
      <c r="CS204" s="29"/>
      <c r="CT204" s="29"/>
      <c r="CU204" s="29"/>
      <c r="CV204" s="29"/>
      <c r="CW204" s="29"/>
      <c r="CX204" s="29"/>
      <c r="CY204" s="29"/>
      <c r="CZ204" s="29"/>
      <c r="DA204" s="29"/>
      <c r="DB204" s="29"/>
      <c r="DC204" s="29"/>
      <c r="DD204" s="29"/>
      <c r="DE204" s="29"/>
      <c r="DF204" s="29"/>
      <c r="DG204" s="29"/>
      <c r="DH204" s="29"/>
      <c r="DI204" s="29"/>
      <c r="DJ204" s="29"/>
      <c r="DK204" s="29"/>
      <c r="DL204" s="29"/>
      <c r="DM204" s="29"/>
      <c r="DN204" s="29"/>
      <c r="DO204" s="29"/>
      <c r="DP204" s="29"/>
      <c r="DQ204" s="29"/>
    </row>
    <row r="205" spans="1:121" x14ac:dyDescent="0.2">
      <c r="A205" s="1"/>
      <c r="C205" s="29"/>
      <c r="D205" s="29"/>
      <c r="E205" s="29"/>
      <c r="F205" s="29"/>
      <c r="G205" s="29"/>
      <c r="H205" s="29"/>
      <c r="I205" s="29"/>
      <c r="J205" s="29"/>
      <c r="K205" s="29"/>
      <c r="L205" s="29"/>
      <c r="M205" s="29"/>
      <c r="N205" s="29"/>
      <c r="O205" s="29"/>
      <c r="P205" s="29"/>
      <c r="Q205" s="29"/>
      <c r="R205" s="29"/>
      <c r="S205" s="29"/>
      <c r="T205" s="29"/>
      <c r="U205" s="29"/>
      <c r="V205" s="29"/>
      <c r="W205" s="29"/>
      <c r="X205" s="29"/>
      <c r="Y205" s="29"/>
      <c r="Z205" s="29"/>
      <c r="AA205" s="29"/>
      <c r="AB205" s="29"/>
      <c r="AC205" s="29"/>
      <c r="AD205" s="29"/>
      <c r="AE205" s="29"/>
      <c r="AF205" s="29"/>
      <c r="AG205" s="29"/>
      <c r="AH205" s="29"/>
      <c r="AI205" s="29"/>
      <c r="AJ205" s="29"/>
      <c r="AK205" s="29"/>
      <c r="AL205" s="29"/>
      <c r="AM205" s="29"/>
      <c r="AN205" s="29"/>
      <c r="AO205" s="29"/>
      <c r="AP205" s="29"/>
      <c r="AQ205" s="29"/>
      <c r="AR205" s="29"/>
      <c r="AS205" s="29"/>
      <c r="AT205" s="29"/>
      <c r="AU205" s="29"/>
      <c r="AV205" s="29"/>
      <c r="AW205" s="29"/>
      <c r="AX205" s="29"/>
      <c r="AY205" s="29"/>
      <c r="AZ205" s="29"/>
      <c r="BA205" s="29"/>
      <c r="BB205" s="29"/>
      <c r="BC205" s="29"/>
      <c r="BD205" s="29"/>
      <c r="BE205" s="29"/>
      <c r="BF205" s="29"/>
      <c r="BG205" s="29"/>
      <c r="BH205" s="29"/>
      <c r="BI205" s="29"/>
      <c r="BJ205" s="29"/>
      <c r="BK205" s="29"/>
      <c r="BL205" s="29"/>
      <c r="BM205" s="29"/>
      <c r="BN205" s="29"/>
      <c r="BO205" s="29"/>
      <c r="BP205" s="29"/>
      <c r="BQ205" s="29"/>
      <c r="BR205" s="29"/>
      <c r="BS205" s="29"/>
      <c r="BT205" s="29"/>
      <c r="BU205" s="29"/>
      <c r="BV205" s="29"/>
      <c r="BW205" s="29"/>
      <c r="BX205" s="29"/>
      <c r="BY205" s="29"/>
      <c r="BZ205" s="29"/>
      <c r="CA205" s="29"/>
      <c r="CB205" s="29"/>
      <c r="CC205" s="29"/>
      <c r="CD205" s="29"/>
      <c r="CE205" s="29"/>
      <c r="CF205" s="29"/>
      <c r="CG205" s="29"/>
      <c r="CH205" s="29"/>
      <c r="CI205" s="29"/>
      <c r="CJ205" s="29"/>
      <c r="CK205" s="29"/>
      <c r="CL205" s="29"/>
      <c r="CM205" s="29"/>
      <c r="CN205" s="29"/>
      <c r="CO205" s="29"/>
      <c r="CP205" s="29"/>
      <c r="CQ205" s="29"/>
      <c r="CR205" s="29"/>
      <c r="CS205" s="29"/>
      <c r="CT205" s="29"/>
      <c r="CU205" s="29"/>
      <c r="CV205" s="29"/>
      <c r="CW205" s="29"/>
      <c r="CX205" s="29"/>
      <c r="CY205" s="29"/>
      <c r="CZ205" s="29"/>
      <c r="DA205" s="29"/>
      <c r="DB205" s="29"/>
      <c r="DC205" s="29"/>
      <c r="DD205" s="29"/>
      <c r="DE205" s="29"/>
      <c r="DF205" s="29"/>
      <c r="DG205" s="29"/>
      <c r="DH205" s="29"/>
      <c r="DI205" s="29"/>
      <c r="DJ205" s="29"/>
      <c r="DK205" s="29"/>
      <c r="DL205" s="29"/>
      <c r="DM205" s="29"/>
      <c r="DN205" s="29"/>
      <c r="DO205" s="29"/>
      <c r="DP205" s="29"/>
      <c r="DQ205" s="29"/>
    </row>
    <row r="206" spans="1:121" x14ac:dyDescent="0.2">
      <c r="A206" s="1"/>
      <c r="C206" s="29"/>
      <c r="D206" s="29"/>
      <c r="E206" s="29"/>
      <c r="F206" s="29"/>
      <c r="G206" s="29"/>
      <c r="H206" s="29"/>
      <c r="I206" s="29"/>
      <c r="J206" s="29"/>
      <c r="K206" s="29"/>
      <c r="L206" s="29"/>
      <c r="M206" s="29"/>
      <c r="N206" s="29"/>
      <c r="O206" s="29"/>
      <c r="P206" s="29"/>
      <c r="Q206" s="29"/>
      <c r="R206" s="29"/>
      <c r="S206" s="29"/>
      <c r="T206" s="29"/>
      <c r="U206" s="29"/>
      <c r="V206" s="29"/>
      <c r="W206" s="29"/>
      <c r="X206" s="29"/>
      <c r="Y206" s="29"/>
      <c r="Z206" s="29"/>
      <c r="AA206" s="29"/>
      <c r="AB206" s="29"/>
      <c r="AC206" s="29"/>
      <c r="AD206" s="29"/>
      <c r="AE206" s="29"/>
      <c r="AF206" s="29"/>
      <c r="AG206" s="29"/>
      <c r="AH206" s="29"/>
      <c r="AI206" s="29"/>
      <c r="AJ206" s="29"/>
      <c r="AK206" s="29"/>
      <c r="AL206" s="29"/>
      <c r="AM206" s="29"/>
      <c r="AN206" s="29"/>
      <c r="AO206" s="29"/>
      <c r="AP206" s="29"/>
      <c r="AQ206" s="29"/>
      <c r="AR206" s="29"/>
      <c r="AS206" s="29"/>
      <c r="AT206" s="29"/>
      <c r="AU206" s="29"/>
      <c r="AV206" s="29"/>
      <c r="AW206" s="29"/>
      <c r="AX206" s="29"/>
      <c r="AY206" s="29"/>
      <c r="AZ206" s="29"/>
      <c r="BA206" s="29"/>
      <c r="BB206" s="29"/>
      <c r="BC206" s="29"/>
      <c r="BD206" s="29"/>
      <c r="BE206" s="29"/>
      <c r="BF206" s="29"/>
      <c r="BG206" s="29"/>
      <c r="BH206" s="29"/>
      <c r="BI206" s="29"/>
      <c r="BJ206" s="29"/>
      <c r="BK206" s="29"/>
      <c r="BL206" s="29"/>
      <c r="BM206" s="29"/>
      <c r="BN206" s="29"/>
      <c r="BO206" s="29"/>
      <c r="BP206" s="29"/>
      <c r="BQ206" s="29"/>
      <c r="BR206" s="29"/>
      <c r="BS206" s="29"/>
      <c r="BT206" s="29"/>
      <c r="BU206" s="29"/>
      <c r="BV206" s="29"/>
      <c r="BW206" s="29"/>
      <c r="BX206" s="29"/>
      <c r="BY206" s="29"/>
      <c r="BZ206" s="29"/>
      <c r="CA206" s="29"/>
      <c r="CB206" s="29"/>
      <c r="CC206" s="29"/>
      <c r="CD206" s="29"/>
      <c r="CE206" s="29"/>
      <c r="CF206" s="29"/>
      <c r="CG206" s="29"/>
      <c r="CH206" s="29"/>
      <c r="CI206" s="29"/>
      <c r="CJ206" s="29"/>
      <c r="CK206" s="29"/>
      <c r="CL206" s="29"/>
      <c r="CM206" s="29"/>
      <c r="CN206" s="29"/>
      <c r="CO206" s="29"/>
      <c r="CP206" s="29"/>
      <c r="CQ206" s="29"/>
      <c r="CR206" s="29"/>
      <c r="CS206" s="29"/>
      <c r="CT206" s="29"/>
      <c r="CU206" s="29"/>
      <c r="CV206" s="29"/>
      <c r="CW206" s="29"/>
      <c r="CX206" s="29"/>
      <c r="CY206" s="29"/>
      <c r="CZ206" s="29"/>
      <c r="DA206" s="29"/>
      <c r="DB206" s="29"/>
      <c r="DC206" s="29"/>
      <c r="DD206" s="29"/>
      <c r="DE206" s="29"/>
      <c r="DF206" s="29"/>
      <c r="DG206" s="29"/>
      <c r="DH206" s="29"/>
      <c r="DI206" s="29"/>
      <c r="DJ206" s="29"/>
      <c r="DK206" s="29"/>
      <c r="DL206" s="29"/>
      <c r="DM206" s="29"/>
      <c r="DN206" s="29"/>
      <c r="DO206" s="29"/>
      <c r="DP206" s="29"/>
      <c r="DQ206" s="29"/>
    </row>
    <row r="207" spans="1:121" x14ac:dyDescent="0.2">
      <c r="A207" s="1"/>
      <c r="C207" s="29"/>
      <c r="D207" s="29"/>
      <c r="E207" s="29"/>
      <c r="F207" s="29"/>
      <c r="G207" s="29"/>
      <c r="H207" s="29"/>
      <c r="I207" s="29"/>
      <c r="J207" s="29"/>
      <c r="K207" s="29"/>
      <c r="L207" s="29"/>
      <c r="M207" s="29"/>
      <c r="N207" s="29"/>
      <c r="O207" s="29"/>
      <c r="P207" s="29"/>
      <c r="Q207" s="29"/>
      <c r="R207" s="29"/>
      <c r="S207" s="29"/>
      <c r="T207" s="29"/>
      <c r="U207" s="29"/>
      <c r="V207" s="29"/>
      <c r="W207" s="29"/>
      <c r="X207" s="29"/>
      <c r="Y207" s="29"/>
      <c r="Z207" s="29"/>
      <c r="AA207" s="29"/>
      <c r="AB207" s="29"/>
      <c r="AC207" s="29"/>
      <c r="AD207" s="29"/>
      <c r="AE207" s="29"/>
      <c r="AF207" s="29"/>
      <c r="AG207" s="29"/>
      <c r="AH207" s="29"/>
      <c r="AI207" s="29"/>
      <c r="AJ207" s="29"/>
      <c r="AK207" s="29"/>
      <c r="AL207" s="29"/>
      <c r="AM207" s="29"/>
      <c r="AN207" s="29"/>
      <c r="AO207" s="29"/>
      <c r="AP207" s="29"/>
      <c r="AQ207" s="29"/>
      <c r="AR207" s="29"/>
      <c r="AS207" s="29"/>
      <c r="AT207" s="29"/>
      <c r="AU207" s="29"/>
      <c r="AV207" s="29"/>
      <c r="AW207" s="29"/>
      <c r="AX207" s="29"/>
      <c r="AY207" s="29"/>
      <c r="AZ207" s="29"/>
      <c r="BA207" s="29"/>
      <c r="BB207" s="29"/>
      <c r="BC207" s="29"/>
      <c r="BD207" s="29"/>
      <c r="BE207" s="29"/>
      <c r="BF207" s="29"/>
      <c r="BG207" s="29"/>
      <c r="BH207" s="29"/>
      <c r="BI207" s="29"/>
      <c r="BJ207" s="29"/>
      <c r="BK207" s="29"/>
      <c r="BL207" s="29"/>
      <c r="BM207" s="29"/>
      <c r="BN207" s="29"/>
      <c r="BO207" s="29"/>
      <c r="BP207" s="29"/>
      <c r="BQ207" s="29"/>
      <c r="BR207" s="29"/>
      <c r="BS207" s="29"/>
      <c r="BT207" s="29"/>
      <c r="BU207" s="29"/>
      <c r="BV207" s="29"/>
      <c r="BW207" s="29"/>
      <c r="BX207" s="29"/>
      <c r="BY207" s="29"/>
      <c r="BZ207" s="29"/>
      <c r="CA207" s="29"/>
      <c r="CB207" s="29"/>
      <c r="CC207" s="29"/>
      <c r="CD207" s="29"/>
      <c r="CE207" s="29"/>
      <c r="CF207" s="29"/>
      <c r="CG207" s="29"/>
      <c r="CH207" s="29"/>
      <c r="CI207" s="29"/>
      <c r="CJ207" s="29"/>
      <c r="CK207" s="29"/>
      <c r="CL207" s="29"/>
      <c r="CM207" s="29"/>
      <c r="CN207" s="29"/>
      <c r="CO207" s="29"/>
      <c r="CP207" s="29"/>
      <c r="CQ207" s="29"/>
      <c r="CR207" s="29"/>
      <c r="CS207" s="29"/>
      <c r="CT207" s="29"/>
      <c r="CU207" s="29"/>
      <c r="CV207" s="29"/>
      <c r="CW207" s="29"/>
      <c r="CX207" s="29"/>
      <c r="CY207" s="29"/>
      <c r="CZ207" s="29"/>
      <c r="DA207" s="29"/>
      <c r="DB207" s="29"/>
      <c r="DC207" s="29"/>
      <c r="DD207" s="29"/>
      <c r="DE207" s="29"/>
      <c r="DF207" s="29"/>
      <c r="DG207" s="29"/>
      <c r="DH207" s="29"/>
      <c r="DI207" s="29"/>
      <c r="DJ207" s="29"/>
      <c r="DK207" s="29"/>
      <c r="DL207" s="29"/>
      <c r="DM207" s="29"/>
      <c r="DN207" s="29"/>
      <c r="DO207" s="29"/>
      <c r="DP207" s="29"/>
      <c r="DQ207" s="29"/>
    </row>
    <row r="208" spans="1:121" x14ac:dyDescent="0.2">
      <c r="A208" s="1"/>
      <c r="C208" s="29"/>
      <c r="D208" s="29"/>
      <c r="E208" s="29"/>
      <c r="F208" s="29"/>
      <c r="G208" s="29"/>
      <c r="H208" s="29"/>
      <c r="I208" s="29"/>
      <c r="J208" s="29"/>
      <c r="K208" s="29"/>
      <c r="L208" s="29"/>
      <c r="M208" s="29"/>
      <c r="N208" s="29"/>
      <c r="O208" s="29"/>
      <c r="P208" s="29"/>
      <c r="Q208" s="29"/>
      <c r="R208" s="29"/>
      <c r="S208" s="29"/>
      <c r="T208" s="29"/>
      <c r="U208" s="29"/>
      <c r="V208" s="29"/>
      <c r="W208" s="29"/>
      <c r="X208" s="29"/>
      <c r="Y208" s="29"/>
      <c r="Z208" s="29"/>
      <c r="AA208" s="29"/>
      <c r="AB208" s="29"/>
      <c r="AC208" s="29"/>
      <c r="AD208" s="29"/>
      <c r="AE208" s="29"/>
      <c r="AF208" s="29"/>
      <c r="AG208" s="29"/>
      <c r="AH208" s="29"/>
      <c r="AI208" s="29"/>
      <c r="AJ208" s="29"/>
      <c r="AK208" s="29"/>
      <c r="AL208" s="29"/>
      <c r="AM208" s="29"/>
      <c r="AN208" s="29"/>
      <c r="AO208" s="29"/>
      <c r="AP208" s="29"/>
      <c r="AQ208" s="29"/>
      <c r="AR208" s="29"/>
      <c r="AS208" s="29"/>
      <c r="AT208" s="29"/>
      <c r="AU208" s="29"/>
      <c r="AV208" s="29"/>
      <c r="AW208" s="29"/>
      <c r="AX208" s="29"/>
      <c r="AY208" s="29"/>
      <c r="AZ208" s="29"/>
      <c r="BA208" s="29"/>
      <c r="BB208" s="29"/>
      <c r="BC208" s="29"/>
      <c r="BD208" s="29"/>
      <c r="BE208" s="29"/>
      <c r="BF208" s="29"/>
      <c r="BG208" s="29"/>
      <c r="BH208" s="29"/>
      <c r="BI208" s="29"/>
      <c r="BJ208" s="29"/>
      <c r="BK208" s="29"/>
      <c r="BL208" s="29"/>
      <c r="BM208" s="29"/>
      <c r="BN208" s="29"/>
      <c r="BO208" s="29"/>
      <c r="BP208" s="29"/>
      <c r="BQ208" s="29"/>
      <c r="BR208" s="29"/>
      <c r="BS208" s="29"/>
      <c r="BT208" s="29"/>
      <c r="BU208" s="29"/>
      <c r="BV208" s="29"/>
      <c r="BW208" s="29"/>
      <c r="BX208" s="29"/>
      <c r="BY208" s="29"/>
      <c r="BZ208" s="29"/>
      <c r="CA208" s="29"/>
      <c r="CB208" s="29"/>
      <c r="CC208" s="29"/>
      <c r="CD208" s="29"/>
      <c r="CE208" s="29"/>
      <c r="CF208" s="29"/>
      <c r="CG208" s="29"/>
      <c r="CH208" s="29"/>
      <c r="CI208" s="29"/>
      <c r="CJ208" s="29"/>
      <c r="CK208" s="29"/>
      <c r="CL208" s="29"/>
      <c r="CM208" s="29"/>
      <c r="CN208" s="29"/>
      <c r="CO208" s="29"/>
      <c r="CP208" s="29"/>
      <c r="CQ208" s="29"/>
      <c r="CR208" s="29"/>
      <c r="CS208" s="29"/>
      <c r="CT208" s="29"/>
      <c r="CU208" s="29"/>
      <c r="CV208" s="29"/>
      <c r="CW208" s="29"/>
      <c r="CX208" s="29"/>
      <c r="CY208" s="29"/>
      <c r="CZ208" s="29"/>
      <c r="DA208" s="29"/>
      <c r="DB208" s="29"/>
      <c r="DC208" s="29"/>
      <c r="DD208" s="29"/>
      <c r="DE208" s="29"/>
      <c r="DF208" s="29"/>
      <c r="DG208" s="29"/>
      <c r="DH208" s="29"/>
      <c r="DI208" s="29"/>
      <c r="DJ208" s="29"/>
      <c r="DK208" s="29"/>
      <c r="DL208" s="29"/>
      <c r="DM208" s="29"/>
      <c r="DN208" s="29"/>
      <c r="DO208" s="29"/>
      <c r="DP208" s="29"/>
      <c r="DQ208" s="29"/>
    </row>
    <row r="209" spans="1:121" x14ac:dyDescent="0.2">
      <c r="A209" s="1"/>
      <c r="C209" s="29"/>
      <c r="D209" s="29"/>
      <c r="E209" s="29"/>
      <c r="F209" s="29"/>
      <c r="G209" s="29"/>
      <c r="H209" s="29"/>
      <c r="I209" s="29"/>
      <c r="J209" s="29"/>
      <c r="K209" s="29"/>
      <c r="L209" s="29"/>
      <c r="M209" s="29"/>
      <c r="N209" s="29"/>
      <c r="O209" s="29"/>
      <c r="P209" s="29"/>
      <c r="Q209" s="29"/>
      <c r="R209" s="29"/>
      <c r="S209" s="29"/>
      <c r="T209" s="29"/>
      <c r="U209" s="29"/>
      <c r="V209" s="29"/>
      <c r="W209" s="29"/>
      <c r="X209" s="29"/>
      <c r="Y209" s="29"/>
      <c r="Z209" s="29"/>
      <c r="AA209" s="29"/>
      <c r="AB209" s="29"/>
      <c r="AC209" s="29"/>
      <c r="AD209" s="29"/>
      <c r="AE209" s="29"/>
      <c r="AF209" s="29"/>
      <c r="AG209" s="29"/>
      <c r="AH209" s="29"/>
      <c r="AI209" s="29"/>
      <c r="AJ209" s="29"/>
      <c r="AK209" s="29"/>
      <c r="AL209" s="29"/>
      <c r="AM209" s="29"/>
      <c r="AN209" s="29"/>
      <c r="AO209" s="29"/>
      <c r="AP209" s="29"/>
      <c r="AQ209" s="29"/>
      <c r="AR209" s="29"/>
      <c r="AS209" s="29"/>
      <c r="AT209" s="29"/>
      <c r="AU209" s="29"/>
      <c r="AV209" s="29"/>
      <c r="AW209" s="29"/>
      <c r="AX209" s="29"/>
      <c r="AY209" s="29"/>
      <c r="AZ209" s="29"/>
      <c r="BA209" s="29"/>
      <c r="BB209" s="29"/>
      <c r="BC209" s="29"/>
      <c r="BD209" s="29"/>
      <c r="BE209" s="29"/>
      <c r="BF209" s="29"/>
      <c r="BG209" s="29"/>
      <c r="BH209" s="29"/>
      <c r="BI209" s="29"/>
      <c r="BJ209" s="29"/>
      <c r="BK209" s="29"/>
      <c r="BL209" s="29"/>
      <c r="BM209" s="29"/>
      <c r="BN209" s="29"/>
      <c r="BO209" s="29"/>
      <c r="BP209" s="29"/>
      <c r="BQ209" s="29"/>
      <c r="BR209" s="29"/>
      <c r="BS209" s="29"/>
      <c r="BT209" s="29"/>
      <c r="BU209" s="29"/>
      <c r="BV209" s="29"/>
      <c r="BW209" s="29"/>
      <c r="BX209" s="29"/>
      <c r="BY209" s="29"/>
      <c r="BZ209" s="29"/>
      <c r="CA209" s="29"/>
      <c r="CB209" s="29"/>
      <c r="CC209" s="29"/>
      <c r="CD209" s="29"/>
      <c r="CE209" s="29"/>
      <c r="CF209" s="29"/>
      <c r="CG209" s="29"/>
      <c r="CH209" s="29"/>
      <c r="CI209" s="29"/>
      <c r="CJ209" s="29"/>
      <c r="CK209" s="29"/>
      <c r="CL209" s="29"/>
      <c r="CM209" s="29"/>
      <c r="CN209" s="29"/>
      <c r="CO209" s="29"/>
      <c r="CP209" s="29"/>
      <c r="CQ209" s="29"/>
      <c r="CR209" s="29"/>
      <c r="CS209" s="29"/>
      <c r="CT209" s="29"/>
      <c r="CU209" s="29"/>
      <c r="CV209" s="29"/>
      <c r="CW209" s="29"/>
      <c r="CX209" s="29"/>
      <c r="CY209" s="29"/>
      <c r="CZ209" s="29"/>
      <c r="DA209" s="29"/>
      <c r="DB209" s="29"/>
      <c r="DC209" s="29"/>
      <c r="DD209" s="29"/>
      <c r="DE209" s="29"/>
      <c r="DF209" s="29"/>
      <c r="DG209" s="29"/>
      <c r="DH209" s="29"/>
      <c r="DI209" s="29"/>
      <c r="DJ209" s="29"/>
      <c r="DK209" s="29"/>
      <c r="DL209" s="29"/>
      <c r="DM209" s="29"/>
      <c r="DN209" s="29"/>
      <c r="DO209" s="29"/>
      <c r="DP209" s="29"/>
      <c r="DQ209" s="29"/>
    </row>
    <row r="210" spans="1:121" x14ac:dyDescent="0.2">
      <c r="A210" s="1"/>
      <c r="C210" s="29"/>
      <c r="D210" s="29"/>
      <c r="E210" s="29"/>
      <c r="F210" s="29"/>
      <c r="G210" s="29"/>
      <c r="H210" s="29"/>
      <c r="I210" s="29"/>
      <c r="J210" s="29"/>
      <c r="K210" s="29"/>
      <c r="L210" s="29"/>
      <c r="M210" s="29"/>
      <c r="N210" s="29"/>
      <c r="O210" s="29"/>
      <c r="P210" s="29"/>
      <c r="Q210" s="29"/>
      <c r="R210" s="29"/>
      <c r="S210" s="29"/>
      <c r="T210" s="29"/>
      <c r="U210" s="29"/>
      <c r="V210" s="29"/>
      <c r="W210" s="29"/>
      <c r="X210" s="29"/>
      <c r="Y210" s="29"/>
      <c r="Z210" s="29"/>
      <c r="AA210" s="29"/>
      <c r="AB210" s="29"/>
      <c r="AC210" s="29"/>
      <c r="AD210" s="29"/>
      <c r="AE210" s="29"/>
      <c r="AF210" s="29"/>
      <c r="AG210" s="29"/>
      <c r="AH210" s="29"/>
      <c r="AI210" s="29"/>
      <c r="AJ210" s="29"/>
      <c r="AK210" s="29"/>
      <c r="AL210" s="29"/>
      <c r="AM210" s="29"/>
      <c r="AN210" s="29"/>
      <c r="AO210" s="29"/>
      <c r="AP210" s="29"/>
      <c r="AQ210" s="29"/>
      <c r="AR210" s="29"/>
      <c r="AS210" s="29"/>
      <c r="AT210" s="29"/>
      <c r="AU210" s="29"/>
      <c r="AV210" s="29"/>
      <c r="AW210" s="29"/>
      <c r="AX210" s="29"/>
      <c r="AY210" s="29"/>
      <c r="AZ210" s="29"/>
      <c r="BA210" s="29"/>
      <c r="BB210" s="29"/>
      <c r="BC210" s="29"/>
      <c r="BD210" s="29"/>
      <c r="BE210" s="29"/>
      <c r="BF210" s="29"/>
      <c r="BG210" s="29"/>
      <c r="BH210" s="29"/>
      <c r="BI210" s="29"/>
      <c r="BJ210" s="29"/>
      <c r="BK210" s="29"/>
      <c r="BL210" s="29"/>
      <c r="BM210" s="29"/>
      <c r="BN210" s="29"/>
      <c r="BO210" s="29"/>
      <c r="BP210" s="29"/>
      <c r="BQ210" s="29"/>
      <c r="BR210" s="29"/>
      <c r="BS210" s="29"/>
      <c r="BT210" s="29"/>
      <c r="BU210" s="29"/>
      <c r="BV210" s="29"/>
      <c r="BW210" s="29"/>
      <c r="BX210" s="29"/>
      <c r="BY210" s="29"/>
      <c r="BZ210" s="29"/>
      <c r="CA210" s="29"/>
      <c r="CB210" s="29"/>
      <c r="CC210" s="29"/>
      <c r="CD210" s="29"/>
      <c r="CE210" s="29"/>
      <c r="CF210" s="29"/>
      <c r="CG210" s="29"/>
      <c r="CH210" s="29"/>
      <c r="CI210" s="29"/>
      <c r="CJ210" s="29"/>
      <c r="CK210" s="29"/>
      <c r="CL210" s="29"/>
      <c r="CM210" s="29"/>
      <c r="CN210" s="29"/>
      <c r="CO210" s="29"/>
      <c r="CP210" s="29"/>
      <c r="CQ210" s="29"/>
      <c r="CR210" s="29"/>
      <c r="CS210" s="29"/>
      <c r="CT210" s="29"/>
      <c r="CU210" s="29"/>
      <c r="CV210" s="29"/>
      <c r="CW210" s="29"/>
      <c r="CX210" s="29"/>
      <c r="CY210" s="29"/>
      <c r="CZ210" s="29"/>
      <c r="DA210" s="29"/>
      <c r="DB210" s="29"/>
      <c r="DC210" s="29"/>
      <c r="DD210" s="29"/>
      <c r="DE210" s="29"/>
      <c r="DF210" s="29"/>
      <c r="DG210" s="29"/>
      <c r="DH210" s="29"/>
      <c r="DI210" s="29"/>
      <c r="DJ210" s="29"/>
      <c r="DK210" s="29"/>
      <c r="DL210" s="29"/>
      <c r="DM210" s="29"/>
      <c r="DN210" s="29"/>
      <c r="DO210" s="29"/>
      <c r="DP210" s="29"/>
      <c r="DQ210" s="29"/>
    </row>
    <row r="211" spans="1:121" x14ac:dyDescent="0.2">
      <c r="A211" s="1"/>
      <c r="C211" s="29"/>
      <c r="D211" s="29"/>
      <c r="E211" s="29"/>
      <c r="F211" s="29"/>
      <c r="G211" s="29"/>
      <c r="H211" s="29"/>
      <c r="I211" s="29"/>
      <c r="J211" s="29"/>
      <c r="K211" s="29"/>
      <c r="L211" s="29"/>
      <c r="M211" s="29"/>
      <c r="N211" s="29"/>
      <c r="O211" s="29"/>
      <c r="P211" s="29"/>
      <c r="Q211" s="29"/>
      <c r="R211" s="29"/>
      <c r="S211" s="29"/>
      <c r="T211" s="29"/>
      <c r="U211" s="29"/>
      <c r="V211" s="29"/>
      <c r="W211" s="29"/>
      <c r="X211" s="29"/>
      <c r="Y211" s="29"/>
      <c r="Z211" s="29"/>
      <c r="AA211" s="29"/>
      <c r="AB211" s="29"/>
      <c r="AC211" s="29"/>
      <c r="AD211" s="29"/>
      <c r="AE211" s="29"/>
      <c r="AF211" s="29"/>
      <c r="AG211" s="29"/>
      <c r="AH211" s="29"/>
      <c r="AI211" s="29"/>
      <c r="AJ211" s="29"/>
      <c r="AK211" s="29"/>
      <c r="AL211" s="29"/>
      <c r="AM211" s="29"/>
      <c r="AN211" s="29"/>
      <c r="AO211" s="29"/>
      <c r="AP211" s="29"/>
      <c r="AQ211" s="29"/>
      <c r="AR211" s="29"/>
      <c r="AS211" s="29"/>
      <c r="AT211" s="29"/>
      <c r="AU211" s="29"/>
      <c r="AV211" s="29"/>
      <c r="AW211" s="29"/>
      <c r="AX211" s="29"/>
      <c r="AY211" s="29"/>
      <c r="AZ211" s="29"/>
      <c r="BA211" s="29"/>
      <c r="BB211" s="29"/>
      <c r="BC211" s="29"/>
      <c r="BD211" s="29"/>
      <c r="BE211" s="29"/>
      <c r="BF211" s="29"/>
      <c r="BG211" s="29"/>
      <c r="BH211" s="29"/>
      <c r="BI211" s="29"/>
      <c r="BJ211" s="29"/>
      <c r="BK211" s="29"/>
      <c r="BL211" s="29"/>
      <c r="BM211" s="29"/>
      <c r="BN211" s="29"/>
      <c r="BO211" s="29"/>
      <c r="BP211" s="29"/>
      <c r="BQ211" s="29"/>
      <c r="BR211" s="29"/>
      <c r="BS211" s="29"/>
      <c r="BT211" s="29"/>
      <c r="BU211" s="29"/>
      <c r="BV211" s="29"/>
      <c r="BW211" s="29"/>
      <c r="BX211" s="29"/>
      <c r="BY211" s="29"/>
      <c r="BZ211" s="29"/>
      <c r="CA211" s="29"/>
      <c r="CB211" s="29"/>
      <c r="CC211" s="29"/>
      <c r="CD211" s="29"/>
      <c r="CE211" s="29"/>
      <c r="CF211" s="29"/>
      <c r="CG211" s="29"/>
      <c r="CH211" s="29"/>
      <c r="CI211" s="29"/>
      <c r="CJ211" s="29"/>
      <c r="CK211" s="29"/>
      <c r="CL211" s="29"/>
      <c r="CM211" s="29"/>
      <c r="CN211" s="29"/>
      <c r="CO211" s="29"/>
      <c r="CP211" s="29"/>
      <c r="CQ211" s="29"/>
      <c r="CR211" s="29"/>
      <c r="CS211" s="29"/>
      <c r="CT211" s="29"/>
      <c r="CU211" s="29"/>
      <c r="CV211" s="29"/>
      <c r="CW211" s="29"/>
      <c r="CX211" s="29"/>
      <c r="CY211" s="29"/>
      <c r="CZ211" s="29"/>
      <c r="DA211" s="29"/>
      <c r="DB211" s="29"/>
      <c r="DC211" s="29"/>
      <c r="DD211" s="29"/>
      <c r="DE211" s="29"/>
      <c r="DF211" s="29"/>
      <c r="DG211" s="29"/>
      <c r="DH211" s="29"/>
      <c r="DI211" s="29"/>
      <c r="DJ211" s="29"/>
      <c r="DK211" s="29"/>
      <c r="DL211" s="29"/>
      <c r="DM211" s="29"/>
      <c r="DN211" s="29"/>
      <c r="DO211" s="29"/>
      <c r="DP211" s="29"/>
      <c r="DQ211" s="29"/>
    </row>
    <row r="212" spans="1:121" x14ac:dyDescent="0.2">
      <c r="A212" s="1"/>
      <c r="C212" s="29"/>
      <c r="D212" s="29"/>
      <c r="E212" s="29"/>
      <c r="F212" s="29"/>
      <c r="G212" s="29"/>
      <c r="H212" s="29"/>
      <c r="I212" s="29"/>
      <c r="J212" s="29"/>
      <c r="K212" s="29"/>
      <c r="L212" s="29"/>
      <c r="M212" s="29"/>
      <c r="N212" s="29"/>
      <c r="O212" s="29"/>
      <c r="P212" s="29"/>
      <c r="Q212" s="29"/>
      <c r="R212" s="29"/>
      <c r="S212" s="29"/>
      <c r="T212" s="29"/>
      <c r="U212" s="29"/>
      <c r="V212" s="29"/>
      <c r="W212" s="29"/>
      <c r="X212" s="29"/>
      <c r="Y212" s="29"/>
      <c r="Z212" s="29"/>
      <c r="AA212" s="29"/>
      <c r="AB212" s="29"/>
      <c r="AC212" s="29"/>
      <c r="AD212" s="29"/>
      <c r="AE212" s="29"/>
      <c r="AF212" s="29"/>
      <c r="AG212" s="29"/>
      <c r="AH212" s="29"/>
      <c r="AI212" s="29"/>
      <c r="AJ212" s="29"/>
      <c r="AK212" s="29"/>
      <c r="AL212" s="29"/>
      <c r="AM212" s="29"/>
      <c r="AN212" s="29"/>
      <c r="AO212" s="29"/>
      <c r="AP212" s="29"/>
      <c r="AQ212" s="29"/>
      <c r="AR212" s="29"/>
      <c r="AS212" s="29"/>
      <c r="AT212" s="29"/>
      <c r="AU212" s="29"/>
      <c r="AV212" s="29"/>
      <c r="AW212" s="29"/>
      <c r="AX212" s="29"/>
      <c r="AY212" s="29"/>
      <c r="AZ212" s="29"/>
      <c r="BA212" s="29"/>
      <c r="BB212" s="29"/>
      <c r="BC212" s="29"/>
      <c r="BD212" s="29"/>
      <c r="BE212" s="29"/>
      <c r="BF212" s="29"/>
      <c r="BG212" s="29"/>
      <c r="BH212" s="29"/>
      <c r="BI212" s="29"/>
      <c r="BJ212" s="29"/>
      <c r="BK212" s="29"/>
      <c r="BL212" s="29"/>
      <c r="BM212" s="29"/>
      <c r="BN212" s="29"/>
      <c r="BO212" s="29"/>
      <c r="BP212" s="29"/>
      <c r="BQ212" s="29"/>
      <c r="BR212" s="29"/>
      <c r="BS212" s="29"/>
      <c r="BT212" s="29"/>
      <c r="BU212" s="29"/>
      <c r="BV212" s="29"/>
      <c r="BW212" s="29"/>
      <c r="BX212" s="29"/>
      <c r="BY212" s="29"/>
      <c r="BZ212" s="29"/>
      <c r="CA212" s="29"/>
      <c r="CB212" s="29"/>
      <c r="CC212" s="29"/>
      <c r="CD212" s="29"/>
      <c r="CE212" s="29"/>
      <c r="CF212" s="29"/>
      <c r="CG212" s="29"/>
      <c r="CH212" s="29"/>
      <c r="CI212" s="29"/>
      <c r="CJ212" s="29"/>
      <c r="CK212" s="29"/>
      <c r="CL212" s="29"/>
      <c r="CM212" s="29"/>
      <c r="CN212" s="29"/>
      <c r="CO212" s="29"/>
      <c r="CP212" s="29"/>
      <c r="CQ212" s="29"/>
      <c r="CR212" s="29"/>
      <c r="CS212" s="29"/>
      <c r="CT212" s="29"/>
      <c r="CU212" s="29"/>
      <c r="CV212" s="29"/>
      <c r="CW212" s="29"/>
      <c r="CX212" s="29"/>
      <c r="CY212" s="29"/>
      <c r="CZ212" s="29"/>
      <c r="DA212" s="29"/>
      <c r="DB212" s="29"/>
      <c r="DC212" s="29"/>
      <c r="DD212" s="29"/>
      <c r="DE212" s="29"/>
      <c r="DF212" s="29"/>
      <c r="DG212" s="29"/>
      <c r="DH212" s="29"/>
      <c r="DI212" s="29"/>
      <c r="DJ212" s="29"/>
      <c r="DK212" s="29"/>
      <c r="DL212" s="29"/>
      <c r="DM212" s="29"/>
      <c r="DN212" s="29"/>
      <c r="DO212" s="29"/>
      <c r="DP212" s="29"/>
      <c r="DQ212" s="29"/>
    </row>
    <row r="213" spans="1:121" x14ac:dyDescent="0.2">
      <c r="A213" s="1"/>
      <c r="C213" s="29"/>
      <c r="D213" s="29"/>
      <c r="E213" s="29"/>
      <c r="F213" s="29"/>
      <c r="G213" s="29"/>
      <c r="H213" s="29"/>
      <c r="I213" s="29"/>
      <c r="J213" s="29"/>
      <c r="K213" s="29"/>
      <c r="L213" s="29"/>
      <c r="M213" s="29"/>
      <c r="N213" s="29"/>
      <c r="O213" s="29"/>
      <c r="P213" s="29"/>
      <c r="Q213" s="29"/>
      <c r="R213" s="29"/>
      <c r="S213" s="29"/>
      <c r="T213" s="29"/>
      <c r="U213" s="29"/>
      <c r="V213" s="29"/>
      <c r="W213" s="29"/>
      <c r="X213" s="29"/>
      <c r="Y213" s="29"/>
      <c r="Z213" s="29"/>
      <c r="AA213" s="29"/>
      <c r="AB213" s="29"/>
      <c r="AC213" s="29"/>
      <c r="AD213" s="29"/>
      <c r="AE213" s="29"/>
      <c r="AF213" s="29"/>
      <c r="AG213" s="29"/>
      <c r="AH213" s="29"/>
      <c r="AI213" s="29"/>
      <c r="AJ213" s="29"/>
      <c r="AK213" s="29"/>
      <c r="AL213" s="29"/>
      <c r="AM213" s="29"/>
      <c r="AN213" s="29"/>
      <c r="AO213" s="29"/>
      <c r="AP213" s="29"/>
      <c r="AQ213" s="29"/>
      <c r="AR213" s="29"/>
      <c r="AS213" s="29"/>
      <c r="AT213" s="29"/>
      <c r="AU213" s="29"/>
      <c r="AV213" s="29"/>
      <c r="AW213" s="29"/>
      <c r="AX213" s="29"/>
      <c r="AY213" s="29"/>
      <c r="AZ213" s="29"/>
      <c r="BA213" s="29"/>
      <c r="BB213" s="29"/>
      <c r="BC213" s="29"/>
      <c r="BD213" s="29"/>
      <c r="BE213" s="29"/>
      <c r="BF213" s="29"/>
      <c r="BG213" s="29"/>
      <c r="BH213" s="29"/>
      <c r="BI213" s="29"/>
      <c r="BJ213" s="29"/>
      <c r="BK213" s="29"/>
      <c r="BL213" s="29"/>
      <c r="BM213" s="29"/>
      <c r="BN213" s="29"/>
      <c r="BO213" s="29"/>
      <c r="BP213" s="29"/>
      <c r="BQ213" s="29"/>
      <c r="BR213" s="29"/>
      <c r="BS213" s="29"/>
      <c r="BT213" s="29"/>
      <c r="BU213" s="29"/>
      <c r="BV213" s="29"/>
      <c r="BW213" s="29"/>
      <c r="BX213" s="29"/>
      <c r="BY213" s="29"/>
      <c r="BZ213" s="29"/>
      <c r="CA213" s="29"/>
      <c r="CB213" s="29"/>
      <c r="CC213" s="29"/>
      <c r="CD213" s="29"/>
      <c r="CE213" s="29"/>
      <c r="CF213" s="29"/>
      <c r="CG213" s="29"/>
      <c r="CH213" s="29"/>
      <c r="CI213" s="29"/>
      <c r="CJ213" s="29"/>
      <c r="CK213" s="29"/>
      <c r="CL213" s="29"/>
      <c r="CM213" s="29"/>
      <c r="CN213" s="29"/>
      <c r="CO213" s="29"/>
      <c r="CP213" s="29"/>
      <c r="CQ213" s="29"/>
      <c r="CR213" s="29"/>
      <c r="CS213" s="29"/>
      <c r="CT213" s="29"/>
      <c r="CU213" s="29"/>
      <c r="CV213" s="29"/>
      <c r="CW213" s="29"/>
      <c r="CX213" s="29"/>
      <c r="CY213" s="29"/>
      <c r="CZ213" s="29"/>
      <c r="DA213" s="29"/>
      <c r="DB213" s="29"/>
      <c r="DC213" s="29"/>
      <c r="DD213" s="29"/>
      <c r="DE213" s="29"/>
      <c r="DF213" s="29"/>
      <c r="DG213" s="29"/>
      <c r="DH213" s="29"/>
      <c r="DI213" s="29"/>
      <c r="DJ213" s="29"/>
      <c r="DK213" s="29"/>
      <c r="DL213" s="29"/>
      <c r="DM213" s="29"/>
      <c r="DN213" s="29"/>
      <c r="DO213" s="29"/>
      <c r="DP213" s="29"/>
      <c r="DQ213" s="29"/>
    </row>
    <row r="214" spans="1:121" x14ac:dyDescent="0.2">
      <c r="A214" s="1"/>
      <c r="C214" s="29"/>
      <c r="D214" s="29"/>
      <c r="E214" s="29"/>
      <c r="F214" s="29"/>
      <c r="G214" s="29"/>
      <c r="H214" s="29"/>
      <c r="I214" s="29"/>
      <c r="J214" s="29"/>
      <c r="K214" s="29"/>
      <c r="L214" s="29"/>
      <c r="M214" s="29"/>
      <c r="N214" s="29"/>
      <c r="O214" s="29"/>
      <c r="P214" s="29"/>
      <c r="Q214" s="29"/>
      <c r="R214" s="29"/>
      <c r="S214" s="29"/>
      <c r="T214" s="29"/>
      <c r="U214" s="29"/>
      <c r="V214" s="29"/>
      <c r="W214" s="29"/>
      <c r="X214" s="29"/>
      <c r="Y214" s="29"/>
      <c r="Z214" s="29"/>
      <c r="AA214" s="29"/>
      <c r="AB214" s="29"/>
      <c r="AC214" s="29"/>
      <c r="AD214" s="29"/>
      <c r="AE214" s="29"/>
      <c r="AF214" s="29"/>
      <c r="AG214" s="29"/>
      <c r="AH214" s="29"/>
      <c r="AI214" s="29"/>
      <c r="AJ214" s="29"/>
      <c r="AK214" s="29"/>
      <c r="AL214" s="29"/>
      <c r="AM214" s="29"/>
      <c r="AN214" s="29"/>
      <c r="AO214" s="29"/>
      <c r="AP214" s="29"/>
      <c r="AQ214" s="29"/>
      <c r="AR214" s="29"/>
      <c r="AS214" s="29"/>
      <c r="AT214" s="29"/>
      <c r="AU214" s="29"/>
      <c r="AV214" s="29"/>
      <c r="AW214" s="29"/>
      <c r="AX214" s="29"/>
      <c r="AY214" s="29"/>
      <c r="AZ214" s="29"/>
      <c r="BA214" s="29"/>
      <c r="BB214" s="29"/>
      <c r="BC214" s="29"/>
      <c r="BD214" s="29"/>
      <c r="BE214" s="29"/>
      <c r="BF214" s="29"/>
      <c r="BG214" s="29"/>
      <c r="BH214" s="29"/>
      <c r="BI214" s="29"/>
      <c r="BJ214" s="29"/>
      <c r="BK214" s="29"/>
      <c r="BL214" s="29"/>
      <c r="BM214" s="29"/>
      <c r="BN214" s="29"/>
      <c r="BO214" s="29"/>
      <c r="BP214" s="29"/>
      <c r="BQ214" s="29"/>
      <c r="BR214" s="29"/>
      <c r="BS214" s="29"/>
      <c r="BT214" s="29"/>
      <c r="BU214" s="29"/>
      <c r="BV214" s="29"/>
      <c r="BW214" s="29"/>
      <c r="BX214" s="29"/>
      <c r="BY214" s="29"/>
      <c r="BZ214" s="29"/>
      <c r="CA214" s="29"/>
      <c r="CB214" s="29"/>
      <c r="CC214" s="29"/>
      <c r="CD214" s="29"/>
      <c r="CE214" s="29"/>
      <c r="CF214" s="29"/>
      <c r="CG214" s="29"/>
      <c r="CH214" s="29"/>
      <c r="CI214" s="29"/>
      <c r="CJ214" s="29"/>
      <c r="CK214" s="29"/>
      <c r="CL214" s="29"/>
      <c r="CM214" s="29"/>
      <c r="CN214" s="29"/>
      <c r="CO214" s="29"/>
      <c r="CP214" s="29"/>
      <c r="CQ214" s="29"/>
      <c r="CR214" s="29"/>
      <c r="CS214" s="29"/>
      <c r="CT214" s="29"/>
      <c r="CU214" s="29"/>
      <c r="CV214" s="29"/>
      <c r="CW214" s="29"/>
      <c r="CX214" s="29"/>
      <c r="CY214" s="29"/>
      <c r="CZ214" s="29"/>
      <c r="DA214" s="29"/>
      <c r="DB214" s="29"/>
      <c r="DC214" s="29"/>
      <c r="DD214" s="29"/>
      <c r="DE214" s="29"/>
      <c r="DF214" s="29"/>
      <c r="DG214" s="29"/>
      <c r="DH214" s="29"/>
      <c r="DI214" s="29"/>
      <c r="DJ214" s="29"/>
      <c r="DK214" s="29"/>
      <c r="DL214" s="29"/>
      <c r="DM214" s="29"/>
      <c r="DN214" s="29"/>
      <c r="DO214" s="29"/>
      <c r="DP214" s="29"/>
      <c r="DQ214" s="29"/>
    </row>
    <row r="215" spans="1:121" x14ac:dyDescent="0.2">
      <c r="A215" s="1"/>
      <c r="C215" s="29"/>
      <c r="D215" s="29"/>
      <c r="E215" s="29"/>
      <c r="F215" s="29"/>
      <c r="G215" s="29"/>
      <c r="H215" s="29"/>
      <c r="I215" s="29"/>
      <c r="J215" s="29"/>
      <c r="K215" s="29"/>
      <c r="L215" s="29"/>
      <c r="M215" s="29"/>
      <c r="N215" s="29"/>
      <c r="O215" s="29"/>
      <c r="P215" s="29"/>
      <c r="Q215" s="29"/>
      <c r="R215" s="29"/>
      <c r="S215" s="29"/>
      <c r="T215" s="29"/>
      <c r="U215" s="29"/>
      <c r="V215" s="29"/>
      <c r="W215" s="29"/>
      <c r="X215" s="29"/>
      <c r="Y215" s="29"/>
      <c r="Z215" s="29"/>
      <c r="AA215" s="29"/>
      <c r="AB215" s="29"/>
      <c r="AC215" s="29"/>
      <c r="AD215" s="29"/>
      <c r="AE215" s="29"/>
      <c r="AF215" s="29"/>
      <c r="AG215" s="29"/>
      <c r="AH215" s="29"/>
      <c r="AI215" s="29"/>
      <c r="AJ215" s="29"/>
      <c r="AK215" s="29"/>
      <c r="AL215" s="29"/>
      <c r="AM215" s="29"/>
      <c r="AN215" s="29"/>
      <c r="AO215" s="29"/>
      <c r="AP215" s="29"/>
      <c r="AQ215" s="29"/>
      <c r="AR215" s="29"/>
      <c r="AS215" s="29"/>
      <c r="AT215" s="29"/>
      <c r="AU215" s="29"/>
      <c r="AV215" s="29"/>
      <c r="AW215" s="29"/>
      <c r="AX215" s="29"/>
      <c r="AY215" s="29"/>
      <c r="AZ215" s="29"/>
      <c r="BA215" s="29"/>
      <c r="BB215" s="29"/>
      <c r="BC215" s="29"/>
      <c r="BD215" s="29"/>
      <c r="BE215" s="29"/>
      <c r="BF215" s="29"/>
      <c r="BG215" s="29"/>
      <c r="BH215" s="29"/>
      <c r="BI215" s="29"/>
      <c r="BJ215" s="29"/>
      <c r="BK215" s="29"/>
      <c r="BL215" s="29"/>
      <c r="BM215" s="29"/>
      <c r="BN215" s="29"/>
      <c r="BO215" s="29"/>
      <c r="BP215" s="29"/>
      <c r="BQ215" s="29"/>
      <c r="BR215" s="29"/>
      <c r="BS215" s="29"/>
      <c r="BT215" s="29"/>
      <c r="BU215" s="29"/>
      <c r="BV215" s="29"/>
      <c r="BW215" s="29"/>
      <c r="BX215" s="29"/>
      <c r="BY215" s="29"/>
      <c r="BZ215" s="29"/>
      <c r="CA215" s="29"/>
      <c r="CB215" s="29"/>
      <c r="CC215" s="29"/>
      <c r="CD215" s="29"/>
      <c r="CE215" s="29"/>
      <c r="CF215" s="29"/>
      <c r="CG215" s="29"/>
      <c r="CH215" s="29"/>
      <c r="CI215" s="29"/>
      <c r="CJ215" s="29"/>
      <c r="CK215" s="29"/>
      <c r="CL215" s="29"/>
      <c r="CM215" s="29"/>
      <c r="CN215" s="29"/>
      <c r="CO215" s="29"/>
      <c r="CP215" s="29"/>
      <c r="CQ215" s="29"/>
      <c r="CR215" s="29"/>
      <c r="CS215" s="29"/>
      <c r="CT215" s="29"/>
      <c r="CU215" s="29"/>
      <c r="CV215" s="29"/>
      <c r="CW215" s="29"/>
      <c r="CX215" s="29"/>
      <c r="CY215" s="29"/>
      <c r="CZ215" s="29"/>
      <c r="DA215" s="29"/>
      <c r="DB215" s="29"/>
      <c r="DC215" s="29"/>
      <c r="DD215" s="29"/>
      <c r="DE215" s="29"/>
      <c r="DF215" s="29"/>
      <c r="DG215" s="29"/>
      <c r="DH215" s="29"/>
      <c r="DI215" s="29"/>
      <c r="DJ215" s="29"/>
      <c r="DK215" s="29"/>
      <c r="DL215" s="29"/>
      <c r="DM215" s="29"/>
      <c r="DN215" s="29"/>
      <c r="DO215" s="29"/>
      <c r="DP215" s="29"/>
      <c r="DQ215" s="29"/>
    </row>
    <row r="216" spans="1:121" x14ac:dyDescent="0.2">
      <c r="A216" s="1"/>
      <c r="C216" s="29"/>
      <c r="D216" s="29"/>
      <c r="E216" s="29"/>
      <c r="F216" s="29"/>
      <c r="G216" s="29"/>
      <c r="H216" s="29"/>
      <c r="I216" s="29"/>
      <c r="J216" s="29"/>
      <c r="K216" s="29"/>
      <c r="L216" s="29"/>
      <c r="M216" s="29"/>
      <c r="N216" s="29"/>
      <c r="O216" s="29"/>
      <c r="P216" s="29"/>
      <c r="Q216" s="29"/>
      <c r="R216" s="29"/>
      <c r="S216" s="29"/>
      <c r="T216" s="29"/>
      <c r="U216" s="29"/>
      <c r="V216" s="29"/>
      <c r="W216" s="29"/>
      <c r="X216" s="29"/>
      <c r="Y216" s="29"/>
      <c r="Z216" s="29"/>
      <c r="AA216" s="29"/>
      <c r="AB216" s="29"/>
      <c r="AC216" s="29"/>
      <c r="AD216" s="29"/>
      <c r="AE216" s="29"/>
      <c r="AF216" s="29"/>
      <c r="AG216" s="29"/>
      <c r="AH216" s="29"/>
      <c r="AI216" s="29"/>
      <c r="AJ216" s="29"/>
      <c r="AK216" s="29"/>
      <c r="AL216" s="29"/>
      <c r="AM216" s="29"/>
      <c r="AN216" s="29"/>
      <c r="AO216" s="29"/>
      <c r="AP216" s="29"/>
      <c r="AQ216" s="29"/>
      <c r="AR216" s="29"/>
      <c r="AS216" s="29"/>
      <c r="AT216" s="29"/>
      <c r="AU216" s="29"/>
      <c r="AV216" s="29"/>
      <c r="AW216" s="29"/>
      <c r="AX216" s="29"/>
      <c r="AY216" s="29"/>
      <c r="AZ216" s="29"/>
      <c r="BA216" s="29"/>
      <c r="BB216" s="29"/>
      <c r="BC216" s="29"/>
      <c r="BD216" s="29"/>
      <c r="BE216" s="29"/>
      <c r="BF216" s="29"/>
      <c r="BG216" s="29"/>
      <c r="BH216" s="29"/>
      <c r="BI216" s="29"/>
      <c r="BJ216" s="29"/>
      <c r="BK216" s="29"/>
      <c r="BL216" s="29"/>
      <c r="BM216" s="29"/>
      <c r="BN216" s="29"/>
      <c r="BO216" s="29"/>
      <c r="BP216" s="29"/>
      <c r="BQ216" s="29"/>
      <c r="BR216" s="29"/>
      <c r="BS216" s="29"/>
      <c r="BT216" s="29"/>
      <c r="BU216" s="29"/>
      <c r="BV216" s="29"/>
      <c r="BW216" s="29"/>
      <c r="BX216" s="29"/>
      <c r="BY216" s="29"/>
      <c r="BZ216" s="29"/>
      <c r="CA216" s="29"/>
      <c r="CB216" s="29"/>
      <c r="CC216" s="29"/>
      <c r="CD216" s="29"/>
      <c r="CE216" s="29"/>
      <c r="CF216" s="29"/>
      <c r="CG216" s="29"/>
      <c r="CH216" s="29"/>
      <c r="CI216" s="29"/>
      <c r="CJ216" s="29"/>
      <c r="CK216" s="29"/>
      <c r="CL216" s="29"/>
      <c r="CM216" s="29"/>
      <c r="CN216" s="29"/>
      <c r="CO216" s="29"/>
      <c r="CP216" s="29"/>
      <c r="CQ216" s="29"/>
      <c r="CR216" s="29"/>
      <c r="CS216" s="29"/>
      <c r="CT216" s="29"/>
      <c r="CU216" s="29"/>
      <c r="CV216" s="29"/>
      <c r="CW216" s="29"/>
      <c r="CX216" s="29"/>
      <c r="CY216" s="29"/>
      <c r="CZ216" s="29"/>
      <c r="DA216" s="29"/>
      <c r="DB216" s="29"/>
      <c r="DC216" s="29"/>
      <c r="DD216" s="29"/>
      <c r="DE216" s="29"/>
      <c r="DF216" s="29"/>
      <c r="DG216" s="29"/>
      <c r="DH216" s="29"/>
      <c r="DI216" s="29"/>
      <c r="DJ216" s="29"/>
      <c r="DK216" s="29"/>
      <c r="DL216" s="29"/>
      <c r="DM216" s="29"/>
      <c r="DN216" s="29"/>
      <c r="DO216" s="29"/>
      <c r="DP216" s="29"/>
      <c r="DQ216" s="29"/>
    </row>
    <row r="217" spans="1:121" x14ac:dyDescent="0.2">
      <c r="A217" s="1"/>
      <c r="C217" s="29"/>
      <c r="D217" s="29"/>
      <c r="E217" s="29"/>
      <c r="F217" s="29"/>
      <c r="G217" s="29"/>
      <c r="H217" s="29"/>
      <c r="I217" s="29"/>
      <c r="J217" s="29"/>
      <c r="K217" s="29"/>
      <c r="L217" s="29"/>
      <c r="M217" s="29"/>
      <c r="N217" s="29"/>
      <c r="O217" s="29"/>
      <c r="P217" s="29"/>
      <c r="Q217" s="29"/>
      <c r="R217" s="29"/>
      <c r="S217" s="29"/>
      <c r="T217" s="29"/>
      <c r="U217" s="29"/>
      <c r="V217" s="29"/>
      <c r="W217" s="29"/>
      <c r="X217" s="29"/>
      <c r="Y217" s="29"/>
      <c r="Z217" s="29"/>
      <c r="AA217" s="29"/>
      <c r="AB217" s="29"/>
      <c r="AC217" s="29"/>
      <c r="AD217" s="29"/>
      <c r="AE217" s="29"/>
      <c r="AF217" s="29"/>
      <c r="AG217" s="29"/>
      <c r="AH217" s="29"/>
      <c r="AI217" s="29"/>
      <c r="AJ217" s="29"/>
      <c r="AK217" s="29"/>
      <c r="AL217" s="29"/>
      <c r="AM217" s="29"/>
      <c r="AN217" s="29"/>
      <c r="AO217" s="29"/>
      <c r="AP217" s="29"/>
      <c r="AQ217" s="29"/>
      <c r="AR217" s="29"/>
      <c r="AS217" s="29"/>
      <c r="AT217" s="29"/>
      <c r="AU217" s="29"/>
      <c r="AV217" s="29"/>
      <c r="AW217" s="29"/>
      <c r="AX217" s="29"/>
      <c r="AY217" s="29"/>
      <c r="AZ217" s="29"/>
      <c r="BA217" s="29"/>
      <c r="BB217" s="29"/>
      <c r="BC217" s="29"/>
      <c r="BD217" s="29"/>
      <c r="BE217" s="29"/>
      <c r="BF217" s="29"/>
      <c r="BG217" s="29"/>
      <c r="BH217" s="29"/>
      <c r="BI217" s="29"/>
      <c r="BJ217" s="29"/>
      <c r="BK217" s="29"/>
      <c r="BL217" s="29"/>
      <c r="BM217" s="29"/>
      <c r="BN217" s="29"/>
      <c r="BO217" s="29"/>
      <c r="BP217" s="29"/>
      <c r="BQ217" s="29"/>
      <c r="BR217" s="29"/>
      <c r="BS217" s="29"/>
      <c r="BT217" s="29"/>
      <c r="BU217" s="29"/>
      <c r="BV217" s="29"/>
      <c r="BW217" s="29"/>
      <c r="BX217" s="29"/>
      <c r="BY217" s="29"/>
      <c r="BZ217" s="29"/>
      <c r="CA217" s="29"/>
      <c r="CB217" s="29"/>
      <c r="CC217" s="29"/>
      <c r="CD217" s="29"/>
      <c r="CE217" s="29"/>
      <c r="CF217" s="29"/>
      <c r="CG217" s="29"/>
      <c r="CH217" s="29"/>
      <c r="CI217" s="29"/>
      <c r="CJ217" s="29"/>
      <c r="CK217" s="29"/>
      <c r="CL217" s="29"/>
      <c r="CM217" s="29"/>
      <c r="CN217" s="29"/>
      <c r="CO217" s="29"/>
      <c r="CP217" s="29"/>
      <c r="CQ217" s="29"/>
      <c r="CR217" s="29"/>
      <c r="CS217" s="29"/>
      <c r="CT217" s="29"/>
      <c r="CU217" s="29"/>
      <c r="CV217" s="29"/>
      <c r="CW217" s="29"/>
      <c r="CX217" s="29"/>
      <c r="CY217" s="29"/>
      <c r="CZ217" s="29"/>
      <c r="DA217" s="29"/>
      <c r="DB217" s="29"/>
      <c r="DC217" s="29"/>
      <c r="DD217" s="29"/>
      <c r="DE217" s="29"/>
      <c r="DF217" s="29"/>
      <c r="DG217" s="29"/>
      <c r="DH217" s="29"/>
      <c r="DI217" s="29"/>
      <c r="DJ217" s="29"/>
      <c r="DK217" s="29"/>
      <c r="DL217" s="29"/>
      <c r="DM217" s="29"/>
      <c r="DN217" s="29"/>
      <c r="DO217" s="29"/>
      <c r="DP217" s="29"/>
      <c r="DQ217" s="29"/>
    </row>
    <row r="218" spans="1:121" x14ac:dyDescent="0.2">
      <c r="A218" s="1"/>
      <c r="C218" s="29"/>
      <c r="D218" s="29"/>
      <c r="E218" s="29"/>
      <c r="F218" s="29"/>
      <c r="G218" s="29"/>
      <c r="H218" s="29"/>
      <c r="I218" s="29"/>
      <c r="J218" s="29"/>
      <c r="K218" s="29"/>
      <c r="L218" s="29"/>
      <c r="M218" s="29"/>
      <c r="N218" s="29"/>
      <c r="O218" s="29"/>
      <c r="P218" s="29"/>
      <c r="Q218" s="29"/>
      <c r="R218" s="29"/>
      <c r="S218" s="29"/>
      <c r="T218" s="29"/>
      <c r="U218" s="29"/>
      <c r="V218" s="29"/>
      <c r="W218" s="29"/>
      <c r="X218" s="29"/>
      <c r="Y218" s="29"/>
      <c r="Z218" s="29"/>
      <c r="AA218" s="29"/>
      <c r="AB218" s="29"/>
      <c r="AC218" s="29"/>
      <c r="AD218" s="29"/>
      <c r="AE218" s="29"/>
      <c r="AF218" s="29"/>
      <c r="AG218" s="29"/>
      <c r="AH218" s="29"/>
      <c r="AI218" s="29"/>
      <c r="AJ218" s="29"/>
      <c r="AK218" s="29"/>
      <c r="AL218" s="29"/>
      <c r="AM218" s="29"/>
      <c r="AN218" s="29"/>
      <c r="AO218" s="29"/>
      <c r="AP218" s="29"/>
      <c r="AQ218" s="29"/>
      <c r="AR218" s="29"/>
      <c r="AS218" s="29"/>
      <c r="AT218" s="29"/>
      <c r="AU218" s="29"/>
      <c r="AV218" s="29"/>
      <c r="AW218" s="29"/>
      <c r="AX218" s="29"/>
      <c r="AY218" s="29"/>
      <c r="AZ218" s="29"/>
      <c r="BA218" s="29"/>
      <c r="BB218" s="29"/>
      <c r="BC218" s="29"/>
      <c r="BD218" s="29"/>
      <c r="BE218" s="29"/>
      <c r="BF218" s="29"/>
      <c r="BG218" s="29"/>
      <c r="BH218" s="29"/>
      <c r="BI218" s="29"/>
      <c r="BJ218" s="29"/>
      <c r="BK218" s="29"/>
      <c r="BL218" s="29"/>
      <c r="BM218" s="29"/>
      <c r="BN218" s="29"/>
      <c r="BO218" s="29"/>
      <c r="BP218" s="29"/>
      <c r="BQ218" s="29"/>
      <c r="BR218" s="29"/>
      <c r="BS218" s="29"/>
      <c r="BT218" s="29"/>
      <c r="BU218" s="29"/>
      <c r="BV218" s="29"/>
      <c r="BW218" s="29"/>
      <c r="BX218" s="29"/>
      <c r="BY218" s="29"/>
      <c r="BZ218" s="29"/>
      <c r="CA218" s="29"/>
      <c r="CB218" s="29"/>
      <c r="CC218" s="29"/>
      <c r="CD218" s="29"/>
      <c r="CE218" s="29"/>
      <c r="CF218" s="29"/>
      <c r="CG218" s="29"/>
      <c r="CH218" s="29"/>
      <c r="CI218" s="29"/>
      <c r="CJ218" s="29"/>
      <c r="CK218" s="29"/>
      <c r="CL218" s="29"/>
      <c r="CM218" s="29"/>
      <c r="CN218" s="29"/>
      <c r="CO218" s="29"/>
      <c r="CP218" s="29"/>
      <c r="CQ218" s="29"/>
      <c r="CR218" s="29"/>
      <c r="CS218" s="29"/>
      <c r="CT218" s="29"/>
      <c r="CU218" s="29"/>
      <c r="CV218" s="29"/>
      <c r="CW218" s="29"/>
      <c r="CX218" s="29"/>
      <c r="CY218" s="29"/>
      <c r="CZ218" s="29"/>
      <c r="DA218" s="29"/>
      <c r="DB218" s="29"/>
      <c r="DC218" s="29"/>
      <c r="DD218" s="29"/>
      <c r="DE218" s="29"/>
      <c r="DF218" s="29"/>
      <c r="DG218" s="29"/>
      <c r="DH218" s="29"/>
      <c r="DI218" s="29"/>
      <c r="DJ218" s="29"/>
      <c r="DK218" s="29"/>
      <c r="DL218" s="29"/>
      <c r="DM218" s="29"/>
      <c r="DN218" s="29"/>
      <c r="DO218" s="29"/>
      <c r="DP218" s="29"/>
      <c r="DQ218" s="29"/>
    </row>
    <row r="219" spans="1:121" x14ac:dyDescent="0.2">
      <c r="A219" s="1"/>
      <c r="C219" s="29"/>
      <c r="D219" s="29"/>
      <c r="E219" s="29"/>
      <c r="F219" s="29"/>
      <c r="G219" s="29"/>
      <c r="H219" s="29"/>
      <c r="I219" s="29"/>
      <c r="J219" s="29"/>
      <c r="K219" s="29"/>
      <c r="L219" s="29"/>
      <c r="M219" s="29"/>
      <c r="N219" s="29"/>
      <c r="O219" s="29"/>
      <c r="P219" s="29"/>
      <c r="Q219" s="29"/>
      <c r="R219" s="29"/>
      <c r="S219" s="29"/>
      <c r="T219" s="29"/>
      <c r="U219" s="29"/>
      <c r="V219" s="29"/>
      <c r="W219" s="29"/>
      <c r="X219" s="29"/>
      <c r="Y219" s="29"/>
      <c r="Z219" s="29"/>
      <c r="AA219" s="29"/>
      <c r="AB219" s="29"/>
      <c r="AC219" s="29"/>
      <c r="AD219" s="29"/>
      <c r="AE219" s="29"/>
      <c r="AF219" s="29"/>
      <c r="AG219" s="29"/>
      <c r="AH219" s="29"/>
      <c r="AI219" s="29"/>
      <c r="AJ219" s="29"/>
      <c r="AK219" s="29"/>
      <c r="AL219" s="29"/>
      <c r="AM219" s="29"/>
      <c r="AN219" s="29"/>
      <c r="AO219" s="29"/>
      <c r="AP219" s="29"/>
      <c r="AQ219" s="29"/>
      <c r="AR219" s="29"/>
      <c r="AS219" s="29"/>
      <c r="AT219" s="29"/>
      <c r="AU219" s="29"/>
      <c r="AV219" s="29"/>
      <c r="AW219" s="29"/>
      <c r="AX219" s="29"/>
      <c r="AY219" s="29"/>
      <c r="AZ219" s="29"/>
      <c r="BA219" s="29"/>
      <c r="BB219" s="29"/>
      <c r="BC219" s="29"/>
      <c r="BD219" s="29"/>
      <c r="BE219" s="29"/>
      <c r="BF219" s="29"/>
      <c r="BG219" s="29"/>
      <c r="BH219" s="29"/>
      <c r="BI219" s="29"/>
      <c r="BJ219" s="29"/>
      <c r="BK219" s="29"/>
      <c r="BL219" s="29"/>
      <c r="BM219" s="29"/>
      <c r="BN219" s="29"/>
      <c r="BO219" s="29"/>
      <c r="BP219" s="29"/>
      <c r="BQ219" s="29"/>
      <c r="BR219" s="29"/>
      <c r="BS219" s="29"/>
      <c r="BT219" s="29"/>
      <c r="BU219" s="29"/>
      <c r="BV219" s="29"/>
      <c r="BW219" s="29"/>
      <c r="BX219" s="29"/>
      <c r="BY219" s="29"/>
      <c r="BZ219" s="29"/>
      <c r="CA219" s="29"/>
      <c r="CB219" s="29"/>
      <c r="CC219" s="29"/>
      <c r="CD219" s="29"/>
      <c r="CE219" s="29"/>
      <c r="CF219" s="29"/>
      <c r="CG219" s="29"/>
      <c r="CH219" s="29"/>
      <c r="CI219" s="29"/>
      <c r="CJ219" s="29"/>
      <c r="CK219" s="29"/>
      <c r="CL219" s="29"/>
      <c r="CM219" s="29"/>
      <c r="CN219" s="29"/>
      <c r="CO219" s="29"/>
      <c r="CP219" s="29"/>
      <c r="CQ219" s="29"/>
      <c r="CR219" s="29"/>
      <c r="CS219" s="29"/>
      <c r="CT219" s="29"/>
      <c r="CU219" s="29"/>
      <c r="CV219" s="29"/>
      <c r="CW219" s="29"/>
      <c r="CX219" s="29"/>
      <c r="CY219" s="29"/>
      <c r="CZ219" s="29"/>
      <c r="DA219" s="29"/>
      <c r="DB219" s="29"/>
      <c r="DC219" s="29"/>
      <c r="DD219" s="29"/>
      <c r="DE219" s="29"/>
      <c r="DF219" s="29"/>
      <c r="DG219" s="29"/>
      <c r="DH219" s="29"/>
      <c r="DI219" s="29"/>
      <c r="DJ219" s="29"/>
      <c r="DK219" s="29"/>
      <c r="DL219" s="29"/>
      <c r="DM219" s="29"/>
      <c r="DN219" s="29"/>
      <c r="DO219" s="29"/>
      <c r="DP219" s="29"/>
      <c r="DQ219" s="29"/>
    </row>
    <row r="220" spans="1:121" x14ac:dyDescent="0.2">
      <c r="A220" s="1"/>
      <c r="C220" s="29"/>
      <c r="D220" s="29"/>
      <c r="E220" s="29"/>
      <c r="F220" s="29"/>
      <c r="G220" s="29"/>
      <c r="H220" s="29"/>
      <c r="I220" s="29"/>
      <c r="J220" s="29"/>
      <c r="K220" s="29"/>
      <c r="L220" s="29"/>
      <c r="M220" s="29"/>
      <c r="N220" s="29"/>
      <c r="O220" s="29"/>
      <c r="P220" s="29"/>
      <c r="Q220" s="29"/>
      <c r="R220" s="29"/>
      <c r="S220" s="29"/>
      <c r="T220" s="29"/>
      <c r="U220" s="29"/>
      <c r="V220" s="29"/>
      <c r="W220" s="29"/>
      <c r="X220" s="29"/>
      <c r="Y220" s="29"/>
      <c r="Z220" s="29"/>
      <c r="AA220" s="29"/>
      <c r="AB220" s="29"/>
      <c r="AC220" s="29"/>
      <c r="AD220" s="29"/>
      <c r="AE220" s="29"/>
      <c r="AF220" s="29"/>
      <c r="AG220" s="29"/>
      <c r="AH220" s="29"/>
      <c r="AI220" s="29"/>
      <c r="AJ220" s="29"/>
      <c r="AK220" s="29"/>
      <c r="AL220" s="29"/>
      <c r="AM220" s="29"/>
      <c r="AN220" s="29"/>
      <c r="AO220" s="29"/>
      <c r="AP220" s="29"/>
      <c r="AQ220" s="29"/>
      <c r="AR220" s="29"/>
      <c r="AS220" s="29"/>
      <c r="AT220" s="29"/>
      <c r="AU220" s="29"/>
      <c r="AV220" s="29"/>
      <c r="AW220" s="29"/>
      <c r="AX220" s="29"/>
      <c r="AY220" s="29"/>
      <c r="AZ220" s="29"/>
      <c r="BA220" s="29"/>
      <c r="BB220" s="29"/>
      <c r="BC220" s="29"/>
      <c r="BD220" s="29"/>
      <c r="BE220" s="29"/>
      <c r="BF220" s="29"/>
      <c r="BG220" s="29"/>
      <c r="BH220" s="29"/>
      <c r="BI220" s="29"/>
      <c r="BJ220" s="29"/>
      <c r="BK220" s="29"/>
      <c r="BL220" s="29"/>
      <c r="BM220" s="29"/>
      <c r="BN220" s="29"/>
      <c r="BO220" s="29"/>
      <c r="BP220" s="29"/>
      <c r="BQ220" s="29"/>
      <c r="BR220" s="29"/>
      <c r="BS220" s="29"/>
      <c r="BT220" s="29"/>
      <c r="BU220" s="29"/>
      <c r="BV220" s="29"/>
      <c r="BW220" s="29"/>
      <c r="BX220" s="29"/>
      <c r="BY220" s="29"/>
      <c r="BZ220" s="29"/>
      <c r="CA220" s="29"/>
      <c r="CB220" s="29"/>
      <c r="CC220" s="29"/>
      <c r="CD220" s="29"/>
      <c r="CE220" s="29"/>
      <c r="CF220" s="29"/>
      <c r="CG220" s="29"/>
      <c r="CH220" s="29"/>
      <c r="CI220" s="29"/>
      <c r="CJ220" s="29"/>
      <c r="CK220" s="29"/>
      <c r="CL220" s="29"/>
      <c r="CM220" s="29"/>
      <c r="CN220" s="29"/>
      <c r="CO220" s="29"/>
      <c r="CP220" s="29"/>
      <c r="CQ220" s="29"/>
      <c r="CR220" s="29"/>
      <c r="CS220" s="29"/>
      <c r="CT220" s="29"/>
      <c r="CU220" s="29"/>
      <c r="CV220" s="29"/>
      <c r="CW220" s="29"/>
      <c r="CX220" s="29"/>
      <c r="CY220" s="29"/>
      <c r="CZ220" s="29"/>
      <c r="DA220" s="29"/>
      <c r="DB220" s="29"/>
      <c r="DC220" s="29"/>
      <c r="DD220" s="29"/>
      <c r="DE220" s="29"/>
      <c r="DF220" s="29"/>
      <c r="DG220" s="29"/>
      <c r="DH220" s="29"/>
      <c r="DI220" s="29"/>
      <c r="DJ220" s="29"/>
      <c r="DK220" s="29"/>
      <c r="DL220" s="29"/>
      <c r="DM220" s="29"/>
      <c r="DN220" s="29"/>
      <c r="DO220" s="29"/>
      <c r="DP220" s="29"/>
      <c r="DQ220" s="29"/>
    </row>
    <row r="221" spans="1:121" x14ac:dyDescent="0.2">
      <c r="A221" s="1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29"/>
      <c r="N221" s="29"/>
      <c r="O221" s="29"/>
      <c r="P221" s="29"/>
      <c r="Q221" s="29"/>
      <c r="R221" s="29"/>
      <c r="S221" s="29"/>
      <c r="T221" s="29"/>
      <c r="U221" s="29"/>
      <c r="V221" s="29"/>
      <c r="W221" s="29"/>
      <c r="X221" s="29"/>
      <c r="Y221" s="29"/>
      <c r="Z221" s="29"/>
      <c r="AA221" s="29"/>
      <c r="AB221" s="29"/>
      <c r="AC221" s="29"/>
      <c r="AD221" s="29"/>
      <c r="AE221" s="29"/>
      <c r="AF221" s="29"/>
      <c r="AG221" s="29"/>
      <c r="AH221" s="29"/>
      <c r="AI221" s="29"/>
      <c r="AJ221" s="29"/>
      <c r="AK221" s="29"/>
      <c r="AL221" s="29"/>
      <c r="AM221" s="29"/>
      <c r="AN221" s="29"/>
      <c r="AO221" s="29"/>
      <c r="AP221" s="29"/>
      <c r="AQ221" s="29"/>
      <c r="AR221" s="29"/>
      <c r="AS221" s="29"/>
      <c r="AT221" s="29"/>
      <c r="AU221" s="29"/>
      <c r="AV221" s="29"/>
      <c r="AW221" s="29"/>
      <c r="AX221" s="29"/>
      <c r="AY221" s="29"/>
      <c r="AZ221" s="29"/>
      <c r="BA221" s="29"/>
      <c r="BB221" s="29"/>
      <c r="BC221" s="29"/>
      <c r="BD221" s="29"/>
      <c r="BE221" s="29"/>
      <c r="BF221" s="29"/>
      <c r="BG221" s="29"/>
      <c r="BH221" s="29"/>
      <c r="BI221" s="29"/>
      <c r="BJ221" s="29"/>
      <c r="BK221" s="29"/>
      <c r="BL221" s="29"/>
      <c r="BM221" s="29"/>
      <c r="BN221" s="29"/>
      <c r="BO221" s="29"/>
      <c r="BP221" s="29"/>
      <c r="BQ221" s="29"/>
      <c r="BR221" s="29"/>
      <c r="BS221" s="29"/>
      <c r="BT221" s="29"/>
      <c r="BU221" s="29"/>
      <c r="BV221" s="29"/>
      <c r="BW221" s="29"/>
      <c r="BX221" s="29"/>
      <c r="BY221" s="29"/>
      <c r="BZ221" s="29"/>
      <c r="CA221" s="29"/>
      <c r="CB221" s="29"/>
      <c r="CC221" s="29"/>
      <c r="CD221" s="29"/>
      <c r="CE221" s="29"/>
      <c r="CF221" s="29"/>
      <c r="CG221" s="29"/>
      <c r="CH221" s="29"/>
      <c r="CI221" s="29"/>
      <c r="CJ221" s="29"/>
      <c r="CK221" s="29"/>
      <c r="CL221" s="29"/>
      <c r="CM221" s="29"/>
      <c r="CN221" s="29"/>
      <c r="CO221" s="29"/>
      <c r="CP221" s="29"/>
      <c r="CQ221" s="29"/>
      <c r="CR221" s="29"/>
      <c r="CS221" s="29"/>
      <c r="CT221" s="29"/>
      <c r="CU221" s="29"/>
      <c r="CV221" s="29"/>
      <c r="CW221" s="29"/>
      <c r="CX221" s="29"/>
      <c r="CY221" s="29"/>
      <c r="CZ221" s="29"/>
      <c r="DA221" s="29"/>
      <c r="DB221" s="29"/>
      <c r="DC221" s="29"/>
      <c r="DD221" s="29"/>
      <c r="DE221" s="29"/>
      <c r="DF221" s="29"/>
      <c r="DG221" s="29"/>
      <c r="DH221" s="29"/>
      <c r="DI221" s="29"/>
      <c r="DJ221" s="29"/>
      <c r="DK221" s="29"/>
      <c r="DL221" s="29"/>
      <c r="DM221" s="29"/>
      <c r="DN221" s="29"/>
      <c r="DO221" s="29"/>
      <c r="DP221" s="29"/>
      <c r="DQ221" s="29"/>
    </row>
    <row r="222" spans="1:121" x14ac:dyDescent="0.2">
      <c r="A222" s="1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29"/>
      <c r="N222" s="29"/>
      <c r="O222" s="29"/>
      <c r="P222" s="29"/>
      <c r="Q222" s="29"/>
      <c r="R222" s="29"/>
      <c r="S222" s="29"/>
      <c r="T222" s="29"/>
      <c r="U222" s="29"/>
      <c r="V222" s="29"/>
      <c r="W222" s="29"/>
      <c r="X222" s="29"/>
      <c r="Y222" s="29"/>
      <c r="Z222" s="29"/>
      <c r="AA222" s="29"/>
      <c r="AB222" s="29"/>
      <c r="AC222" s="29"/>
      <c r="AD222" s="29"/>
      <c r="AE222" s="29"/>
      <c r="AF222" s="29"/>
      <c r="AG222" s="29"/>
      <c r="AH222" s="29"/>
      <c r="AI222" s="29"/>
      <c r="AJ222" s="29"/>
      <c r="AK222" s="29"/>
      <c r="AL222" s="29"/>
      <c r="AM222" s="29"/>
      <c r="AN222" s="29"/>
      <c r="AO222" s="29"/>
      <c r="AP222" s="29"/>
      <c r="AQ222" s="29"/>
      <c r="AR222" s="29"/>
      <c r="AS222" s="29"/>
      <c r="AT222" s="29"/>
      <c r="AU222" s="29"/>
      <c r="AV222" s="29"/>
      <c r="AW222" s="29"/>
      <c r="AX222" s="29"/>
      <c r="AY222" s="29"/>
      <c r="AZ222" s="29"/>
      <c r="BA222" s="29"/>
      <c r="BB222" s="29"/>
      <c r="BC222" s="29"/>
      <c r="BD222" s="29"/>
      <c r="BE222" s="29"/>
      <c r="BF222" s="29"/>
      <c r="BG222" s="29"/>
      <c r="BH222" s="29"/>
      <c r="BI222" s="29"/>
      <c r="BJ222" s="29"/>
      <c r="BK222" s="29"/>
      <c r="BL222" s="29"/>
      <c r="BM222" s="29"/>
      <c r="BN222" s="29"/>
      <c r="BO222" s="29"/>
      <c r="BP222" s="29"/>
      <c r="BQ222" s="29"/>
      <c r="BR222" s="29"/>
      <c r="BS222" s="29"/>
      <c r="BT222" s="29"/>
      <c r="BU222" s="29"/>
      <c r="BV222" s="29"/>
      <c r="BW222" s="29"/>
      <c r="BX222" s="29"/>
      <c r="BY222" s="29"/>
      <c r="BZ222" s="29"/>
      <c r="CA222" s="29"/>
      <c r="CB222" s="29"/>
      <c r="CC222" s="29"/>
      <c r="CD222" s="29"/>
      <c r="CE222" s="29"/>
      <c r="CF222" s="29"/>
      <c r="CG222" s="29"/>
      <c r="CH222" s="29"/>
      <c r="CI222" s="29"/>
      <c r="CJ222" s="29"/>
      <c r="CK222" s="29"/>
      <c r="CL222" s="29"/>
      <c r="CM222" s="29"/>
      <c r="CN222" s="29"/>
      <c r="CO222" s="29"/>
      <c r="CP222" s="29"/>
      <c r="CQ222" s="29"/>
      <c r="CR222" s="29"/>
      <c r="CS222" s="29"/>
      <c r="CT222" s="29"/>
      <c r="CU222" s="29"/>
      <c r="CV222" s="29"/>
      <c r="CW222" s="29"/>
      <c r="CX222" s="29"/>
      <c r="CY222" s="29"/>
      <c r="CZ222" s="29"/>
      <c r="DA222" s="29"/>
      <c r="DB222" s="29"/>
      <c r="DC222" s="29"/>
      <c r="DD222" s="29"/>
      <c r="DE222" s="29"/>
      <c r="DF222" s="29"/>
      <c r="DG222" s="29"/>
      <c r="DH222" s="29"/>
      <c r="DI222" s="29"/>
      <c r="DJ222" s="29"/>
      <c r="DK222" s="29"/>
      <c r="DL222" s="29"/>
      <c r="DM222" s="29"/>
      <c r="DN222" s="29"/>
      <c r="DO222" s="29"/>
      <c r="DP222" s="29"/>
      <c r="DQ222" s="29"/>
    </row>
    <row r="223" spans="1:121" x14ac:dyDescent="0.2">
      <c r="A223" s="1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29"/>
      <c r="N223" s="29"/>
      <c r="O223" s="29"/>
      <c r="P223" s="29"/>
      <c r="Q223" s="29"/>
      <c r="R223" s="29"/>
      <c r="S223" s="29"/>
      <c r="T223" s="29"/>
      <c r="U223" s="29"/>
      <c r="V223" s="29"/>
      <c r="W223" s="29"/>
      <c r="X223" s="29"/>
      <c r="Y223" s="29"/>
      <c r="Z223" s="29"/>
      <c r="AA223" s="29"/>
      <c r="AB223" s="29"/>
      <c r="AC223" s="29"/>
      <c r="AD223" s="29"/>
      <c r="AE223" s="29"/>
      <c r="AF223" s="29"/>
      <c r="AG223" s="29"/>
      <c r="AH223" s="29"/>
      <c r="AI223" s="29"/>
      <c r="AJ223" s="29"/>
      <c r="AK223" s="29"/>
      <c r="AL223" s="29"/>
      <c r="AM223" s="29"/>
      <c r="AN223" s="29"/>
      <c r="AO223" s="29"/>
      <c r="AP223" s="29"/>
      <c r="AQ223" s="29"/>
      <c r="AR223" s="29"/>
      <c r="AS223" s="29"/>
      <c r="AT223" s="29"/>
      <c r="AU223" s="29"/>
      <c r="AV223" s="29"/>
      <c r="AW223" s="29"/>
      <c r="AX223" s="29"/>
      <c r="AY223" s="29"/>
      <c r="AZ223" s="29"/>
      <c r="BA223" s="29"/>
      <c r="BB223" s="29"/>
      <c r="BC223" s="29"/>
      <c r="BD223" s="29"/>
      <c r="BE223" s="29"/>
      <c r="BF223" s="29"/>
      <c r="BG223" s="29"/>
      <c r="BH223" s="29"/>
      <c r="BI223" s="29"/>
      <c r="BJ223" s="29"/>
      <c r="BK223" s="29"/>
      <c r="BL223" s="29"/>
      <c r="BM223" s="29"/>
      <c r="BN223" s="29"/>
      <c r="BO223" s="29"/>
      <c r="BP223" s="29"/>
      <c r="BQ223" s="29"/>
      <c r="BR223" s="29"/>
      <c r="BS223" s="29"/>
      <c r="BT223" s="29"/>
      <c r="BU223" s="29"/>
      <c r="BV223" s="29"/>
      <c r="BW223" s="29"/>
      <c r="BX223" s="29"/>
      <c r="BY223" s="29"/>
      <c r="BZ223" s="29"/>
      <c r="CA223" s="29"/>
      <c r="CB223" s="29"/>
      <c r="CC223" s="29"/>
      <c r="CD223" s="29"/>
      <c r="CE223" s="29"/>
      <c r="CF223" s="29"/>
      <c r="CG223" s="29"/>
      <c r="CH223" s="29"/>
      <c r="CI223" s="29"/>
      <c r="CJ223" s="29"/>
      <c r="CK223" s="29"/>
      <c r="CL223" s="29"/>
      <c r="CM223" s="29"/>
      <c r="CN223" s="29"/>
      <c r="CO223" s="29"/>
      <c r="CP223" s="29"/>
      <c r="CQ223" s="29"/>
      <c r="CR223" s="29"/>
      <c r="CS223" s="29"/>
      <c r="CT223" s="29"/>
      <c r="CU223" s="29"/>
      <c r="CV223" s="29"/>
      <c r="CW223" s="29"/>
      <c r="CX223" s="29"/>
      <c r="CY223" s="29"/>
      <c r="CZ223" s="29"/>
      <c r="DA223" s="29"/>
      <c r="DB223" s="29"/>
      <c r="DC223" s="29"/>
      <c r="DD223" s="29"/>
      <c r="DE223" s="29"/>
      <c r="DF223" s="29"/>
      <c r="DG223" s="29"/>
      <c r="DH223" s="29"/>
      <c r="DI223" s="29"/>
      <c r="DJ223" s="29"/>
      <c r="DK223" s="29"/>
      <c r="DL223" s="29"/>
      <c r="DM223" s="29"/>
      <c r="DN223" s="29"/>
      <c r="DO223" s="29"/>
      <c r="DP223" s="29"/>
      <c r="DQ223" s="29"/>
    </row>
    <row r="224" spans="1:121" x14ac:dyDescent="0.2">
      <c r="A224" s="1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29"/>
      <c r="N224" s="29"/>
      <c r="O224" s="29"/>
      <c r="P224" s="29"/>
      <c r="Q224" s="29"/>
      <c r="R224" s="29"/>
      <c r="S224" s="29"/>
      <c r="T224" s="29"/>
      <c r="U224" s="29"/>
      <c r="V224" s="29"/>
      <c r="W224" s="29"/>
      <c r="X224" s="29"/>
      <c r="Y224" s="29"/>
      <c r="Z224" s="29"/>
      <c r="AA224" s="29"/>
      <c r="AB224" s="29"/>
      <c r="AC224" s="29"/>
      <c r="AD224" s="29"/>
      <c r="AE224" s="29"/>
      <c r="AF224" s="29"/>
      <c r="AG224" s="29"/>
      <c r="AH224" s="29"/>
      <c r="AI224" s="29"/>
      <c r="AJ224" s="29"/>
      <c r="AK224" s="29"/>
      <c r="AL224" s="29"/>
      <c r="AM224" s="29"/>
      <c r="AN224" s="29"/>
      <c r="AO224" s="29"/>
      <c r="AP224" s="29"/>
      <c r="AQ224" s="29"/>
      <c r="AR224" s="29"/>
      <c r="AS224" s="29"/>
      <c r="AT224" s="29"/>
      <c r="AU224" s="29"/>
      <c r="AV224" s="29"/>
      <c r="AW224" s="29"/>
      <c r="AX224" s="29"/>
      <c r="AY224" s="29"/>
      <c r="AZ224" s="29"/>
      <c r="BA224" s="29"/>
      <c r="BB224" s="29"/>
      <c r="BC224" s="29"/>
      <c r="BD224" s="29"/>
      <c r="BE224" s="29"/>
      <c r="BF224" s="29"/>
      <c r="BG224" s="29"/>
      <c r="BH224" s="29"/>
      <c r="BI224" s="29"/>
      <c r="BJ224" s="29"/>
      <c r="BK224" s="29"/>
      <c r="BL224" s="29"/>
      <c r="BM224" s="29"/>
      <c r="BN224" s="29"/>
      <c r="BO224" s="29"/>
      <c r="BP224" s="29"/>
      <c r="BQ224" s="29"/>
      <c r="BR224" s="29"/>
      <c r="BS224" s="29"/>
      <c r="BT224" s="29"/>
      <c r="BU224" s="29"/>
      <c r="BV224" s="29"/>
      <c r="BW224" s="29"/>
      <c r="BX224" s="29"/>
      <c r="BY224" s="29"/>
      <c r="BZ224" s="29"/>
      <c r="CA224" s="29"/>
      <c r="CB224" s="29"/>
      <c r="CC224" s="29"/>
      <c r="CD224" s="29"/>
      <c r="CE224" s="29"/>
      <c r="CF224" s="29"/>
      <c r="CG224" s="29"/>
      <c r="CH224" s="29"/>
      <c r="CI224" s="29"/>
      <c r="CJ224" s="29"/>
      <c r="CK224" s="29"/>
      <c r="CL224" s="29"/>
      <c r="CM224" s="29"/>
      <c r="CN224" s="29"/>
      <c r="CO224" s="29"/>
      <c r="CP224" s="29"/>
      <c r="CQ224" s="29"/>
      <c r="CR224" s="29"/>
      <c r="CS224" s="29"/>
      <c r="CT224" s="29"/>
      <c r="CU224" s="29"/>
      <c r="CV224" s="29"/>
      <c r="CW224" s="29"/>
      <c r="CX224" s="29"/>
      <c r="CY224" s="29"/>
      <c r="CZ224" s="29"/>
      <c r="DA224" s="29"/>
      <c r="DB224" s="29"/>
      <c r="DC224" s="29"/>
      <c r="DD224" s="29"/>
      <c r="DE224" s="29"/>
      <c r="DF224" s="29"/>
      <c r="DG224" s="29"/>
      <c r="DH224" s="29"/>
      <c r="DI224" s="29"/>
      <c r="DJ224" s="29"/>
      <c r="DK224" s="29"/>
      <c r="DL224" s="29"/>
      <c r="DM224" s="29"/>
      <c r="DN224" s="29"/>
      <c r="DO224" s="29"/>
      <c r="DP224" s="29"/>
      <c r="DQ224" s="29"/>
    </row>
    <row r="225" spans="1:121" x14ac:dyDescent="0.2">
      <c r="A225" s="1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29"/>
      <c r="N225" s="29"/>
      <c r="O225" s="29"/>
      <c r="P225" s="29"/>
      <c r="Q225" s="29"/>
      <c r="R225" s="29"/>
      <c r="S225" s="29"/>
      <c r="T225" s="29"/>
      <c r="U225" s="29"/>
      <c r="V225" s="29"/>
      <c r="W225" s="29"/>
      <c r="X225" s="29"/>
      <c r="Y225" s="29"/>
      <c r="Z225" s="29"/>
      <c r="AA225" s="29"/>
      <c r="AB225" s="29"/>
      <c r="AC225" s="29"/>
      <c r="AD225" s="29"/>
      <c r="AE225" s="29"/>
      <c r="AF225" s="29"/>
      <c r="AG225" s="29"/>
      <c r="AH225" s="29"/>
      <c r="AI225" s="29"/>
      <c r="AJ225" s="29"/>
      <c r="AK225" s="29"/>
      <c r="AL225" s="29"/>
      <c r="AM225" s="29"/>
      <c r="AN225" s="29"/>
      <c r="AO225" s="29"/>
      <c r="AP225" s="29"/>
      <c r="AQ225" s="29"/>
      <c r="AR225" s="29"/>
      <c r="AS225" s="29"/>
      <c r="AT225" s="29"/>
      <c r="AU225" s="29"/>
      <c r="AV225" s="29"/>
      <c r="AW225" s="29"/>
      <c r="AX225" s="29"/>
      <c r="AY225" s="29"/>
      <c r="AZ225" s="29"/>
      <c r="BA225" s="29"/>
      <c r="BB225" s="29"/>
      <c r="BC225" s="29"/>
      <c r="BD225" s="29"/>
      <c r="BE225" s="29"/>
      <c r="BF225" s="29"/>
      <c r="BG225" s="29"/>
      <c r="BH225" s="29"/>
      <c r="BI225" s="29"/>
      <c r="BJ225" s="29"/>
      <c r="BK225" s="29"/>
      <c r="BL225" s="29"/>
      <c r="BM225" s="29"/>
      <c r="BN225" s="29"/>
      <c r="BO225" s="29"/>
      <c r="BP225" s="29"/>
      <c r="BQ225" s="29"/>
      <c r="BR225" s="29"/>
      <c r="BS225" s="29"/>
      <c r="BT225" s="29"/>
      <c r="BU225" s="29"/>
      <c r="BV225" s="29"/>
      <c r="BW225" s="29"/>
      <c r="BX225" s="29"/>
      <c r="BY225" s="29"/>
      <c r="BZ225" s="29"/>
      <c r="CA225" s="29"/>
      <c r="CB225" s="29"/>
      <c r="CC225" s="29"/>
      <c r="CD225" s="29"/>
      <c r="CE225" s="29"/>
      <c r="CF225" s="29"/>
      <c r="CG225" s="29"/>
      <c r="CH225" s="29"/>
      <c r="CI225" s="29"/>
      <c r="CJ225" s="29"/>
      <c r="CK225" s="29"/>
      <c r="CL225" s="29"/>
      <c r="CM225" s="29"/>
      <c r="CN225" s="29"/>
      <c r="CO225" s="29"/>
      <c r="CP225" s="29"/>
      <c r="CQ225" s="29"/>
      <c r="CR225" s="29"/>
      <c r="CS225" s="29"/>
      <c r="CT225" s="29"/>
      <c r="CU225" s="29"/>
      <c r="CV225" s="29"/>
      <c r="CW225" s="29"/>
      <c r="CX225" s="29"/>
      <c r="CY225" s="29"/>
      <c r="CZ225" s="29"/>
      <c r="DA225" s="29"/>
      <c r="DB225" s="29"/>
      <c r="DC225" s="29"/>
      <c r="DD225" s="29"/>
      <c r="DE225" s="29"/>
      <c r="DF225" s="29"/>
      <c r="DG225" s="29"/>
      <c r="DH225" s="29"/>
      <c r="DI225" s="29"/>
      <c r="DJ225" s="29"/>
      <c r="DK225" s="29"/>
      <c r="DL225" s="29"/>
      <c r="DM225" s="29"/>
      <c r="DN225" s="29"/>
      <c r="DO225" s="29"/>
      <c r="DP225" s="29"/>
      <c r="DQ225" s="29"/>
    </row>
    <row r="226" spans="1:121" x14ac:dyDescent="0.2">
      <c r="A226" s="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29"/>
      <c r="N226" s="29"/>
      <c r="O226" s="29"/>
      <c r="P226" s="29"/>
      <c r="Q226" s="29"/>
      <c r="R226" s="29"/>
      <c r="S226" s="29"/>
      <c r="T226" s="29"/>
      <c r="U226" s="29"/>
      <c r="V226" s="29"/>
      <c r="W226" s="29"/>
      <c r="X226" s="29"/>
      <c r="Y226" s="29"/>
      <c r="Z226" s="29"/>
      <c r="AA226" s="29"/>
      <c r="AB226" s="29"/>
      <c r="AC226" s="29"/>
      <c r="AD226" s="29"/>
      <c r="AE226" s="29"/>
      <c r="AF226" s="29"/>
      <c r="AG226" s="29"/>
      <c r="AH226" s="29"/>
      <c r="AI226" s="29"/>
      <c r="AJ226" s="29"/>
      <c r="AK226" s="29"/>
      <c r="AL226" s="29"/>
      <c r="AM226" s="29"/>
      <c r="AN226" s="29"/>
      <c r="AO226" s="29"/>
      <c r="AP226" s="29"/>
      <c r="AQ226" s="29"/>
      <c r="AR226" s="29"/>
      <c r="AS226" s="29"/>
      <c r="AT226" s="29"/>
      <c r="AU226" s="29"/>
      <c r="AV226" s="29"/>
      <c r="AW226" s="29"/>
      <c r="AX226" s="29"/>
      <c r="AY226" s="29"/>
      <c r="AZ226" s="29"/>
      <c r="BA226" s="29"/>
      <c r="BB226" s="29"/>
      <c r="BC226" s="29"/>
      <c r="BD226" s="29"/>
      <c r="BE226" s="29"/>
      <c r="BF226" s="29"/>
      <c r="BG226" s="29"/>
      <c r="BH226" s="29"/>
      <c r="BI226" s="29"/>
      <c r="BJ226" s="29"/>
      <c r="BK226" s="29"/>
      <c r="BL226" s="29"/>
      <c r="BM226" s="29"/>
      <c r="BN226" s="29"/>
      <c r="BO226" s="29"/>
      <c r="BP226" s="29"/>
      <c r="BQ226" s="29"/>
      <c r="BR226" s="29"/>
      <c r="BS226" s="29"/>
      <c r="BT226" s="29"/>
      <c r="BU226" s="29"/>
      <c r="BV226" s="29"/>
      <c r="BW226" s="29"/>
      <c r="BX226" s="29"/>
      <c r="BY226" s="29"/>
      <c r="BZ226" s="29"/>
      <c r="CA226" s="29"/>
      <c r="CB226" s="29"/>
      <c r="CC226" s="29"/>
      <c r="CD226" s="29"/>
      <c r="CE226" s="29"/>
      <c r="CF226" s="29"/>
      <c r="CG226" s="29"/>
      <c r="CH226" s="29"/>
      <c r="CI226" s="29"/>
      <c r="CJ226" s="29"/>
      <c r="CK226" s="29"/>
      <c r="CL226" s="29"/>
      <c r="CM226" s="29"/>
      <c r="CN226" s="29"/>
      <c r="CO226" s="29"/>
      <c r="CP226" s="29"/>
      <c r="CQ226" s="29"/>
      <c r="CR226" s="29"/>
      <c r="CS226" s="29"/>
      <c r="CT226" s="29"/>
      <c r="CU226" s="29"/>
      <c r="CV226" s="29"/>
      <c r="CW226" s="29"/>
      <c r="CX226" s="29"/>
      <c r="CY226" s="29"/>
      <c r="CZ226" s="29"/>
      <c r="DA226" s="29"/>
      <c r="DB226" s="29"/>
      <c r="DC226" s="29"/>
      <c r="DD226" s="29"/>
      <c r="DE226" s="29"/>
      <c r="DF226" s="29"/>
      <c r="DG226" s="29"/>
      <c r="DH226" s="29"/>
      <c r="DI226" s="29"/>
      <c r="DJ226" s="29"/>
      <c r="DK226" s="29"/>
      <c r="DL226" s="29"/>
      <c r="DM226" s="29"/>
      <c r="DN226" s="29"/>
      <c r="DO226" s="29"/>
      <c r="DP226" s="29"/>
      <c r="DQ226" s="29"/>
    </row>
    <row r="227" spans="1:121" x14ac:dyDescent="0.2">
      <c r="A227" s="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29"/>
      <c r="N227" s="29"/>
      <c r="O227" s="29"/>
      <c r="P227" s="29"/>
      <c r="Q227" s="29"/>
      <c r="R227" s="29"/>
      <c r="S227" s="29"/>
      <c r="T227" s="29"/>
      <c r="U227" s="29"/>
      <c r="V227" s="29"/>
      <c r="W227" s="29"/>
      <c r="X227" s="29"/>
      <c r="Y227" s="29"/>
      <c r="Z227" s="29"/>
      <c r="AA227" s="29"/>
      <c r="AB227" s="29"/>
      <c r="AC227" s="29"/>
      <c r="AD227" s="29"/>
      <c r="AE227" s="29"/>
      <c r="AF227" s="29"/>
      <c r="AG227" s="29"/>
      <c r="AH227" s="29"/>
      <c r="AI227" s="29"/>
      <c r="AJ227" s="29"/>
      <c r="AK227" s="29"/>
      <c r="AL227" s="29"/>
      <c r="AM227" s="29"/>
      <c r="AN227" s="29"/>
      <c r="AO227" s="29"/>
      <c r="AP227" s="29"/>
      <c r="AQ227" s="29"/>
      <c r="AR227" s="29"/>
      <c r="AS227" s="29"/>
      <c r="AT227" s="29"/>
      <c r="AU227" s="29"/>
      <c r="AV227" s="29"/>
      <c r="AW227" s="29"/>
      <c r="AX227" s="29"/>
      <c r="AY227" s="29"/>
      <c r="AZ227" s="29"/>
      <c r="BA227" s="29"/>
      <c r="BB227" s="29"/>
      <c r="BC227" s="29"/>
      <c r="BD227" s="29"/>
      <c r="BE227" s="29"/>
      <c r="BF227" s="29"/>
      <c r="BG227" s="29"/>
      <c r="BH227" s="29"/>
      <c r="BI227" s="29"/>
      <c r="BJ227" s="29"/>
      <c r="BK227" s="29"/>
      <c r="BL227" s="29"/>
      <c r="BM227" s="29"/>
      <c r="BN227" s="29"/>
      <c r="BO227" s="29"/>
      <c r="BP227" s="29"/>
      <c r="BQ227" s="29"/>
      <c r="BR227" s="29"/>
      <c r="BS227" s="29"/>
      <c r="BT227" s="29"/>
      <c r="BU227" s="29"/>
      <c r="BV227" s="29"/>
      <c r="BW227" s="29"/>
      <c r="BX227" s="29"/>
      <c r="BY227" s="29"/>
      <c r="BZ227" s="29"/>
      <c r="CA227" s="29"/>
      <c r="CB227" s="29"/>
      <c r="CC227" s="29"/>
      <c r="CD227" s="29"/>
      <c r="CE227" s="29"/>
      <c r="CF227" s="29"/>
      <c r="CG227" s="29"/>
      <c r="CH227" s="29"/>
      <c r="CI227" s="29"/>
      <c r="CJ227" s="29"/>
      <c r="CK227" s="29"/>
      <c r="CL227" s="29"/>
      <c r="CM227" s="29"/>
      <c r="CN227" s="29"/>
      <c r="CO227" s="29"/>
      <c r="CP227" s="29"/>
      <c r="CQ227" s="29"/>
      <c r="CR227" s="29"/>
      <c r="CS227" s="29"/>
      <c r="CT227" s="29"/>
      <c r="CU227" s="29"/>
      <c r="CV227" s="29"/>
      <c r="CW227" s="29"/>
      <c r="CX227" s="29"/>
      <c r="CY227" s="29"/>
      <c r="CZ227" s="29"/>
      <c r="DA227" s="29"/>
      <c r="DB227" s="29"/>
      <c r="DC227" s="29"/>
      <c r="DD227" s="29"/>
      <c r="DE227" s="29"/>
      <c r="DF227" s="29"/>
      <c r="DG227" s="29"/>
      <c r="DH227" s="29"/>
      <c r="DI227" s="29"/>
      <c r="DJ227" s="29"/>
      <c r="DK227" s="29"/>
      <c r="DL227" s="29"/>
      <c r="DM227" s="29"/>
      <c r="DN227" s="29"/>
      <c r="DO227" s="29"/>
      <c r="DP227" s="29"/>
      <c r="DQ227" s="29"/>
    </row>
    <row r="228" spans="1:121" x14ac:dyDescent="0.2">
      <c r="A228" s="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29"/>
      <c r="N228" s="29"/>
      <c r="O228" s="29"/>
      <c r="P228" s="29"/>
      <c r="Q228" s="29"/>
      <c r="R228" s="29"/>
      <c r="S228" s="29"/>
      <c r="T228" s="29"/>
      <c r="U228" s="29"/>
      <c r="V228" s="29"/>
      <c r="W228" s="29"/>
      <c r="X228" s="29"/>
      <c r="Y228" s="29"/>
      <c r="Z228" s="29"/>
      <c r="AA228" s="29"/>
      <c r="AB228" s="29"/>
      <c r="AC228" s="29"/>
      <c r="AD228" s="29"/>
      <c r="AE228" s="29"/>
      <c r="AF228" s="29"/>
      <c r="AG228" s="29"/>
      <c r="AH228" s="29"/>
      <c r="AI228" s="29"/>
      <c r="AJ228" s="29"/>
      <c r="AK228" s="29"/>
      <c r="AL228" s="29"/>
      <c r="AM228" s="29"/>
      <c r="AN228" s="29"/>
      <c r="AO228" s="29"/>
      <c r="AP228" s="29"/>
      <c r="AQ228" s="29"/>
      <c r="AR228" s="29"/>
      <c r="AS228" s="29"/>
      <c r="AT228" s="29"/>
      <c r="AU228" s="29"/>
      <c r="AV228" s="29"/>
      <c r="AW228" s="29"/>
      <c r="AX228" s="29"/>
      <c r="AY228" s="29"/>
      <c r="AZ228" s="29"/>
      <c r="BA228" s="29"/>
      <c r="BB228" s="29"/>
      <c r="BC228" s="29"/>
      <c r="BD228" s="29"/>
      <c r="BE228" s="29"/>
      <c r="BF228" s="29"/>
      <c r="BG228" s="29"/>
      <c r="BH228" s="29"/>
      <c r="BI228" s="29"/>
      <c r="BJ228" s="29"/>
      <c r="BK228" s="29"/>
      <c r="BL228" s="29"/>
      <c r="BM228" s="29"/>
      <c r="BN228" s="29"/>
      <c r="BO228" s="29"/>
      <c r="BP228" s="29"/>
      <c r="BQ228" s="29"/>
      <c r="BR228" s="29"/>
      <c r="BS228" s="29"/>
      <c r="BT228" s="29"/>
      <c r="BU228" s="29"/>
      <c r="BV228" s="29"/>
      <c r="BW228" s="29"/>
      <c r="BX228" s="29"/>
      <c r="BY228" s="29"/>
      <c r="BZ228" s="29"/>
      <c r="CA228" s="29"/>
      <c r="CB228" s="29"/>
      <c r="CC228" s="29"/>
      <c r="CD228" s="29"/>
      <c r="CE228" s="29"/>
      <c r="CF228" s="29"/>
      <c r="CG228" s="29"/>
      <c r="CH228" s="29"/>
      <c r="CI228" s="29"/>
      <c r="CJ228" s="29"/>
      <c r="CK228" s="29"/>
      <c r="CL228" s="29"/>
      <c r="CM228" s="29"/>
      <c r="CN228" s="29"/>
      <c r="CO228" s="29"/>
      <c r="CP228" s="29"/>
      <c r="CQ228" s="29"/>
      <c r="CR228" s="29"/>
      <c r="CS228" s="29"/>
      <c r="CT228" s="29"/>
      <c r="CU228" s="29"/>
      <c r="CV228" s="29"/>
      <c r="CW228" s="29"/>
      <c r="CX228" s="29"/>
      <c r="CY228" s="29"/>
      <c r="CZ228" s="29"/>
      <c r="DA228" s="29"/>
      <c r="DB228" s="29"/>
      <c r="DC228" s="29"/>
      <c r="DD228" s="29"/>
      <c r="DE228" s="29"/>
      <c r="DF228" s="29"/>
      <c r="DG228" s="29"/>
      <c r="DH228" s="29"/>
      <c r="DI228" s="29"/>
      <c r="DJ228" s="29"/>
      <c r="DK228" s="29"/>
      <c r="DL228" s="29"/>
      <c r="DM228" s="29"/>
      <c r="DN228" s="29"/>
      <c r="DO228" s="29"/>
      <c r="DP228" s="29"/>
      <c r="DQ228" s="29"/>
    </row>
    <row r="229" spans="1:121" x14ac:dyDescent="0.2">
      <c r="A229" s="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29"/>
      <c r="N229" s="29"/>
      <c r="O229" s="29"/>
      <c r="P229" s="29"/>
      <c r="Q229" s="29"/>
      <c r="R229" s="29"/>
      <c r="S229" s="29"/>
      <c r="T229" s="29"/>
      <c r="U229" s="29"/>
      <c r="V229" s="29"/>
      <c r="W229" s="29"/>
      <c r="X229" s="29"/>
      <c r="Y229" s="29"/>
      <c r="Z229" s="29"/>
      <c r="AA229" s="29"/>
      <c r="AB229" s="29"/>
      <c r="AC229" s="29"/>
      <c r="AD229" s="29"/>
      <c r="AE229" s="29"/>
      <c r="AF229" s="29"/>
      <c r="AG229" s="29"/>
      <c r="AH229" s="29"/>
      <c r="AI229" s="29"/>
      <c r="AJ229" s="29"/>
      <c r="AK229" s="29"/>
      <c r="AL229" s="29"/>
      <c r="AM229" s="29"/>
      <c r="AN229" s="29"/>
      <c r="AO229" s="29"/>
      <c r="AP229" s="29"/>
      <c r="AQ229" s="29"/>
      <c r="AR229" s="29"/>
      <c r="AS229" s="29"/>
      <c r="AT229" s="29"/>
      <c r="AU229" s="29"/>
      <c r="AV229" s="29"/>
      <c r="AW229" s="29"/>
      <c r="AX229" s="29"/>
      <c r="AY229" s="29"/>
      <c r="AZ229" s="29"/>
      <c r="BA229" s="29"/>
      <c r="BB229" s="29"/>
      <c r="BC229" s="29"/>
      <c r="BD229" s="29"/>
      <c r="BE229" s="29"/>
      <c r="BF229" s="29"/>
      <c r="BG229" s="29"/>
      <c r="BH229" s="29"/>
      <c r="BI229" s="29"/>
      <c r="BJ229" s="29"/>
      <c r="BK229" s="29"/>
      <c r="BL229" s="29"/>
      <c r="BM229" s="29"/>
      <c r="BN229" s="29"/>
      <c r="BO229" s="29"/>
      <c r="BP229" s="29"/>
      <c r="BQ229" s="29"/>
      <c r="BR229" s="29"/>
      <c r="BS229" s="29"/>
      <c r="BT229" s="29"/>
      <c r="BU229" s="29"/>
      <c r="BV229" s="29"/>
      <c r="BW229" s="29"/>
      <c r="BX229" s="29"/>
      <c r="BY229" s="29"/>
      <c r="BZ229" s="29"/>
      <c r="CA229" s="29"/>
      <c r="CB229" s="29"/>
      <c r="CC229" s="29"/>
      <c r="CD229" s="29"/>
      <c r="CE229" s="29"/>
      <c r="CF229" s="29"/>
      <c r="CG229" s="29"/>
      <c r="CH229" s="29"/>
      <c r="CI229" s="29"/>
      <c r="CJ229" s="29"/>
      <c r="CK229" s="29"/>
      <c r="CL229" s="29"/>
      <c r="CM229" s="29"/>
      <c r="CN229" s="29"/>
      <c r="CO229" s="29"/>
      <c r="CP229" s="29"/>
      <c r="CQ229" s="29"/>
      <c r="CR229" s="29"/>
      <c r="CS229" s="29"/>
      <c r="CT229" s="29"/>
      <c r="CU229" s="29"/>
      <c r="CV229" s="29"/>
      <c r="CW229" s="29"/>
      <c r="CX229" s="29"/>
      <c r="CY229" s="29"/>
      <c r="CZ229" s="29"/>
      <c r="DA229" s="29"/>
      <c r="DB229" s="29"/>
      <c r="DC229" s="29"/>
      <c r="DD229" s="29"/>
      <c r="DE229" s="29"/>
      <c r="DF229" s="29"/>
      <c r="DG229" s="29"/>
      <c r="DH229" s="29"/>
      <c r="DI229" s="29"/>
      <c r="DJ229" s="29"/>
      <c r="DK229" s="29"/>
      <c r="DL229" s="29"/>
      <c r="DM229" s="29"/>
      <c r="DN229" s="29"/>
      <c r="DO229" s="29"/>
      <c r="DP229" s="29"/>
      <c r="DQ229" s="29"/>
    </row>
    <row r="230" spans="1:121" x14ac:dyDescent="0.2">
      <c r="A230" s="1"/>
      <c r="C230" s="29"/>
      <c r="D230" s="29"/>
      <c r="E230" s="29"/>
      <c r="F230" s="29"/>
      <c r="G230" s="29"/>
      <c r="H230" s="29"/>
      <c r="I230" s="29"/>
      <c r="J230" s="29"/>
      <c r="K230" s="29"/>
      <c r="L230" s="29"/>
      <c r="M230" s="29"/>
      <c r="N230" s="29"/>
      <c r="O230" s="29"/>
      <c r="P230" s="29"/>
      <c r="Q230" s="29"/>
      <c r="R230" s="29"/>
      <c r="S230" s="29"/>
      <c r="T230" s="29"/>
      <c r="U230" s="29"/>
      <c r="V230" s="29"/>
      <c r="W230" s="29"/>
      <c r="X230" s="29"/>
      <c r="Y230" s="29"/>
      <c r="Z230" s="29"/>
      <c r="AA230" s="29"/>
      <c r="AB230" s="29"/>
      <c r="AC230" s="29"/>
      <c r="AD230" s="29"/>
      <c r="AE230" s="29"/>
      <c r="AF230" s="29"/>
      <c r="AG230" s="29"/>
      <c r="AH230" s="29"/>
      <c r="AI230" s="29"/>
      <c r="AJ230" s="29"/>
      <c r="AK230" s="29"/>
      <c r="AL230" s="29"/>
      <c r="AM230" s="29"/>
      <c r="AN230" s="29"/>
      <c r="AO230" s="29"/>
      <c r="AP230" s="29"/>
      <c r="AQ230" s="29"/>
      <c r="AR230" s="29"/>
      <c r="AS230" s="29"/>
      <c r="AT230" s="29"/>
      <c r="AU230" s="29"/>
      <c r="AV230" s="29"/>
      <c r="AW230" s="29"/>
      <c r="AX230" s="29"/>
      <c r="AY230" s="29"/>
      <c r="AZ230" s="29"/>
      <c r="BA230" s="29"/>
      <c r="BB230" s="29"/>
      <c r="BC230" s="29"/>
      <c r="BD230" s="29"/>
      <c r="BE230" s="29"/>
      <c r="BF230" s="29"/>
      <c r="BG230" s="29"/>
      <c r="BH230" s="29"/>
      <c r="BI230" s="29"/>
      <c r="BJ230" s="29"/>
      <c r="BK230" s="29"/>
      <c r="BL230" s="29"/>
      <c r="BM230" s="29"/>
      <c r="BN230" s="29"/>
      <c r="BO230" s="29"/>
      <c r="BP230" s="29"/>
      <c r="BQ230" s="29"/>
      <c r="BR230" s="29"/>
      <c r="BS230" s="29"/>
      <c r="BT230" s="29"/>
      <c r="BU230" s="29"/>
      <c r="BV230" s="29"/>
      <c r="BW230" s="29"/>
      <c r="BX230" s="29"/>
      <c r="BY230" s="29"/>
      <c r="BZ230" s="29"/>
      <c r="CA230" s="29"/>
      <c r="CB230" s="29"/>
      <c r="CC230" s="29"/>
      <c r="CD230" s="29"/>
      <c r="CE230" s="29"/>
      <c r="CF230" s="29"/>
      <c r="CG230" s="29"/>
      <c r="CH230" s="29"/>
      <c r="CI230" s="29"/>
      <c r="CJ230" s="29"/>
      <c r="CK230" s="29"/>
      <c r="CL230" s="29"/>
      <c r="CM230" s="29"/>
      <c r="CN230" s="29"/>
      <c r="CO230" s="29"/>
      <c r="CP230" s="29"/>
      <c r="CQ230" s="29"/>
      <c r="CR230" s="29"/>
      <c r="CS230" s="29"/>
      <c r="CT230" s="29"/>
      <c r="CU230" s="29"/>
      <c r="CV230" s="29"/>
      <c r="CW230" s="29"/>
      <c r="CX230" s="29"/>
      <c r="CY230" s="29"/>
      <c r="CZ230" s="29"/>
      <c r="DA230" s="29"/>
      <c r="DB230" s="29"/>
      <c r="DC230" s="29"/>
      <c r="DD230" s="29"/>
      <c r="DE230" s="29"/>
      <c r="DF230" s="29"/>
      <c r="DG230" s="29"/>
      <c r="DH230" s="29"/>
      <c r="DI230" s="29"/>
      <c r="DJ230" s="29"/>
      <c r="DK230" s="29"/>
      <c r="DL230" s="29"/>
      <c r="DM230" s="29"/>
      <c r="DN230" s="29"/>
      <c r="DO230" s="29"/>
      <c r="DP230" s="29"/>
      <c r="DQ230" s="29"/>
    </row>
    <row r="231" spans="1:121" x14ac:dyDescent="0.2">
      <c r="A231" s="1"/>
      <c r="C231" s="29"/>
      <c r="D231" s="29"/>
      <c r="E231" s="29"/>
      <c r="F231" s="29"/>
      <c r="G231" s="29"/>
      <c r="H231" s="29"/>
      <c r="I231" s="29"/>
      <c r="J231" s="29"/>
      <c r="K231" s="29"/>
      <c r="L231" s="29"/>
      <c r="M231" s="29"/>
      <c r="N231" s="29"/>
      <c r="O231" s="29"/>
      <c r="P231" s="29"/>
      <c r="Q231" s="29"/>
      <c r="R231" s="29"/>
      <c r="S231" s="29"/>
      <c r="T231" s="29"/>
      <c r="U231" s="29"/>
      <c r="V231" s="29"/>
      <c r="W231" s="29"/>
      <c r="X231" s="29"/>
      <c r="Y231" s="29"/>
      <c r="Z231" s="29"/>
      <c r="AA231" s="29"/>
      <c r="AB231" s="29"/>
      <c r="AC231" s="29"/>
      <c r="AD231" s="29"/>
      <c r="AE231" s="29"/>
      <c r="AF231" s="29"/>
      <c r="AG231" s="29"/>
      <c r="AH231" s="29"/>
      <c r="AI231" s="29"/>
      <c r="AJ231" s="29"/>
      <c r="AK231" s="29"/>
      <c r="AL231" s="29"/>
      <c r="AM231" s="29"/>
      <c r="AN231" s="29"/>
      <c r="AO231" s="29"/>
      <c r="AP231" s="29"/>
      <c r="AQ231" s="29"/>
      <c r="AR231" s="29"/>
      <c r="AS231" s="29"/>
      <c r="AT231" s="29"/>
      <c r="AU231" s="29"/>
      <c r="AV231" s="29"/>
      <c r="AW231" s="29"/>
      <c r="AX231" s="29"/>
      <c r="AY231" s="29"/>
      <c r="AZ231" s="29"/>
      <c r="BA231" s="29"/>
      <c r="BB231" s="29"/>
      <c r="BC231" s="29"/>
      <c r="BD231" s="29"/>
      <c r="BE231" s="29"/>
      <c r="BF231" s="29"/>
      <c r="BG231" s="29"/>
      <c r="BH231" s="29"/>
      <c r="BI231" s="29"/>
      <c r="BJ231" s="29"/>
      <c r="BK231" s="29"/>
      <c r="BL231" s="29"/>
      <c r="BM231" s="29"/>
      <c r="BN231" s="29"/>
      <c r="BO231" s="29"/>
      <c r="BP231" s="29"/>
      <c r="BQ231" s="29"/>
      <c r="BR231" s="29"/>
      <c r="BS231" s="29"/>
      <c r="BT231" s="29"/>
      <c r="BU231" s="29"/>
      <c r="BV231" s="29"/>
      <c r="BW231" s="29"/>
      <c r="BX231" s="29"/>
      <c r="BY231" s="29"/>
      <c r="BZ231" s="29"/>
      <c r="CA231" s="29"/>
      <c r="CB231" s="29"/>
      <c r="CC231" s="29"/>
      <c r="CD231" s="29"/>
      <c r="CE231" s="29"/>
      <c r="CF231" s="29"/>
      <c r="CG231" s="29"/>
      <c r="CH231" s="29"/>
      <c r="CI231" s="29"/>
      <c r="CJ231" s="29"/>
      <c r="CK231" s="29"/>
      <c r="CL231" s="29"/>
      <c r="CM231" s="29"/>
      <c r="CN231" s="29"/>
      <c r="CO231" s="29"/>
      <c r="CP231" s="29"/>
      <c r="CQ231" s="29"/>
      <c r="CR231" s="29"/>
      <c r="CS231" s="29"/>
      <c r="CT231" s="29"/>
      <c r="CU231" s="29"/>
      <c r="CV231" s="29"/>
      <c r="CW231" s="29"/>
      <c r="CX231" s="29"/>
      <c r="CY231" s="29"/>
      <c r="CZ231" s="29"/>
      <c r="DA231" s="29"/>
      <c r="DB231" s="29"/>
      <c r="DC231" s="29"/>
      <c r="DD231" s="29"/>
      <c r="DE231" s="29"/>
      <c r="DF231" s="29"/>
      <c r="DG231" s="29"/>
      <c r="DH231" s="29"/>
      <c r="DI231" s="29"/>
      <c r="DJ231" s="29"/>
      <c r="DK231" s="29"/>
      <c r="DL231" s="29"/>
      <c r="DM231" s="29"/>
      <c r="DN231" s="29"/>
      <c r="DO231" s="29"/>
      <c r="DP231" s="29"/>
      <c r="DQ231" s="29"/>
    </row>
    <row r="232" spans="1:121" x14ac:dyDescent="0.2">
      <c r="A232" s="1"/>
      <c r="C232" s="29"/>
      <c r="D232" s="29"/>
      <c r="E232" s="29"/>
      <c r="F232" s="29"/>
      <c r="G232" s="29"/>
      <c r="H232" s="29"/>
      <c r="I232" s="29"/>
      <c r="J232" s="29"/>
      <c r="K232" s="29"/>
      <c r="L232" s="29"/>
      <c r="M232" s="29"/>
      <c r="N232" s="29"/>
      <c r="O232" s="29"/>
      <c r="P232" s="29"/>
      <c r="Q232" s="29"/>
      <c r="R232" s="29"/>
      <c r="S232" s="29"/>
      <c r="T232" s="29"/>
      <c r="U232" s="29"/>
      <c r="V232" s="29"/>
      <c r="W232" s="29"/>
      <c r="X232" s="29"/>
      <c r="Y232" s="29"/>
      <c r="Z232" s="29"/>
      <c r="AA232" s="29"/>
      <c r="AB232" s="29"/>
      <c r="AC232" s="29"/>
      <c r="AD232" s="29"/>
      <c r="AE232" s="29"/>
      <c r="AF232" s="29"/>
      <c r="AG232" s="29"/>
      <c r="AH232" s="29"/>
      <c r="AI232" s="29"/>
      <c r="AJ232" s="29"/>
      <c r="AK232" s="29"/>
      <c r="AL232" s="29"/>
      <c r="AM232" s="29"/>
      <c r="AN232" s="29"/>
      <c r="AO232" s="29"/>
      <c r="AP232" s="29"/>
      <c r="AQ232" s="29"/>
      <c r="AR232" s="29"/>
      <c r="AS232" s="29"/>
      <c r="AT232" s="29"/>
      <c r="AU232" s="29"/>
      <c r="AV232" s="29"/>
      <c r="AW232" s="29"/>
      <c r="AX232" s="29"/>
      <c r="AY232" s="29"/>
      <c r="AZ232" s="29"/>
      <c r="BA232" s="29"/>
      <c r="BB232" s="29"/>
      <c r="BC232" s="29"/>
      <c r="BD232" s="29"/>
      <c r="BE232" s="29"/>
      <c r="BF232" s="29"/>
      <c r="BG232" s="29"/>
      <c r="BH232" s="29"/>
      <c r="BI232" s="29"/>
      <c r="BJ232" s="29"/>
      <c r="BK232" s="29"/>
      <c r="BL232" s="29"/>
      <c r="BM232" s="29"/>
      <c r="BN232" s="29"/>
      <c r="BO232" s="29"/>
      <c r="BP232" s="29"/>
      <c r="BQ232" s="29"/>
      <c r="BR232" s="29"/>
      <c r="BS232" s="29"/>
      <c r="BT232" s="29"/>
      <c r="BU232" s="29"/>
      <c r="BV232" s="29"/>
      <c r="BW232" s="29"/>
      <c r="BX232" s="29"/>
      <c r="BY232" s="29"/>
      <c r="BZ232" s="29"/>
      <c r="CA232" s="29"/>
      <c r="CB232" s="29"/>
      <c r="CC232" s="29"/>
      <c r="CD232" s="29"/>
      <c r="CE232" s="29"/>
      <c r="CF232" s="29"/>
      <c r="CG232" s="29"/>
      <c r="CH232" s="29"/>
      <c r="CI232" s="29"/>
      <c r="CJ232" s="29"/>
      <c r="CK232" s="29"/>
      <c r="CL232" s="29"/>
      <c r="CM232" s="29"/>
      <c r="CN232" s="29"/>
      <c r="CO232" s="29"/>
      <c r="CP232" s="29"/>
      <c r="CQ232" s="29"/>
      <c r="CR232" s="29"/>
      <c r="CS232" s="29"/>
      <c r="CT232" s="29"/>
      <c r="CU232" s="29"/>
      <c r="CV232" s="29"/>
      <c r="CW232" s="29"/>
      <c r="CX232" s="29"/>
      <c r="CY232" s="29"/>
      <c r="CZ232" s="29"/>
      <c r="DA232" s="29"/>
      <c r="DB232" s="29"/>
      <c r="DC232" s="29"/>
      <c r="DD232" s="29"/>
      <c r="DE232" s="29"/>
      <c r="DF232" s="29"/>
      <c r="DG232" s="29"/>
      <c r="DH232" s="29"/>
      <c r="DI232" s="29"/>
      <c r="DJ232" s="29"/>
      <c r="DK232" s="29"/>
      <c r="DL232" s="29"/>
      <c r="DM232" s="29"/>
      <c r="DN232" s="29"/>
      <c r="DO232" s="29"/>
      <c r="DP232" s="29"/>
      <c r="DQ232" s="29"/>
    </row>
    <row r="233" spans="1:121" x14ac:dyDescent="0.2">
      <c r="A233" s="1"/>
      <c r="C233" s="29"/>
      <c r="D233" s="29"/>
      <c r="E233" s="29"/>
      <c r="F233" s="29"/>
      <c r="G233" s="29"/>
      <c r="H233" s="29"/>
      <c r="I233" s="29"/>
      <c r="J233" s="29"/>
      <c r="K233" s="29"/>
      <c r="L233" s="29"/>
      <c r="M233" s="29"/>
      <c r="N233" s="29"/>
      <c r="O233" s="29"/>
      <c r="P233" s="29"/>
      <c r="Q233" s="29"/>
      <c r="R233" s="29"/>
      <c r="S233" s="29"/>
      <c r="T233" s="29"/>
      <c r="U233" s="29"/>
      <c r="V233" s="29"/>
      <c r="W233" s="29"/>
      <c r="X233" s="29"/>
      <c r="Y233" s="29"/>
      <c r="Z233" s="29"/>
      <c r="AA233" s="29"/>
      <c r="AB233" s="29"/>
      <c r="AC233" s="29"/>
      <c r="AD233" s="29"/>
      <c r="AE233" s="29"/>
      <c r="AF233" s="29"/>
      <c r="AG233" s="29"/>
      <c r="AH233" s="29"/>
      <c r="AI233" s="29"/>
      <c r="AJ233" s="29"/>
      <c r="AK233" s="29"/>
      <c r="AL233" s="29"/>
      <c r="AM233" s="29"/>
      <c r="AN233" s="29"/>
      <c r="AO233" s="29"/>
      <c r="AP233" s="29"/>
      <c r="AQ233" s="29"/>
      <c r="AR233" s="29"/>
      <c r="AS233" s="29"/>
      <c r="AT233" s="29"/>
      <c r="AU233" s="29"/>
      <c r="AV233" s="29"/>
      <c r="AW233" s="29"/>
      <c r="AX233" s="29"/>
      <c r="AY233" s="29"/>
      <c r="AZ233" s="29"/>
      <c r="BA233" s="29"/>
      <c r="BB233" s="29"/>
      <c r="BC233" s="29"/>
      <c r="BD233" s="29"/>
      <c r="BE233" s="29"/>
      <c r="BF233" s="29"/>
      <c r="BG233" s="29"/>
      <c r="BH233" s="29"/>
      <c r="BI233" s="29"/>
      <c r="BJ233" s="29"/>
      <c r="BK233" s="29"/>
      <c r="BL233" s="29"/>
      <c r="BM233" s="29"/>
      <c r="BN233" s="29"/>
      <c r="BO233" s="29"/>
      <c r="BP233" s="29"/>
      <c r="BQ233" s="29"/>
      <c r="BR233" s="29"/>
      <c r="BS233" s="29"/>
      <c r="BT233" s="29"/>
      <c r="BU233" s="29"/>
      <c r="BV233" s="29"/>
      <c r="BW233" s="29"/>
      <c r="BX233" s="29"/>
      <c r="BY233" s="29"/>
      <c r="BZ233" s="29"/>
      <c r="CA233" s="29"/>
      <c r="CB233" s="29"/>
      <c r="CC233" s="29"/>
      <c r="CD233" s="29"/>
      <c r="CE233" s="29"/>
      <c r="CF233" s="29"/>
      <c r="CG233" s="29"/>
      <c r="CH233" s="29"/>
      <c r="CI233" s="29"/>
      <c r="CJ233" s="29"/>
      <c r="CK233" s="29"/>
      <c r="CL233" s="29"/>
      <c r="CM233" s="29"/>
      <c r="CN233" s="29"/>
      <c r="CO233" s="29"/>
      <c r="CP233" s="29"/>
      <c r="CQ233" s="29"/>
      <c r="CR233" s="29"/>
      <c r="CS233" s="29"/>
      <c r="CT233" s="29"/>
      <c r="CU233" s="29"/>
      <c r="CV233" s="29"/>
      <c r="CW233" s="29"/>
      <c r="CX233" s="29"/>
      <c r="CY233" s="29"/>
      <c r="CZ233" s="29"/>
      <c r="DA233" s="29"/>
      <c r="DB233" s="29"/>
      <c r="DC233" s="29"/>
      <c r="DD233" s="29"/>
      <c r="DE233" s="29"/>
      <c r="DF233" s="29"/>
      <c r="DG233" s="29"/>
      <c r="DH233" s="29"/>
      <c r="DI233" s="29"/>
      <c r="DJ233" s="29"/>
      <c r="DK233" s="29"/>
      <c r="DL233" s="29"/>
      <c r="DM233" s="29"/>
      <c r="DN233" s="29"/>
      <c r="DO233" s="29"/>
      <c r="DP233" s="29"/>
      <c r="DQ233" s="29"/>
    </row>
    <row r="234" spans="1:121" x14ac:dyDescent="0.2">
      <c r="A234" s="1"/>
      <c r="C234" s="29"/>
      <c r="D234" s="29"/>
      <c r="E234" s="29"/>
      <c r="F234" s="29"/>
      <c r="G234" s="29"/>
      <c r="H234" s="29"/>
      <c r="I234" s="29"/>
      <c r="J234" s="29"/>
      <c r="K234" s="29"/>
      <c r="L234" s="29"/>
      <c r="M234" s="29"/>
      <c r="N234" s="29"/>
      <c r="O234" s="29"/>
      <c r="P234" s="29"/>
      <c r="Q234" s="29"/>
      <c r="R234" s="29"/>
      <c r="S234" s="29"/>
      <c r="T234" s="29"/>
      <c r="U234" s="29"/>
      <c r="V234" s="29"/>
      <c r="W234" s="29"/>
      <c r="X234" s="29"/>
      <c r="Y234" s="29"/>
      <c r="Z234" s="29"/>
      <c r="AA234" s="29"/>
      <c r="AB234" s="29"/>
      <c r="AC234" s="29"/>
      <c r="AD234" s="29"/>
      <c r="AE234" s="29"/>
      <c r="AF234" s="29"/>
      <c r="AG234" s="29"/>
      <c r="AH234" s="29"/>
      <c r="AI234" s="29"/>
      <c r="AJ234" s="29"/>
      <c r="AK234" s="29"/>
      <c r="AL234" s="29"/>
      <c r="AM234" s="29"/>
      <c r="AN234" s="29"/>
      <c r="AO234" s="29"/>
      <c r="AP234" s="29"/>
      <c r="AQ234" s="29"/>
      <c r="AR234" s="29"/>
      <c r="AS234" s="29"/>
      <c r="AT234" s="29"/>
      <c r="AU234" s="29"/>
      <c r="AV234" s="29"/>
      <c r="AW234" s="29"/>
      <c r="AX234" s="29"/>
      <c r="AY234" s="29"/>
      <c r="AZ234" s="29"/>
      <c r="BA234" s="29"/>
      <c r="BB234" s="29"/>
      <c r="BC234" s="29"/>
      <c r="BD234" s="29"/>
      <c r="BE234" s="29"/>
      <c r="BF234" s="29"/>
      <c r="BG234" s="29"/>
      <c r="BH234" s="29"/>
      <c r="BI234" s="29"/>
      <c r="BJ234" s="29"/>
      <c r="BK234" s="29"/>
      <c r="BL234" s="29"/>
      <c r="BM234" s="29"/>
      <c r="BN234" s="29"/>
      <c r="BO234" s="29"/>
      <c r="BP234" s="29"/>
      <c r="BQ234" s="29"/>
      <c r="BR234" s="29"/>
      <c r="BS234" s="29"/>
      <c r="BT234" s="29"/>
      <c r="BU234" s="29"/>
      <c r="BV234" s="29"/>
      <c r="BW234" s="29"/>
      <c r="BX234" s="29"/>
      <c r="BY234" s="29"/>
      <c r="BZ234" s="29"/>
      <c r="CA234" s="29"/>
      <c r="CB234" s="29"/>
      <c r="CC234" s="29"/>
      <c r="CD234" s="29"/>
      <c r="CE234" s="29"/>
      <c r="CF234" s="29"/>
      <c r="CG234" s="29"/>
      <c r="CH234" s="29"/>
      <c r="CI234" s="29"/>
      <c r="CJ234" s="29"/>
      <c r="CK234" s="29"/>
      <c r="CL234" s="29"/>
      <c r="CM234" s="29"/>
      <c r="CN234" s="29"/>
      <c r="CO234" s="29"/>
      <c r="CP234" s="29"/>
      <c r="CQ234" s="29"/>
      <c r="CR234" s="29"/>
      <c r="CS234" s="29"/>
      <c r="CT234" s="29"/>
      <c r="CU234" s="29"/>
      <c r="CV234" s="29"/>
      <c r="CW234" s="29"/>
      <c r="CX234" s="29"/>
      <c r="CY234" s="29"/>
      <c r="CZ234" s="29"/>
      <c r="DA234" s="29"/>
      <c r="DB234" s="29"/>
      <c r="DC234" s="29"/>
      <c r="DD234" s="29"/>
      <c r="DE234" s="29"/>
      <c r="DF234" s="29"/>
      <c r="DG234" s="29"/>
      <c r="DH234" s="29"/>
      <c r="DI234" s="29"/>
      <c r="DJ234" s="29"/>
      <c r="DK234" s="29"/>
      <c r="DL234" s="29"/>
      <c r="DM234" s="29"/>
      <c r="DN234" s="29"/>
      <c r="DO234" s="29"/>
      <c r="DP234" s="29"/>
      <c r="DQ234" s="29"/>
    </row>
    <row r="235" spans="1:121" x14ac:dyDescent="0.2">
      <c r="A235" s="1"/>
      <c r="C235" s="29"/>
      <c r="D235" s="29"/>
      <c r="E235" s="29"/>
      <c r="F235" s="29"/>
      <c r="G235" s="29"/>
      <c r="H235" s="29"/>
      <c r="I235" s="29"/>
      <c r="J235" s="29"/>
      <c r="K235" s="29"/>
      <c r="L235" s="29"/>
      <c r="M235" s="29"/>
      <c r="N235" s="29"/>
      <c r="O235" s="29"/>
      <c r="P235" s="29"/>
      <c r="Q235" s="29"/>
      <c r="R235" s="29"/>
      <c r="S235" s="29"/>
      <c r="T235" s="29"/>
      <c r="U235" s="29"/>
      <c r="V235" s="29"/>
      <c r="W235" s="29"/>
      <c r="X235" s="29"/>
      <c r="Y235" s="29"/>
      <c r="Z235" s="29"/>
      <c r="AA235" s="29"/>
      <c r="AB235" s="29"/>
      <c r="AC235" s="29"/>
      <c r="AD235" s="29"/>
      <c r="AE235" s="29"/>
      <c r="AF235" s="29"/>
      <c r="AG235" s="29"/>
      <c r="AH235" s="29"/>
      <c r="AI235" s="29"/>
      <c r="AJ235" s="29"/>
      <c r="AK235" s="29"/>
      <c r="AL235" s="29"/>
      <c r="AM235" s="29"/>
      <c r="AN235" s="29"/>
      <c r="AO235" s="29"/>
      <c r="AP235" s="29"/>
      <c r="AQ235" s="29"/>
      <c r="AR235" s="29"/>
      <c r="AS235" s="29"/>
      <c r="AT235" s="29"/>
      <c r="AU235" s="29"/>
      <c r="AV235" s="29"/>
      <c r="AW235" s="29"/>
      <c r="AX235" s="29"/>
      <c r="AY235" s="29"/>
      <c r="AZ235" s="29"/>
      <c r="BA235" s="29"/>
      <c r="BB235" s="29"/>
      <c r="BC235" s="29"/>
      <c r="BD235" s="29"/>
      <c r="BE235" s="29"/>
      <c r="BF235" s="29"/>
      <c r="BG235" s="29"/>
      <c r="BH235" s="29"/>
      <c r="BI235" s="29"/>
      <c r="BJ235" s="29"/>
      <c r="BK235" s="29"/>
      <c r="BL235" s="29"/>
      <c r="BM235" s="29"/>
      <c r="BN235" s="29"/>
      <c r="BO235" s="29"/>
      <c r="BP235" s="29"/>
      <c r="BQ235" s="29"/>
      <c r="BR235" s="29"/>
      <c r="BS235" s="29"/>
      <c r="BT235" s="29"/>
      <c r="BU235" s="29"/>
      <c r="BV235" s="29"/>
      <c r="BW235" s="29"/>
      <c r="BX235" s="29"/>
      <c r="BY235" s="29"/>
      <c r="BZ235" s="29"/>
      <c r="CA235" s="29"/>
      <c r="CB235" s="29"/>
      <c r="CC235" s="29"/>
      <c r="CD235" s="29"/>
      <c r="CE235" s="29"/>
      <c r="CF235" s="29"/>
      <c r="CG235" s="29"/>
      <c r="CH235" s="29"/>
      <c r="CI235" s="29"/>
      <c r="CJ235" s="29"/>
      <c r="CK235" s="29"/>
      <c r="CL235" s="29"/>
      <c r="CM235" s="29"/>
      <c r="CN235" s="29"/>
      <c r="CO235" s="29"/>
      <c r="CP235" s="29"/>
      <c r="CQ235" s="29"/>
      <c r="CR235" s="29"/>
      <c r="CS235" s="29"/>
      <c r="CT235" s="29"/>
      <c r="CU235" s="29"/>
      <c r="CV235" s="29"/>
      <c r="CW235" s="29"/>
      <c r="CX235" s="29"/>
      <c r="CY235" s="29"/>
      <c r="CZ235" s="29"/>
      <c r="DA235" s="29"/>
      <c r="DB235" s="29"/>
      <c r="DC235" s="29"/>
      <c r="DD235" s="29"/>
      <c r="DE235" s="29"/>
      <c r="DF235" s="29"/>
      <c r="DG235" s="29"/>
      <c r="DH235" s="29"/>
      <c r="DI235" s="29"/>
      <c r="DJ235" s="29"/>
      <c r="DK235" s="29"/>
      <c r="DL235" s="29"/>
      <c r="DM235" s="29"/>
      <c r="DN235" s="29"/>
      <c r="DO235" s="29"/>
      <c r="DP235" s="29"/>
      <c r="DQ235" s="29"/>
    </row>
    <row r="236" spans="1:121" x14ac:dyDescent="0.2">
      <c r="A236" s="1"/>
      <c r="C236" s="29"/>
      <c r="D236" s="29"/>
      <c r="E236" s="29"/>
      <c r="F236" s="29"/>
      <c r="G236" s="29"/>
      <c r="H236" s="29"/>
      <c r="I236" s="29"/>
      <c r="J236" s="29"/>
      <c r="K236" s="29"/>
      <c r="L236" s="29"/>
      <c r="M236" s="29"/>
      <c r="N236" s="29"/>
      <c r="O236" s="29"/>
      <c r="P236" s="29"/>
      <c r="Q236" s="29"/>
      <c r="R236" s="29"/>
      <c r="S236" s="29"/>
      <c r="T236" s="29"/>
      <c r="U236" s="29"/>
      <c r="V236" s="29"/>
      <c r="W236" s="29"/>
      <c r="X236" s="29"/>
      <c r="Y236" s="29"/>
      <c r="Z236" s="29"/>
      <c r="AA236" s="29"/>
      <c r="AB236" s="29"/>
      <c r="AC236" s="29"/>
      <c r="AD236" s="29"/>
      <c r="AE236" s="29"/>
      <c r="AF236" s="29"/>
      <c r="AG236" s="29"/>
      <c r="AH236" s="29"/>
      <c r="AI236" s="29"/>
      <c r="AJ236" s="29"/>
      <c r="AK236" s="29"/>
      <c r="AL236" s="29"/>
      <c r="AM236" s="29"/>
      <c r="AN236" s="29"/>
      <c r="AO236" s="29"/>
      <c r="AP236" s="29"/>
      <c r="AQ236" s="29"/>
      <c r="AR236" s="29"/>
      <c r="AS236" s="29"/>
      <c r="AT236" s="29"/>
      <c r="AU236" s="29"/>
      <c r="AV236" s="29"/>
      <c r="AW236" s="29"/>
      <c r="AX236" s="29"/>
      <c r="AY236" s="29"/>
      <c r="AZ236" s="29"/>
      <c r="BA236" s="29"/>
      <c r="BB236" s="29"/>
      <c r="BC236" s="29"/>
      <c r="BD236" s="29"/>
      <c r="BE236" s="29"/>
      <c r="BF236" s="29"/>
      <c r="BG236" s="29"/>
      <c r="BH236" s="29"/>
      <c r="BI236" s="29"/>
      <c r="BJ236" s="29"/>
      <c r="BK236" s="29"/>
      <c r="BL236" s="29"/>
      <c r="BM236" s="29"/>
      <c r="BN236" s="29"/>
      <c r="BO236" s="29"/>
      <c r="BP236" s="29"/>
      <c r="BQ236" s="29"/>
      <c r="BR236" s="29"/>
      <c r="BS236" s="29"/>
      <c r="BT236" s="29"/>
      <c r="BU236" s="29"/>
      <c r="BV236" s="29"/>
      <c r="BW236" s="29"/>
      <c r="BX236" s="29"/>
      <c r="BY236" s="29"/>
      <c r="BZ236" s="29"/>
      <c r="CA236" s="29"/>
      <c r="CB236" s="29"/>
      <c r="CC236" s="29"/>
      <c r="CD236" s="29"/>
      <c r="CE236" s="29"/>
      <c r="CF236" s="29"/>
      <c r="CG236" s="29"/>
      <c r="CH236" s="29"/>
      <c r="CI236" s="29"/>
      <c r="CJ236" s="29"/>
      <c r="CK236" s="29"/>
      <c r="CL236" s="29"/>
      <c r="CM236" s="29"/>
      <c r="CN236" s="29"/>
      <c r="CO236" s="29"/>
      <c r="CP236" s="29"/>
      <c r="CQ236" s="29"/>
      <c r="CR236" s="29"/>
      <c r="CS236" s="29"/>
      <c r="CT236" s="29"/>
      <c r="CU236" s="29"/>
      <c r="CV236" s="29"/>
      <c r="CW236" s="29"/>
      <c r="CX236" s="29"/>
      <c r="CY236" s="29"/>
      <c r="CZ236" s="29"/>
      <c r="DA236" s="29"/>
      <c r="DB236" s="29"/>
      <c r="DC236" s="29"/>
      <c r="DD236" s="29"/>
      <c r="DE236" s="29"/>
      <c r="DF236" s="29"/>
      <c r="DG236" s="29"/>
      <c r="DH236" s="29"/>
      <c r="DI236" s="29"/>
      <c r="DJ236" s="29"/>
      <c r="DK236" s="29"/>
      <c r="DL236" s="29"/>
      <c r="DM236" s="29"/>
      <c r="DN236" s="29"/>
      <c r="DO236" s="29"/>
      <c r="DP236" s="29"/>
      <c r="DQ236" s="29"/>
    </row>
    <row r="237" spans="1:121" x14ac:dyDescent="0.2">
      <c r="A237" s="1"/>
      <c r="C237" s="29"/>
      <c r="D237" s="29"/>
      <c r="E237" s="29"/>
      <c r="F237" s="29"/>
      <c r="G237" s="29"/>
      <c r="H237" s="29"/>
      <c r="I237" s="29"/>
      <c r="J237" s="29"/>
      <c r="K237" s="29"/>
      <c r="L237" s="29"/>
      <c r="M237" s="29"/>
      <c r="N237" s="29"/>
      <c r="O237" s="29"/>
      <c r="P237" s="29"/>
      <c r="Q237" s="29"/>
      <c r="R237" s="29"/>
      <c r="S237" s="29"/>
      <c r="T237" s="29"/>
      <c r="U237" s="29"/>
      <c r="V237" s="29"/>
      <c r="W237" s="29"/>
      <c r="X237" s="29"/>
      <c r="Y237" s="29"/>
      <c r="Z237" s="29"/>
      <c r="AA237" s="29"/>
      <c r="AB237" s="29"/>
      <c r="AC237" s="29"/>
      <c r="AD237" s="29"/>
      <c r="AE237" s="29"/>
      <c r="AF237" s="29"/>
      <c r="AG237" s="29"/>
      <c r="AH237" s="29"/>
      <c r="AI237" s="29"/>
      <c r="AJ237" s="29"/>
      <c r="AK237" s="29"/>
      <c r="AL237" s="29"/>
      <c r="AM237" s="29"/>
      <c r="AN237" s="29"/>
      <c r="AO237" s="29"/>
      <c r="AP237" s="29"/>
      <c r="AQ237" s="29"/>
      <c r="AR237" s="29"/>
      <c r="AS237" s="29"/>
      <c r="AT237" s="29"/>
      <c r="AU237" s="29"/>
      <c r="AV237" s="29"/>
      <c r="AW237" s="29"/>
      <c r="AX237" s="29"/>
      <c r="AY237" s="29"/>
      <c r="AZ237" s="29"/>
      <c r="BA237" s="29"/>
      <c r="BB237" s="29"/>
      <c r="BC237" s="29"/>
      <c r="BD237" s="29"/>
      <c r="BE237" s="29"/>
      <c r="BF237" s="29"/>
      <c r="BG237" s="29"/>
      <c r="BH237" s="29"/>
      <c r="BI237" s="29"/>
      <c r="BJ237" s="29"/>
      <c r="BK237" s="29"/>
      <c r="BL237" s="29"/>
      <c r="BM237" s="29"/>
      <c r="BN237" s="29"/>
      <c r="BO237" s="29"/>
      <c r="BP237" s="29"/>
      <c r="BQ237" s="29"/>
      <c r="BR237" s="29"/>
      <c r="BS237" s="29"/>
      <c r="BT237" s="29"/>
      <c r="BU237" s="29"/>
      <c r="BV237" s="29"/>
      <c r="BW237" s="29"/>
      <c r="BX237" s="29"/>
      <c r="BY237" s="29"/>
      <c r="BZ237" s="29"/>
      <c r="CA237" s="29"/>
      <c r="CB237" s="29"/>
      <c r="CC237" s="29"/>
      <c r="CD237" s="29"/>
      <c r="CE237" s="29"/>
      <c r="CF237" s="29"/>
      <c r="CG237" s="29"/>
      <c r="CH237" s="29"/>
      <c r="CI237" s="29"/>
      <c r="CJ237" s="29"/>
      <c r="CK237" s="29"/>
      <c r="CL237" s="29"/>
      <c r="CM237" s="29"/>
      <c r="CN237" s="29"/>
      <c r="CO237" s="29"/>
      <c r="CP237" s="29"/>
      <c r="CQ237" s="29"/>
      <c r="CR237" s="29"/>
      <c r="CS237" s="29"/>
      <c r="CT237" s="29"/>
      <c r="CU237" s="29"/>
      <c r="CV237" s="29"/>
      <c r="CW237" s="29"/>
      <c r="CX237" s="29"/>
      <c r="CY237" s="29"/>
      <c r="CZ237" s="29"/>
      <c r="DA237" s="29"/>
      <c r="DB237" s="29"/>
      <c r="DC237" s="29"/>
      <c r="DD237" s="29"/>
      <c r="DE237" s="29"/>
      <c r="DF237" s="29"/>
      <c r="DG237" s="29"/>
      <c r="DH237" s="29"/>
      <c r="DI237" s="29"/>
      <c r="DJ237" s="29"/>
      <c r="DK237" s="29"/>
      <c r="DL237" s="29"/>
      <c r="DM237" s="29"/>
      <c r="DN237" s="29"/>
      <c r="DO237" s="29"/>
      <c r="DP237" s="29"/>
      <c r="DQ237" s="29"/>
    </row>
    <row r="238" spans="1:121" x14ac:dyDescent="0.2">
      <c r="A238" s="1"/>
      <c r="C238" s="29"/>
      <c r="D238" s="29"/>
      <c r="E238" s="29"/>
      <c r="F238" s="29"/>
      <c r="G238" s="29"/>
      <c r="H238" s="29"/>
      <c r="I238" s="29"/>
      <c r="J238" s="29"/>
      <c r="K238" s="29"/>
      <c r="L238" s="29"/>
      <c r="M238" s="29"/>
      <c r="N238" s="29"/>
      <c r="O238" s="29"/>
      <c r="P238" s="29"/>
      <c r="Q238" s="29"/>
      <c r="R238" s="29"/>
      <c r="S238" s="29"/>
      <c r="T238" s="29"/>
      <c r="U238" s="29"/>
      <c r="V238" s="29"/>
      <c r="W238" s="29"/>
      <c r="X238" s="29"/>
      <c r="Y238" s="29"/>
      <c r="Z238" s="29"/>
      <c r="AA238" s="29"/>
      <c r="AB238" s="29"/>
      <c r="AC238" s="29"/>
      <c r="AD238" s="29"/>
      <c r="AE238" s="29"/>
      <c r="AF238" s="29"/>
      <c r="AG238" s="29"/>
      <c r="AH238" s="29"/>
      <c r="AI238" s="29"/>
      <c r="AJ238" s="29"/>
      <c r="AK238" s="29"/>
      <c r="AL238" s="29"/>
      <c r="AM238" s="29"/>
      <c r="AN238" s="29"/>
      <c r="AO238" s="29"/>
      <c r="AP238" s="29"/>
      <c r="AQ238" s="29"/>
      <c r="AR238" s="29"/>
      <c r="AS238" s="29"/>
      <c r="AT238" s="29"/>
      <c r="AU238" s="29"/>
      <c r="AV238" s="29"/>
      <c r="AW238" s="29"/>
      <c r="AX238" s="29"/>
      <c r="AY238" s="29"/>
      <c r="AZ238" s="29"/>
      <c r="BA238" s="29"/>
      <c r="BB238" s="29"/>
      <c r="BC238" s="29"/>
      <c r="BD238" s="29"/>
      <c r="BE238" s="29"/>
      <c r="BF238" s="29"/>
      <c r="BG238" s="29"/>
      <c r="BH238" s="29"/>
      <c r="BI238" s="29"/>
      <c r="BJ238" s="29"/>
      <c r="BK238" s="29"/>
      <c r="BL238" s="29"/>
      <c r="BM238" s="29"/>
      <c r="BN238" s="29"/>
      <c r="BO238" s="29"/>
      <c r="BP238" s="29"/>
      <c r="BQ238" s="29"/>
      <c r="BR238" s="29"/>
      <c r="BS238" s="29"/>
      <c r="BT238" s="29"/>
      <c r="BU238" s="29"/>
      <c r="BV238" s="29"/>
      <c r="BW238" s="29"/>
      <c r="BX238" s="29"/>
      <c r="BY238" s="29"/>
      <c r="BZ238" s="29"/>
      <c r="CA238" s="29"/>
      <c r="CB238" s="29"/>
      <c r="CC238" s="29"/>
      <c r="CD238" s="29"/>
      <c r="CE238" s="29"/>
      <c r="CF238" s="29"/>
      <c r="CG238" s="29"/>
      <c r="CH238" s="29"/>
      <c r="CI238" s="29"/>
      <c r="CJ238" s="29"/>
      <c r="CK238" s="29"/>
      <c r="CL238" s="29"/>
      <c r="CM238" s="29"/>
      <c r="CN238" s="29"/>
      <c r="CO238" s="29"/>
      <c r="CP238" s="29"/>
      <c r="CQ238" s="29"/>
      <c r="CR238" s="29"/>
      <c r="CS238" s="29"/>
      <c r="CT238" s="29"/>
      <c r="CU238" s="29"/>
      <c r="CV238" s="29"/>
      <c r="CW238" s="29"/>
      <c r="CX238" s="29"/>
      <c r="CY238" s="29"/>
      <c r="CZ238" s="29"/>
      <c r="DA238" s="29"/>
      <c r="DB238" s="29"/>
      <c r="DC238" s="29"/>
      <c r="DD238" s="29"/>
      <c r="DE238" s="29"/>
      <c r="DF238" s="29"/>
      <c r="DG238" s="29"/>
      <c r="DH238" s="29"/>
      <c r="DI238" s="29"/>
      <c r="DJ238" s="29"/>
      <c r="DK238" s="29"/>
      <c r="DL238" s="29"/>
      <c r="DM238" s="29"/>
      <c r="DN238" s="29"/>
      <c r="DO238" s="29"/>
      <c r="DP238" s="29"/>
      <c r="DQ238" s="29"/>
    </row>
    <row r="239" spans="1:121" x14ac:dyDescent="0.2">
      <c r="A239" s="1"/>
      <c r="C239" s="29"/>
      <c r="D239" s="29"/>
      <c r="E239" s="29"/>
      <c r="F239" s="29"/>
      <c r="G239" s="29"/>
      <c r="H239" s="29"/>
      <c r="I239" s="29"/>
      <c r="J239" s="29"/>
      <c r="K239" s="29"/>
      <c r="L239" s="29"/>
      <c r="M239" s="29"/>
      <c r="N239" s="29"/>
      <c r="O239" s="29"/>
      <c r="P239" s="29"/>
      <c r="Q239" s="29"/>
      <c r="R239" s="29"/>
      <c r="S239" s="29"/>
      <c r="T239" s="29"/>
      <c r="U239" s="29"/>
      <c r="V239" s="29"/>
      <c r="W239" s="29"/>
      <c r="X239" s="29"/>
      <c r="Y239" s="29"/>
      <c r="Z239" s="29"/>
      <c r="AA239" s="29"/>
      <c r="AB239" s="29"/>
      <c r="AC239" s="29"/>
      <c r="AD239" s="29"/>
      <c r="AE239" s="29"/>
      <c r="AF239" s="29"/>
      <c r="AG239" s="29"/>
      <c r="AH239" s="29"/>
      <c r="AI239" s="29"/>
      <c r="AJ239" s="29"/>
      <c r="AK239" s="29"/>
      <c r="AL239" s="29"/>
      <c r="AM239" s="29"/>
      <c r="AN239" s="29"/>
      <c r="AO239" s="29"/>
      <c r="AP239" s="29"/>
      <c r="AQ239" s="29"/>
      <c r="AR239" s="29"/>
      <c r="AS239" s="29"/>
      <c r="AT239" s="29"/>
      <c r="AU239" s="29"/>
      <c r="AV239" s="29"/>
      <c r="AW239" s="29"/>
      <c r="AX239" s="29"/>
      <c r="AY239" s="29"/>
      <c r="AZ239" s="29"/>
      <c r="BA239" s="29"/>
      <c r="BB239" s="29"/>
      <c r="BC239" s="29"/>
      <c r="BD239" s="29"/>
      <c r="BE239" s="29"/>
      <c r="BF239" s="29"/>
      <c r="BG239" s="29"/>
      <c r="BH239" s="29"/>
      <c r="BI239" s="29"/>
      <c r="BJ239" s="29"/>
      <c r="BK239" s="29"/>
      <c r="BL239" s="29"/>
      <c r="BM239" s="29"/>
      <c r="BN239" s="29"/>
      <c r="BO239" s="29"/>
      <c r="BP239" s="29"/>
      <c r="BQ239" s="29"/>
      <c r="BR239" s="29"/>
      <c r="BS239" s="29"/>
      <c r="BT239" s="29"/>
      <c r="BU239" s="29"/>
      <c r="BV239" s="29"/>
      <c r="BW239" s="29"/>
      <c r="BX239" s="29"/>
      <c r="BY239" s="29"/>
      <c r="BZ239" s="29"/>
      <c r="CA239" s="29"/>
      <c r="CB239" s="29"/>
      <c r="CC239" s="29"/>
      <c r="CD239" s="29"/>
      <c r="CE239" s="29"/>
      <c r="CF239" s="29"/>
      <c r="CG239" s="29"/>
      <c r="CH239" s="29"/>
      <c r="CI239" s="29"/>
      <c r="CJ239" s="29"/>
      <c r="CK239" s="29"/>
      <c r="CL239" s="29"/>
      <c r="CM239" s="29"/>
      <c r="CN239" s="29"/>
      <c r="CO239" s="29"/>
      <c r="CP239" s="29"/>
      <c r="CQ239" s="29"/>
      <c r="CR239" s="29"/>
      <c r="CS239" s="29"/>
      <c r="CT239" s="29"/>
      <c r="CU239" s="29"/>
      <c r="CV239" s="29"/>
      <c r="CW239" s="29"/>
      <c r="CX239" s="29"/>
      <c r="CY239" s="29"/>
      <c r="CZ239" s="29"/>
      <c r="DA239" s="29"/>
      <c r="DB239" s="29"/>
      <c r="DC239" s="29"/>
      <c r="DD239" s="29"/>
      <c r="DE239" s="29"/>
      <c r="DF239" s="29"/>
      <c r="DG239" s="29"/>
      <c r="DH239" s="29"/>
      <c r="DI239" s="29"/>
      <c r="DJ239" s="29"/>
      <c r="DK239" s="29"/>
      <c r="DL239" s="29"/>
      <c r="DM239" s="29"/>
      <c r="DN239" s="29"/>
      <c r="DO239" s="29"/>
      <c r="DP239" s="29"/>
      <c r="DQ239" s="29"/>
    </row>
    <row r="240" spans="1:121" x14ac:dyDescent="0.2">
      <c r="A240" s="1"/>
      <c r="C240" s="29"/>
      <c r="D240" s="29"/>
      <c r="E240" s="29"/>
      <c r="F240" s="29"/>
      <c r="G240" s="29"/>
      <c r="H240" s="29"/>
      <c r="I240" s="29"/>
      <c r="J240" s="29"/>
      <c r="K240" s="29"/>
      <c r="L240" s="29"/>
      <c r="M240" s="29"/>
      <c r="N240" s="29"/>
      <c r="O240" s="29"/>
      <c r="P240" s="29"/>
      <c r="Q240" s="29"/>
      <c r="R240" s="29"/>
      <c r="S240" s="29"/>
      <c r="T240" s="29"/>
      <c r="U240" s="29"/>
      <c r="V240" s="29"/>
      <c r="W240" s="29"/>
      <c r="X240" s="29"/>
      <c r="Y240" s="29"/>
      <c r="Z240" s="29"/>
      <c r="AA240" s="29"/>
      <c r="AB240" s="29"/>
      <c r="AC240" s="29"/>
      <c r="AD240" s="29"/>
      <c r="AE240" s="29"/>
      <c r="AF240" s="29"/>
      <c r="AG240" s="29"/>
      <c r="AH240" s="29"/>
      <c r="AI240" s="29"/>
      <c r="AJ240" s="29"/>
      <c r="AK240" s="29"/>
      <c r="AL240" s="29"/>
      <c r="AM240" s="29"/>
      <c r="AN240" s="29"/>
      <c r="AO240" s="29"/>
      <c r="AP240" s="29"/>
      <c r="AQ240" s="29"/>
      <c r="AR240" s="29"/>
      <c r="AS240" s="29"/>
      <c r="AT240" s="29"/>
      <c r="AU240" s="29"/>
      <c r="AV240" s="29"/>
      <c r="AW240" s="29"/>
      <c r="AX240" s="29"/>
      <c r="AY240" s="29"/>
      <c r="AZ240" s="29"/>
      <c r="BA240" s="29"/>
      <c r="BB240" s="29"/>
      <c r="BC240" s="29"/>
      <c r="BD240" s="29"/>
      <c r="BE240" s="29"/>
      <c r="BF240" s="29"/>
      <c r="BG240" s="29"/>
      <c r="BH240" s="29"/>
      <c r="BI240" s="29"/>
      <c r="BJ240" s="29"/>
      <c r="BK240" s="29"/>
      <c r="BL240" s="29"/>
      <c r="BM240" s="29"/>
      <c r="BN240" s="29"/>
      <c r="BO240" s="29"/>
      <c r="BP240" s="29"/>
      <c r="BQ240" s="29"/>
      <c r="BR240" s="29"/>
      <c r="BS240" s="29"/>
      <c r="BT240" s="29"/>
      <c r="BU240" s="29"/>
      <c r="BV240" s="29"/>
      <c r="BW240" s="29"/>
      <c r="BX240" s="29"/>
      <c r="BY240" s="29"/>
      <c r="BZ240" s="29"/>
      <c r="CA240" s="29"/>
      <c r="CB240" s="29"/>
      <c r="CC240" s="29"/>
      <c r="CD240" s="29"/>
      <c r="CE240" s="29"/>
      <c r="CF240" s="29"/>
      <c r="CG240" s="29"/>
      <c r="CH240" s="29"/>
      <c r="CI240" s="29"/>
      <c r="CJ240" s="29"/>
      <c r="CK240" s="29"/>
      <c r="CL240" s="29"/>
      <c r="CM240" s="29"/>
      <c r="CN240" s="29"/>
      <c r="CO240" s="29"/>
      <c r="CP240" s="29"/>
      <c r="CQ240" s="29"/>
      <c r="CR240" s="29"/>
      <c r="CS240" s="29"/>
      <c r="CT240" s="29"/>
      <c r="CU240" s="29"/>
      <c r="CV240" s="29"/>
      <c r="CW240" s="29"/>
      <c r="CX240" s="29"/>
      <c r="CY240" s="29"/>
      <c r="CZ240" s="29"/>
      <c r="DA240" s="29"/>
      <c r="DB240" s="29"/>
      <c r="DC240" s="29"/>
      <c r="DD240" s="29"/>
      <c r="DE240" s="29"/>
      <c r="DF240" s="29"/>
      <c r="DG240" s="29"/>
      <c r="DH240" s="29"/>
      <c r="DI240" s="29"/>
      <c r="DJ240" s="29"/>
      <c r="DK240" s="29"/>
      <c r="DL240" s="29"/>
      <c r="DM240" s="29"/>
      <c r="DN240" s="29"/>
      <c r="DO240" s="29"/>
      <c r="DP240" s="29"/>
      <c r="DQ240" s="29"/>
    </row>
    <row r="241" spans="1:121" x14ac:dyDescent="0.2">
      <c r="A241" s="1"/>
      <c r="C241" s="29"/>
      <c r="D241" s="29"/>
      <c r="E241" s="29"/>
      <c r="F241" s="29"/>
      <c r="G241" s="29"/>
      <c r="H241" s="29"/>
      <c r="I241" s="29"/>
      <c r="J241" s="29"/>
      <c r="K241" s="29"/>
      <c r="L241" s="29"/>
      <c r="M241" s="29"/>
      <c r="N241" s="29"/>
      <c r="O241" s="29"/>
      <c r="P241" s="29"/>
      <c r="Q241" s="29"/>
      <c r="R241" s="29"/>
      <c r="S241" s="29"/>
      <c r="T241" s="29"/>
      <c r="U241" s="29"/>
      <c r="V241" s="29"/>
      <c r="W241" s="29"/>
      <c r="X241" s="29"/>
      <c r="Y241" s="29"/>
      <c r="Z241" s="29"/>
      <c r="AA241" s="29"/>
      <c r="AB241" s="29"/>
      <c r="AC241" s="29"/>
      <c r="AD241" s="29"/>
      <c r="AE241" s="29"/>
      <c r="AF241" s="29"/>
      <c r="AG241" s="29"/>
      <c r="AH241" s="29"/>
      <c r="AI241" s="29"/>
      <c r="AJ241" s="29"/>
      <c r="AK241" s="29"/>
      <c r="AL241" s="29"/>
      <c r="AM241" s="29"/>
      <c r="AN241" s="29"/>
      <c r="AO241" s="29"/>
      <c r="AP241" s="29"/>
      <c r="AQ241" s="29"/>
      <c r="AR241" s="29"/>
      <c r="AS241" s="29"/>
      <c r="AT241" s="29"/>
      <c r="AU241" s="29"/>
      <c r="AV241" s="29"/>
      <c r="AW241" s="29"/>
      <c r="AX241" s="29"/>
      <c r="AY241" s="29"/>
      <c r="AZ241" s="29"/>
      <c r="BA241" s="29"/>
      <c r="BB241" s="29"/>
      <c r="BC241" s="29"/>
      <c r="BD241" s="29"/>
      <c r="BE241" s="29"/>
      <c r="BF241" s="29"/>
      <c r="BG241" s="29"/>
      <c r="BH241" s="29"/>
      <c r="BI241" s="29"/>
      <c r="BJ241" s="29"/>
      <c r="BK241" s="29"/>
      <c r="BL241" s="29"/>
      <c r="BM241" s="29"/>
      <c r="BN241" s="29"/>
      <c r="BO241" s="29"/>
      <c r="BP241" s="29"/>
      <c r="BQ241" s="29"/>
      <c r="BR241" s="29"/>
      <c r="BS241" s="29"/>
      <c r="BT241" s="29"/>
      <c r="BU241" s="29"/>
      <c r="BV241" s="29"/>
      <c r="BW241" s="29"/>
      <c r="BX241" s="29"/>
      <c r="BY241" s="29"/>
      <c r="BZ241" s="29"/>
      <c r="CA241" s="29"/>
      <c r="CB241" s="29"/>
      <c r="CC241" s="29"/>
      <c r="CD241" s="29"/>
      <c r="CE241" s="29"/>
      <c r="CF241" s="29"/>
      <c r="CG241" s="29"/>
      <c r="CH241" s="29"/>
      <c r="CI241" s="29"/>
      <c r="CJ241" s="29"/>
      <c r="CK241" s="29"/>
      <c r="CL241" s="29"/>
      <c r="CM241" s="29"/>
      <c r="CN241" s="29"/>
      <c r="CO241" s="29"/>
      <c r="CP241" s="29"/>
      <c r="CQ241" s="29"/>
      <c r="CR241" s="29"/>
      <c r="CS241" s="29"/>
      <c r="CT241" s="29"/>
      <c r="CU241" s="29"/>
      <c r="CV241" s="29"/>
      <c r="CW241" s="29"/>
      <c r="CX241" s="29"/>
      <c r="CY241" s="29"/>
      <c r="CZ241" s="29"/>
      <c r="DA241" s="29"/>
      <c r="DB241" s="29"/>
      <c r="DC241" s="29"/>
      <c r="DD241" s="29"/>
      <c r="DE241" s="29"/>
      <c r="DF241" s="29"/>
      <c r="DG241" s="29"/>
      <c r="DH241" s="29"/>
      <c r="DI241" s="29"/>
      <c r="DJ241" s="29"/>
      <c r="DK241" s="29"/>
      <c r="DL241" s="29"/>
      <c r="DM241" s="29"/>
      <c r="DN241" s="29"/>
      <c r="DO241" s="29"/>
      <c r="DP241" s="29"/>
      <c r="DQ241" s="29"/>
    </row>
    <row r="242" spans="1:121" x14ac:dyDescent="0.2">
      <c r="A242" s="1"/>
      <c r="C242" s="29"/>
      <c r="D242" s="29"/>
      <c r="E242" s="29"/>
      <c r="F242" s="29"/>
      <c r="G242" s="29"/>
      <c r="H242" s="29"/>
      <c r="I242" s="29"/>
      <c r="J242" s="29"/>
      <c r="K242" s="29"/>
      <c r="L242" s="29"/>
      <c r="M242" s="29"/>
      <c r="N242" s="29"/>
      <c r="O242" s="29"/>
      <c r="P242" s="29"/>
      <c r="Q242" s="29"/>
      <c r="R242" s="29"/>
      <c r="S242" s="29"/>
      <c r="T242" s="29"/>
      <c r="U242" s="29"/>
      <c r="V242" s="29"/>
      <c r="W242" s="29"/>
      <c r="X242" s="29"/>
      <c r="Y242" s="29"/>
      <c r="Z242" s="29"/>
      <c r="AA242" s="29"/>
      <c r="AB242" s="29"/>
      <c r="AC242" s="29"/>
      <c r="AD242" s="29"/>
      <c r="AE242" s="29"/>
      <c r="AF242" s="29"/>
      <c r="AG242" s="29"/>
      <c r="AH242" s="29"/>
      <c r="AI242" s="29"/>
      <c r="AJ242" s="29"/>
      <c r="AK242" s="29"/>
      <c r="AL242" s="29"/>
      <c r="AM242" s="29"/>
      <c r="AN242" s="29"/>
      <c r="AO242" s="29"/>
      <c r="AP242" s="29"/>
      <c r="AQ242" s="29"/>
      <c r="AR242" s="29"/>
      <c r="AS242" s="29"/>
      <c r="AT242" s="29"/>
      <c r="AU242" s="29"/>
      <c r="AV242" s="29"/>
      <c r="AW242" s="29"/>
      <c r="AX242" s="29"/>
      <c r="AY242" s="29"/>
      <c r="AZ242" s="29"/>
      <c r="BA242" s="29"/>
      <c r="BB242" s="29"/>
      <c r="BC242" s="29"/>
      <c r="BD242" s="29"/>
      <c r="BE242" s="29"/>
      <c r="BF242" s="29"/>
      <c r="BG242" s="29"/>
      <c r="BH242" s="29"/>
      <c r="BI242" s="29"/>
      <c r="BJ242" s="29"/>
      <c r="BK242" s="29"/>
      <c r="BL242" s="29"/>
      <c r="BM242" s="29"/>
      <c r="BN242" s="29"/>
      <c r="BO242" s="29"/>
      <c r="BP242" s="29"/>
      <c r="BQ242" s="29"/>
      <c r="BR242" s="29"/>
      <c r="BS242" s="29"/>
      <c r="BT242" s="29"/>
      <c r="BU242" s="29"/>
      <c r="BV242" s="29"/>
      <c r="BW242" s="29"/>
      <c r="BX242" s="29"/>
      <c r="BY242" s="29"/>
      <c r="BZ242" s="29"/>
      <c r="CA242" s="29"/>
      <c r="CB242" s="29"/>
      <c r="CC242" s="29"/>
      <c r="CD242" s="29"/>
      <c r="CE242" s="29"/>
      <c r="CF242" s="29"/>
      <c r="CG242" s="29"/>
      <c r="CH242" s="29"/>
      <c r="CI242" s="29"/>
      <c r="CJ242" s="29"/>
      <c r="CK242" s="29"/>
      <c r="CL242" s="29"/>
      <c r="CM242" s="29"/>
      <c r="CN242" s="29"/>
      <c r="CO242" s="29"/>
      <c r="CP242" s="29"/>
      <c r="CQ242" s="29"/>
      <c r="CR242" s="29"/>
      <c r="CS242" s="29"/>
      <c r="CT242" s="29"/>
      <c r="CU242" s="29"/>
      <c r="CV242" s="29"/>
      <c r="CW242" s="29"/>
      <c r="CX242" s="29"/>
      <c r="CY242" s="29"/>
      <c r="CZ242" s="29"/>
      <c r="DA242" s="29"/>
      <c r="DB242" s="29"/>
      <c r="DC242" s="29"/>
      <c r="DD242" s="29"/>
      <c r="DE242" s="29"/>
      <c r="DF242" s="29"/>
      <c r="DG242" s="29"/>
      <c r="DH242" s="29"/>
      <c r="DI242" s="29"/>
      <c r="DJ242" s="29"/>
      <c r="DK242" s="29"/>
      <c r="DL242" s="29"/>
      <c r="DM242" s="29"/>
      <c r="DN242" s="29"/>
      <c r="DO242" s="29"/>
      <c r="DP242" s="29"/>
      <c r="DQ242" s="29"/>
    </row>
    <row r="243" spans="1:121" x14ac:dyDescent="0.2">
      <c r="A243" s="1"/>
      <c r="C243" s="29"/>
      <c r="D243" s="29"/>
      <c r="E243" s="29"/>
      <c r="F243" s="29"/>
      <c r="G243" s="29"/>
      <c r="H243" s="29"/>
      <c r="I243" s="29"/>
      <c r="J243" s="29"/>
      <c r="K243" s="29"/>
      <c r="L243" s="29"/>
      <c r="M243" s="29"/>
      <c r="N243" s="29"/>
      <c r="O243" s="29"/>
      <c r="P243" s="29"/>
      <c r="Q243" s="29"/>
      <c r="R243" s="29"/>
      <c r="S243" s="29"/>
      <c r="T243" s="29"/>
      <c r="U243" s="29"/>
      <c r="V243" s="29"/>
      <c r="W243" s="29"/>
      <c r="X243" s="29"/>
      <c r="Y243" s="29"/>
      <c r="Z243" s="29"/>
      <c r="AA243" s="29"/>
      <c r="AB243" s="29"/>
      <c r="AC243" s="29"/>
      <c r="AD243" s="29"/>
      <c r="AE243" s="29"/>
      <c r="AF243" s="29"/>
      <c r="AG243" s="29"/>
      <c r="AH243" s="29"/>
      <c r="AI243" s="29"/>
      <c r="AJ243" s="29"/>
      <c r="AK243" s="29"/>
      <c r="AL243" s="29"/>
      <c r="AM243" s="29"/>
      <c r="AN243" s="29"/>
      <c r="AO243" s="29"/>
      <c r="AP243" s="29"/>
      <c r="AQ243" s="29"/>
      <c r="AR243" s="29"/>
      <c r="AS243" s="29"/>
      <c r="AT243" s="29"/>
      <c r="AU243" s="29"/>
      <c r="AV243" s="29"/>
      <c r="AW243" s="29"/>
      <c r="AX243" s="29"/>
      <c r="AY243" s="29"/>
      <c r="AZ243" s="29"/>
      <c r="BA243" s="29"/>
      <c r="BB243" s="29"/>
      <c r="BC243" s="29"/>
      <c r="BD243" s="29"/>
      <c r="BE243" s="29"/>
      <c r="BF243" s="29"/>
      <c r="BG243" s="29"/>
      <c r="BH243" s="29"/>
      <c r="BI243" s="29"/>
      <c r="BJ243" s="29"/>
      <c r="BK243" s="29"/>
      <c r="BL243" s="29"/>
      <c r="BM243" s="29"/>
      <c r="BN243" s="29"/>
      <c r="BO243" s="29"/>
      <c r="BP243" s="29"/>
      <c r="BQ243" s="29"/>
      <c r="BR243" s="29"/>
      <c r="BS243" s="29"/>
      <c r="BT243" s="29"/>
      <c r="BU243" s="29"/>
      <c r="BV243" s="29"/>
      <c r="BW243" s="29"/>
      <c r="BX243" s="29"/>
      <c r="BY243" s="29"/>
      <c r="BZ243" s="29"/>
      <c r="CA243" s="29"/>
      <c r="CB243" s="29"/>
      <c r="CC243" s="29"/>
      <c r="CD243" s="29"/>
      <c r="CE243" s="29"/>
      <c r="CF243" s="29"/>
      <c r="CG243" s="29"/>
      <c r="CH243" s="29"/>
      <c r="CI243" s="29"/>
      <c r="CJ243" s="29"/>
      <c r="CK243" s="29"/>
      <c r="CL243" s="29"/>
      <c r="CM243" s="29"/>
      <c r="CN243" s="29"/>
      <c r="CO243" s="29"/>
      <c r="CP243" s="29"/>
      <c r="CQ243" s="29"/>
      <c r="CR243" s="29"/>
      <c r="CS243" s="29"/>
      <c r="CT243" s="29"/>
      <c r="CU243" s="29"/>
      <c r="CV243" s="29"/>
      <c r="CW243" s="29"/>
      <c r="CX243" s="29"/>
      <c r="CY243" s="29"/>
      <c r="CZ243" s="29"/>
      <c r="DA243" s="29"/>
      <c r="DB243" s="29"/>
      <c r="DC243" s="29"/>
      <c r="DD243" s="29"/>
      <c r="DE243" s="29"/>
      <c r="DF243" s="29"/>
      <c r="DG243" s="29"/>
      <c r="DH243" s="29"/>
      <c r="DI243" s="29"/>
      <c r="DJ243" s="29"/>
      <c r="DK243" s="29"/>
      <c r="DL243" s="29"/>
      <c r="DM243" s="29"/>
      <c r="DN243" s="29"/>
      <c r="DO243" s="29"/>
      <c r="DP243" s="29"/>
      <c r="DQ243" s="29"/>
    </row>
    <row r="244" spans="1:121" x14ac:dyDescent="0.2">
      <c r="A244" s="1"/>
      <c r="C244" s="29"/>
      <c r="D244" s="29"/>
      <c r="E244" s="29"/>
      <c r="F244" s="29"/>
      <c r="G244" s="29"/>
      <c r="H244" s="29"/>
      <c r="I244" s="29"/>
      <c r="J244" s="29"/>
      <c r="K244" s="29"/>
      <c r="L244" s="29"/>
      <c r="M244" s="29"/>
      <c r="N244" s="29"/>
      <c r="O244" s="29"/>
      <c r="P244" s="29"/>
      <c r="Q244" s="29"/>
      <c r="R244" s="29"/>
      <c r="S244" s="29"/>
      <c r="T244" s="29"/>
      <c r="U244" s="29"/>
      <c r="V244" s="29"/>
      <c r="W244" s="29"/>
      <c r="X244" s="29"/>
      <c r="Y244" s="29"/>
      <c r="Z244" s="29"/>
      <c r="AA244" s="29"/>
      <c r="AB244" s="29"/>
      <c r="AC244" s="29"/>
      <c r="AD244" s="29"/>
      <c r="AE244" s="29"/>
      <c r="AF244" s="29"/>
      <c r="AG244" s="29"/>
      <c r="AH244" s="29"/>
      <c r="AI244" s="29"/>
      <c r="AJ244" s="29"/>
      <c r="AK244" s="29"/>
      <c r="AL244" s="29"/>
      <c r="AM244" s="29"/>
      <c r="AN244" s="29"/>
      <c r="AO244" s="29"/>
      <c r="AP244" s="29"/>
      <c r="AQ244" s="29"/>
      <c r="AR244" s="29"/>
      <c r="AS244" s="29"/>
      <c r="AT244" s="29"/>
      <c r="AU244" s="29"/>
      <c r="AV244" s="29"/>
      <c r="AW244" s="29"/>
      <c r="AX244" s="29"/>
      <c r="AY244" s="29"/>
      <c r="AZ244" s="29"/>
      <c r="BA244" s="29"/>
      <c r="BB244" s="29"/>
      <c r="BC244" s="29"/>
      <c r="BD244" s="29"/>
      <c r="BE244" s="29"/>
      <c r="BF244" s="29"/>
      <c r="BG244" s="29"/>
      <c r="BH244" s="29"/>
      <c r="BI244" s="29"/>
      <c r="BJ244" s="29"/>
      <c r="BK244" s="29"/>
      <c r="BL244" s="29"/>
      <c r="BM244" s="29"/>
      <c r="BN244" s="29"/>
      <c r="BO244" s="29"/>
      <c r="BP244" s="29"/>
      <c r="BQ244" s="29"/>
      <c r="BR244" s="29"/>
      <c r="BS244" s="29"/>
      <c r="BT244" s="29"/>
      <c r="BU244" s="29"/>
      <c r="BV244" s="29"/>
      <c r="BW244" s="29"/>
      <c r="BX244" s="29"/>
      <c r="BY244" s="29"/>
      <c r="BZ244" s="29"/>
      <c r="CA244" s="29"/>
      <c r="CB244" s="29"/>
      <c r="CC244" s="29"/>
      <c r="CD244" s="29"/>
      <c r="CE244" s="29"/>
      <c r="CF244" s="29"/>
      <c r="CG244" s="29"/>
      <c r="CH244" s="29"/>
      <c r="CI244" s="29"/>
      <c r="CJ244" s="29"/>
      <c r="CK244" s="29"/>
      <c r="CL244" s="29"/>
      <c r="CM244" s="29"/>
      <c r="CN244" s="29"/>
      <c r="CO244" s="29"/>
      <c r="CP244" s="29"/>
      <c r="CQ244" s="29"/>
      <c r="CR244" s="29"/>
      <c r="CS244" s="29"/>
      <c r="CT244" s="29"/>
      <c r="CU244" s="29"/>
      <c r="CV244" s="29"/>
      <c r="CW244" s="29"/>
      <c r="CX244" s="29"/>
      <c r="CY244" s="29"/>
      <c r="CZ244" s="29"/>
      <c r="DA244" s="29"/>
      <c r="DB244" s="29"/>
      <c r="DC244" s="29"/>
      <c r="DD244" s="29"/>
      <c r="DE244" s="29"/>
      <c r="DF244" s="29"/>
      <c r="DG244" s="29"/>
      <c r="DH244" s="29"/>
      <c r="DI244" s="29"/>
      <c r="DJ244" s="29"/>
      <c r="DK244" s="29"/>
      <c r="DL244" s="29"/>
      <c r="DM244" s="29"/>
      <c r="DN244" s="29"/>
      <c r="DO244" s="29"/>
      <c r="DP244" s="29"/>
      <c r="DQ244" s="29"/>
    </row>
    <row r="245" spans="1:121" x14ac:dyDescent="0.2">
      <c r="A245" s="1"/>
      <c r="C245" s="29"/>
      <c r="D245" s="29"/>
      <c r="E245" s="29"/>
      <c r="F245" s="29"/>
      <c r="G245" s="29"/>
      <c r="H245" s="29"/>
      <c r="I245" s="29"/>
      <c r="J245" s="29"/>
      <c r="K245" s="29"/>
      <c r="L245" s="29"/>
      <c r="M245" s="29"/>
      <c r="N245" s="29"/>
      <c r="O245" s="29"/>
      <c r="P245" s="29"/>
      <c r="Q245" s="29"/>
      <c r="R245" s="29"/>
      <c r="S245" s="29"/>
      <c r="T245" s="29"/>
      <c r="U245" s="29"/>
      <c r="V245" s="29"/>
      <c r="W245" s="29"/>
      <c r="X245" s="29"/>
      <c r="Y245" s="29"/>
      <c r="Z245" s="29"/>
      <c r="AA245" s="29"/>
      <c r="AB245" s="29"/>
      <c r="AC245" s="29"/>
      <c r="AD245" s="29"/>
      <c r="AE245" s="29"/>
      <c r="AF245" s="29"/>
      <c r="AG245" s="29"/>
      <c r="AH245" s="29"/>
      <c r="AI245" s="29"/>
      <c r="AJ245" s="29"/>
      <c r="AK245" s="29"/>
      <c r="AL245" s="29"/>
      <c r="AM245" s="29"/>
      <c r="AN245" s="29"/>
      <c r="AO245" s="29"/>
      <c r="AP245" s="29"/>
      <c r="AQ245" s="29"/>
      <c r="AR245" s="29"/>
      <c r="AS245" s="29"/>
      <c r="AT245" s="29"/>
      <c r="AU245" s="29"/>
      <c r="AV245" s="29"/>
      <c r="AW245" s="29"/>
      <c r="AX245" s="29"/>
      <c r="AY245" s="29"/>
      <c r="AZ245" s="29"/>
      <c r="BA245" s="29"/>
      <c r="BB245" s="29"/>
      <c r="BC245" s="29"/>
      <c r="BD245" s="29"/>
      <c r="BE245" s="29"/>
      <c r="BF245" s="29"/>
      <c r="BG245" s="29"/>
      <c r="BH245" s="29"/>
      <c r="BI245" s="29"/>
      <c r="BJ245" s="29"/>
      <c r="BK245" s="29"/>
      <c r="BL245" s="29"/>
      <c r="BM245" s="29"/>
      <c r="BN245" s="29"/>
      <c r="BO245" s="29"/>
      <c r="BP245" s="29"/>
      <c r="BQ245" s="29"/>
      <c r="BR245" s="29"/>
      <c r="BS245" s="29"/>
      <c r="BT245" s="29"/>
      <c r="BU245" s="29"/>
      <c r="BV245" s="29"/>
      <c r="BW245" s="29"/>
      <c r="BX245" s="29"/>
      <c r="BY245" s="29"/>
      <c r="BZ245" s="29"/>
      <c r="CA245" s="29"/>
      <c r="CB245" s="29"/>
      <c r="CC245" s="29"/>
      <c r="CD245" s="29"/>
      <c r="CE245" s="29"/>
      <c r="CF245" s="29"/>
      <c r="CG245" s="29"/>
      <c r="CH245" s="29"/>
      <c r="CI245" s="29"/>
      <c r="CJ245" s="29"/>
      <c r="CK245" s="29"/>
      <c r="CL245" s="29"/>
      <c r="CM245" s="29"/>
      <c r="CN245" s="29"/>
      <c r="CO245" s="29"/>
      <c r="CP245" s="29"/>
      <c r="CQ245" s="29"/>
      <c r="CR245" s="29"/>
      <c r="CS245" s="29"/>
      <c r="CT245" s="29"/>
      <c r="CU245" s="29"/>
      <c r="CV245" s="29"/>
      <c r="CW245" s="29"/>
      <c r="CX245" s="29"/>
      <c r="CY245" s="29"/>
      <c r="CZ245" s="29"/>
      <c r="DA245" s="29"/>
      <c r="DB245" s="29"/>
      <c r="DC245" s="29"/>
      <c r="DD245" s="29"/>
      <c r="DE245" s="29"/>
      <c r="DF245" s="29"/>
      <c r="DG245" s="29"/>
      <c r="DH245" s="29"/>
      <c r="DI245" s="29"/>
      <c r="DJ245" s="29"/>
      <c r="DK245" s="29"/>
      <c r="DL245" s="29"/>
      <c r="DM245" s="29"/>
      <c r="DN245" s="29"/>
      <c r="DO245" s="29"/>
      <c r="DP245" s="29"/>
      <c r="DQ245" s="29"/>
    </row>
    <row r="246" spans="1:121" x14ac:dyDescent="0.2">
      <c r="A246" s="1"/>
    </row>
    <row r="247" spans="1:121" x14ac:dyDescent="0.2">
      <c r="A247" s="1"/>
    </row>
    <row r="248" spans="1:121" x14ac:dyDescent="0.2">
      <c r="A248" s="1"/>
    </row>
    <row r="249" spans="1:121" x14ac:dyDescent="0.2">
      <c r="A249" s="1"/>
    </row>
    <row r="250" spans="1:121" x14ac:dyDescent="0.2">
      <c r="A250" s="1"/>
    </row>
    <row r="251" spans="1:121" x14ac:dyDescent="0.2">
      <c r="A251" s="1"/>
    </row>
    <row r="252" spans="1:121" x14ac:dyDescent="0.2">
      <c r="A252" s="1"/>
    </row>
    <row r="253" spans="1:121" x14ac:dyDescent="0.2">
      <c r="A253" s="1"/>
    </row>
    <row r="254" spans="1:121" x14ac:dyDescent="0.2">
      <c r="A254" s="1"/>
    </row>
    <row r="255" spans="1:121" x14ac:dyDescent="0.2">
      <c r="A255" s="1"/>
    </row>
    <row r="256" spans="1:12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2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1"/>
    </row>
    <row r="344" spans="1:1" x14ac:dyDescent="0.2">
      <c r="A344" s="1"/>
    </row>
    <row r="345" spans="1:1" x14ac:dyDescent="0.2">
      <c r="A345" s="1"/>
    </row>
    <row r="346" spans="1:1" x14ac:dyDescent="0.2">
      <c r="A346" s="1"/>
    </row>
    <row r="347" spans="1:1" x14ac:dyDescent="0.2">
      <c r="A347" s="1"/>
    </row>
    <row r="348" spans="1:1" x14ac:dyDescent="0.2">
      <c r="A348" s="1"/>
    </row>
    <row r="349" spans="1:1" x14ac:dyDescent="0.2">
      <c r="A349" s="1"/>
    </row>
    <row r="350" spans="1:1" x14ac:dyDescent="0.2">
      <c r="A350" s="1"/>
    </row>
    <row r="351" spans="1:1" x14ac:dyDescent="0.2">
      <c r="A351" s="1"/>
    </row>
    <row r="352" spans="1:1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278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281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1939.181509684483</v>
      </c>
      <c r="D5" s="29">
        <v>12.194620475133908</v>
      </c>
      <c r="E5" s="29">
        <v>6.5161108441656068E-2</v>
      </c>
      <c r="F5" s="29">
        <v>0.60519396104790624</v>
      </c>
      <c r="G5" s="29">
        <v>4999.8967733969594</v>
      </c>
      <c r="H5" s="29">
        <v>0.11660942486731686</v>
      </c>
      <c r="I5" s="29">
        <v>2.2027632455637227</v>
      </c>
      <c r="J5" s="29">
        <v>2.2153971906569536E-2</v>
      </c>
      <c r="K5" s="29">
        <v>9.92706016130665E-2</v>
      </c>
      <c r="L5" s="29">
        <v>0.30757687968622738</v>
      </c>
      <c r="M5" s="29">
        <v>0.642825694252944</v>
      </c>
      <c r="N5" s="29">
        <v>3.4504535178962459</v>
      </c>
      <c r="O5" s="29">
        <v>0.15517994807988542</v>
      </c>
      <c r="P5" s="29">
        <v>0.36551247774638163</v>
      </c>
      <c r="Q5" s="29">
        <v>2.138223669565815E-3</v>
      </c>
      <c r="R5" s="29">
        <v>0.23300187241291789</v>
      </c>
      <c r="S5" s="29">
        <v>0.56095841479741182</v>
      </c>
      <c r="T5" s="29">
        <v>0.23057751031494164</v>
      </c>
      <c r="U5" s="29">
        <v>1.3379363044938279</v>
      </c>
      <c r="V5" s="29">
        <v>8.9684810507681179E-2</v>
      </c>
      <c r="W5" s="29">
        <v>6.1749773537469438E-2</v>
      </c>
      <c r="X5" s="29">
        <v>0.37976642828343177</v>
      </c>
      <c r="Y5" s="29">
        <v>0.67919226690399181</v>
      </c>
      <c r="Z5" s="29">
        <v>0.78997761303571257</v>
      </c>
      <c r="AA5" s="29">
        <v>4.8520338222772803E-2</v>
      </c>
      <c r="AB5" s="29">
        <v>1.5409296010728224</v>
      </c>
      <c r="AC5" s="29">
        <v>0.5368118138428557</v>
      </c>
      <c r="AD5" s="29">
        <v>2.0172850606460164</v>
      </c>
      <c r="AE5" s="29">
        <v>23.25956520259825</v>
      </c>
      <c r="AF5" s="29">
        <v>5.1478473732824561</v>
      </c>
      <c r="AG5" s="29">
        <v>2.5635338968259793</v>
      </c>
      <c r="AH5" s="29">
        <v>0.63721836000413812</v>
      </c>
      <c r="AI5" s="29">
        <v>0.25259553919530275</v>
      </c>
      <c r="AJ5" s="29">
        <v>1.5924215723916486</v>
      </c>
      <c r="AK5" s="29">
        <v>0.34425218675577329</v>
      </c>
      <c r="AL5" s="29">
        <v>954.66334305457201</v>
      </c>
      <c r="AM5" s="29">
        <v>1.0112621483197541</v>
      </c>
      <c r="AN5" s="29">
        <v>9.1106421378040636</v>
      </c>
      <c r="AO5" s="29">
        <v>0.54108439643993556</v>
      </c>
      <c r="AP5" s="29">
        <v>5.9180384047379517</v>
      </c>
      <c r="AQ5" s="29">
        <v>8.9868372852255582</v>
      </c>
      <c r="AR5" s="29">
        <v>5.2905841961535192</v>
      </c>
      <c r="AS5" s="29">
        <v>1.9549085375348021</v>
      </c>
      <c r="AT5" s="29">
        <v>2.3258879568902628</v>
      </c>
      <c r="AU5" s="29">
        <v>0.32610488990753117</v>
      </c>
      <c r="AV5" s="29">
        <v>2.6475145890564038E-2</v>
      </c>
      <c r="AW5" s="29">
        <v>5.6904988444640258E-4</v>
      </c>
      <c r="AX5" s="29">
        <v>8.2961866861662141</v>
      </c>
      <c r="AY5" s="29">
        <v>2.6794536069183645</v>
      </c>
      <c r="AZ5" s="29">
        <v>2.1392068676963487</v>
      </c>
      <c r="BA5" s="29">
        <v>0.22721496746833109</v>
      </c>
      <c r="BB5" s="29">
        <v>1.1889573599714276</v>
      </c>
      <c r="BC5" s="29">
        <v>3.2159172617781953</v>
      </c>
      <c r="BD5" s="29">
        <v>1.4497581052013992</v>
      </c>
      <c r="BE5" s="29">
        <v>1.345213207922245</v>
      </c>
      <c r="BF5" s="29">
        <v>2.9160625793290054E-2</v>
      </c>
      <c r="BG5" s="29">
        <v>547.18736651447364</v>
      </c>
      <c r="BH5" s="29">
        <v>73.393835185260372</v>
      </c>
      <c r="BI5" s="29">
        <v>0.15849435936685899</v>
      </c>
      <c r="BJ5" s="29">
        <v>45.213903925917471</v>
      </c>
      <c r="BK5" s="29">
        <v>0.86542806051044441</v>
      </c>
      <c r="BL5" s="29">
        <v>46.812264486702858</v>
      </c>
      <c r="BM5" s="29">
        <v>260.47304167496179</v>
      </c>
      <c r="BN5" s="29">
        <v>7.7790631349816506</v>
      </c>
      <c r="BO5" s="29">
        <v>8.627519069200698</v>
      </c>
      <c r="BP5" s="29">
        <v>21.324404313605996</v>
      </c>
      <c r="BQ5" s="29">
        <v>0.26452588433772961</v>
      </c>
      <c r="BR5" s="29">
        <v>1.0135404071123892</v>
      </c>
      <c r="BS5" s="29">
        <v>0</v>
      </c>
      <c r="BT5" s="59">
        <f t="shared" ref="BT5:BT68" si="0">SUM(C5:BS5)</f>
        <v>9025.4517614591823</v>
      </c>
      <c r="BU5" s="29">
        <v>8841.9894777011705</v>
      </c>
      <c r="BV5" s="29">
        <v>0</v>
      </c>
      <c r="BW5" s="29">
        <v>1.6768793293623473E-2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3.1999797616939465</v>
      </c>
      <c r="CF5" s="29">
        <v>0</v>
      </c>
      <c r="CG5" s="29">
        <v>0</v>
      </c>
      <c r="CH5" s="29">
        <v>724.51231189612236</v>
      </c>
      <c r="CI5" s="29">
        <v>3470.1053013084193</v>
      </c>
      <c r="CJ5" s="38">
        <f t="shared" ref="CJ5:CJ68" si="1">SUM(BT5:CI5)</f>
        <v>22065.275600919889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148.59597983998253</v>
      </c>
      <c r="D7" s="29">
        <v>0.19953954960319412</v>
      </c>
      <c r="E7" s="29">
        <v>6.1228173770588305E-2</v>
      </c>
      <c r="F7" s="29">
        <v>0.46016114368396799</v>
      </c>
      <c r="G7" s="29">
        <v>26910.558135310119</v>
      </c>
      <c r="H7" s="29">
        <v>9.0234838432788261E-2</v>
      </c>
      <c r="I7" s="29">
        <v>0.13867669906512722</v>
      </c>
      <c r="J7" s="29">
        <v>1.2567119198736503E-2</v>
      </c>
      <c r="K7" s="29">
        <v>9.3522747525480954E-2</v>
      </c>
      <c r="L7" s="29">
        <v>0.28217566479953704</v>
      </c>
      <c r="M7" s="29">
        <v>0.13721540613504157</v>
      </c>
      <c r="N7" s="29">
        <v>0.37270276181834244</v>
      </c>
      <c r="O7" s="29">
        <v>0.13115104047518616</v>
      </c>
      <c r="P7" s="29">
        <v>0.2617175637783381</v>
      </c>
      <c r="Q7" s="29">
        <v>1.7535515161027678E-3</v>
      </c>
      <c r="R7" s="29">
        <v>0.12815538996851061</v>
      </c>
      <c r="S7" s="29">
        <v>0.44730176589921433</v>
      </c>
      <c r="T7" s="29">
        <v>0.1907717920226803</v>
      </c>
      <c r="U7" s="29">
        <v>1.0740503036129452</v>
      </c>
      <c r="V7" s="29">
        <v>6.473527680279384E-2</v>
      </c>
      <c r="W7" s="29">
        <v>5.4725420231707213E-2</v>
      </c>
      <c r="X7" s="29">
        <v>0.28458679813417836</v>
      </c>
      <c r="Y7" s="29">
        <v>0.5960613861819325</v>
      </c>
      <c r="Z7" s="29">
        <v>0.42355575578532279</v>
      </c>
      <c r="AA7" s="29">
        <v>3.6313129312628152E-2</v>
      </c>
      <c r="AB7" s="29">
        <v>1.1373242874856535</v>
      </c>
      <c r="AC7" s="29">
        <v>0.40002893961094388</v>
      </c>
      <c r="AD7" s="29">
        <v>1.8871136899125953</v>
      </c>
      <c r="AE7" s="29">
        <v>22.194482345373217</v>
      </c>
      <c r="AF7" s="29">
        <v>3.9199913496012337</v>
      </c>
      <c r="AG7" s="29">
        <v>2.4738228013419796</v>
      </c>
      <c r="AH7" s="29">
        <v>0.54520839221495221</v>
      </c>
      <c r="AI7" s="29">
        <v>0.26558999004306499</v>
      </c>
      <c r="AJ7" s="29">
        <v>1.2304817117786131</v>
      </c>
      <c r="AK7" s="29">
        <v>0.31015942441067706</v>
      </c>
      <c r="AL7" s="29">
        <v>1375.0828039575119</v>
      </c>
      <c r="AM7" s="29">
        <v>0.8677157418848529</v>
      </c>
      <c r="AN7" s="29">
        <v>3.9735477354888715</v>
      </c>
      <c r="AO7" s="29">
        <v>0.42311736790629706</v>
      </c>
      <c r="AP7" s="29">
        <v>5.2136739806060506</v>
      </c>
      <c r="AQ7" s="29">
        <v>9.3110662919196798</v>
      </c>
      <c r="AR7" s="29">
        <v>5.5116316090505117</v>
      </c>
      <c r="AS7" s="29">
        <v>1.9515567081293719</v>
      </c>
      <c r="AT7" s="29">
        <v>2.4274998154582645</v>
      </c>
      <c r="AU7" s="29">
        <v>0.2218973314335044</v>
      </c>
      <c r="AV7" s="29">
        <v>3.1417797996841257E-3</v>
      </c>
      <c r="AW7" s="29">
        <v>0</v>
      </c>
      <c r="AX7" s="29">
        <v>8.3343380974504377</v>
      </c>
      <c r="AY7" s="29">
        <v>1.7858460898576602</v>
      </c>
      <c r="AZ7" s="29">
        <v>0.80224981861701627</v>
      </c>
      <c r="BA7" s="29">
        <v>0.24067494558510483</v>
      </c>
      <c r="BB7" s="29">
        <v>1.0712007823992782</v>
      </c>
      <c r="BC7" s="29">
        <v>3.1969436077948585</v>
      </c>
      <c r="BD7" s="29">
        <v>0.77075895597367072</v>
      </c>
      <c r="BE7" s="29">
        <v>1.2834535804942175</v>
      </c>
      <c r="BF7" s="29">
        <v>2.2065523244293166E-2</v>
      </c>
      <c r="BG7" s="29">
        <v>4.0512154547229242</v>
      </c>
      <c r="BH7" s="29">
        <v>45.123264388114471</v>
      </c>
      <c r="BI7" s="29">
        <v>0.13378136774934032</v>
      </c>
      <c r="BJ7" s="29">
        <v>33.048162518937808</v>
      </c>
      <c r="BK7" s="29">
        <v>0.86530460855021152</v>
      </c>
      <c r="BL7" s="29">
        <v>40.880911818136347</v>
      </c>
      <c r="BM7" s="29">
        <v>171.01701128873157</v>
      </c>
      <c r="BN7" s="29">
        <v>2.1043348839698255</v>
      </c>
      <c r="BO7" s="29">
        <v>2.6070196519192859</v>
      </c>
      <c r="BP7" s="29">
        <v>20.023074115912461</v>
      </c>
      <c r="BQ7" s="29">
        <v>0.2357065496228137</v>
      </c>
      <c r="BR7" s="29">
        <v>0.92631358838128708</v>
      </c>
      <c r="BS7" s="29">
        <v>0</v>
      </c>
      <c r="BT7" s="59">
        <f t="shared" si="0"/>
        <v>28842.572505314987</v>
      </c>
      <c r="BU7" s="29">
        <v>4850.8965831857622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7.5297764680983912</v>
      </c>
      <c r="CI7" s="29">
        <v>12898.682162334873</v>
      </c>
      <c r="CJ7" s="38">
        <f t="shared" si="1"/>
        <v>46599.681027303726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707.92833966974752</v>
      </c>
      <c r="D8" s="29">
        <v>0</v>
      </c>
      <c r="E8" s="29">
        <v>0</v>
      </c>
      <c r="F8" s="29">
        <v>96.454147938038517</v>
      </c>
      <c r="G8" s="29">
        <v>18.299224720611186</v>
      </c>
      <c r="H8" s="29">
        <v>3.9299349655844583E-3</v>
      </c>
      <c r="I8" s="29">
        <v>3.659914637370372E-2</v>
      </c>
      <c r="J8" s="29">
        <v>5.8695076583180139</v>
      </c>
      <c r="K8" s="29">
        <v>4.0024732943239401E-5</v>
      </c>
      <c r="L8" s="29">
        <v>0</v>
      </c>
      <c r="M8" s="29">
        <v>13.567445709086256</v>
      </c>
      <c r="N8" s="29">
        <v>31.655401812742507</v>
      </c>
      <c r="O8" s="29">
        <v>3.4402726053374351E-4</v>
      </c>
      <c r="P8" s="29">
        <v>0.22930793550550813</v>
      </c>
      <c r="Q8" s="29">
        <v>7.3509338420321757E-2</v>
      </c>
      <c r="R8" s="29">
        <v>8.1657090801122559E-2</v>
      </c>
      <c r="S8" s="29">
        <v>1.1361660626503741E-3</v>
      </c>
      <c r="T8" s="29">
        <v>2.2154623636355783E-3</v>
      </c>
      <c r="U8" s="29">
        <v>2.5593185630820473E-2</v>
      </c>
      <c r="V8" s="29">
        <v>2.681193500251751E-5</v>
      </c>
      <c r="W8" s="29">
        <v>1.1188380946295493E-5</v>
      </c>
      <c r="X8" s="29">
        <v>1.0006940104817003E-2</v>
      </c>
      <c r="Y8" s="29">
        <v>8.4738989602558771E-3</v>
      </c>
      <c r="Z8" s="29">
        <v>0</v>
      </c>
      <c r="AA8" s="29">
        <v>0</v>
      </c>
      <c r="AB8" s="29">
        <v>8.1991978987237531E-4</v>
      </c>
      <c r="AC8" s="29">
        <v>3.0623514454150742</v>
      </c>
      <c r="AD8" s="29">
        <v>1.6488953687427199E-4</v>
      </c>
      <c r="AE8" s="29">
        <v>5.3404892991210425E-3</v>
      </c>
      <c r="AF8" s="29">
        <v>2.9673935211431776E-4</v>
      </c>
      <c r="AG8" s="29">
        <v>4.359141570899215E-4</v>
      </c>
      <c r="AH8" s="29">
        <v>0</v>
      </c>
      <c r="AI8" s="29">
        <v>0</v>
      </c>
      <c r="AJ8" s="29">
        <v>5.7090104599308614E-4</v>
      </c>
      <c r="AK8" s="29">
        <v>3.7768512476168755E-5</v>
      </c>
      <c r="AL8" s="29">
        <v>0.76926779027484804</v>
      </c>
      <c r="AM8" s="29">
        <v>0</v>
      </c>
      <c r="AN8" s="29">
        <v>2.4642029199013473</v>
      </c>
      <c r="AO8" s="29">
        <v>8.5195502979181024E-5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2.6796481437674563E-5</v>
      </c>
      <c r="AY8" s="29">
        <v>0</v>
      </c>
      <c r="AZ8" s="29">
        <v>0</v>
      </c>
      <c r="BA8" s="29">
        <v>7.0205211393200781E-3</v>
      </c>
      <c r="BB8" s="29">
        <v>0</v>
      </c>
      <c r="BC8" s="29">
        <v>0.14041042278640156</v>
      </c>
      <c r="BD8" s="29">
        <v>2.3164893699581414E-5</v>
      </c>
      <c r="BE8" s="29">
        <v>9.3030460354556435E-6</v>
      </c>
      <c r="BF8" s="29">
        <v>0</v>
      </c>
      <c r="BG8" s="29">
        <v>53.364919452122137</v>
      </c>
      <c r="BH8" s="29">
        <v>22.29705430225572</v>
      </c>
      <c r="BI8" s="29">
        <v>5.5338917159745288E-2</v>
      </c>
      <c r="BJ8" s="29">
        <v>2.5745323408588332</v>
      </c>
      <c r="BK8" s="29">
        <v>0</v>
      </c>
      <c r="BL8" s="29">
        <v>3.6860063467673561</v>
      </c>
      <c r="BM8" s="29">
        <v>6.4776697819484594</v>
      </c>
      <c r="BN8" s="29">
        <v>1.4855422730801284</v>
      </c>
      <c r="BO8" s="29">
        <v>0.39736149648551644</v>
      </c>
      <c r="BP8" s="29">
        <v>0</v>
      </c>
      <c r="BQ8" s="29">
        <v>3.2916093115482594E-6</v>
      </c>
      <c r="BR8" s="29">
        <v>4.2667292531383777E-5</v>
      </c>
      <c r="BS8" s="29">
        <v>0</v>
      </c>
      <c r="BT8" s="59">
        <f t="shared" si="0"/>
        <v>971.03645371075618</v>
      </c>
      <c r="BU8" s="29">
        <v>63.220834807563676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4.6345240964005779E-5</v>
      </c>
      <c r="CE8" s="29">
        <v>0</v>
      </c>
      <c r="CF8" s="29">
        <v>0</v>
      </c>
      <c r="CG8" s="29">
        <v>0</v>
      </c>
      <c r="CH8" s="29">
        <v>5.8727752449932167</v>
      </c>
      <c r="CI8" s="29">
        <v>563.90212367041477</v>
      </c>
      <c r="CJ8" s="38">
        <f t="shared" si="1"/>
        <v>1604.0322337789687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16366.374107245287</v>
      </c>
      <c r="D9" s="29">
        <v>3.7697061479013803</v>
      </c>
      <c r="E9" s="29">
        <v>1210.0153512884974</v>
      </c>
      <c r="F9" s="29">
        <v>19.003775215049924</v>
      </c>
      <c r="G9" s="29">
        <v>106540.63251100511</v>
      </c>
      <c r="H9" s="29">
        <v>124.16443737673674</v>
      </c>
      <c r="I9" s="29">
        <v>4.6563359072062598</v>
      </c>
      <c r="J9" s="29">
        <v>4.7569556802025659</v>
      </c>
      <c r="K9" s="29">
        <v>3.0109011899124396</v>
      </c>
      <c r="L9" s="29">
        <v>138.5192267577508</v>
      </c>
      <c r="M9" s="29">
        <v>3786.1189410486868</v>
      </c>
      <c r="N9" s="29">
        <v>1099.919244298854</v>
      </c>
      <c r="O9" s="29">
        <v>20.276973017757673</v>
      </c>
      <c r="P9" s="29">
        <v>23.920430526909318</v>
      </c>
      <c r="Q9" s="29">
        <v>3.6898565502670304</v>
      </c>
      <c r="R9" s="29">
        <v>7.5765966211070639</v>
      </c>
      <c r="S9" s="29">
        <v>13.721111496696778</v>
      </c>
      <c r="T9" s="29">
        <v>3.9396023431247729</v>
      </c>
      <c r="U9" s="29">
        <v>37.191369422918903</v>
      </c>
      <c r="V9" s="29">
        <v>1.5277617610694227</v>
      </c>
      <c r="W9" s="29">
        <v>1.1839257297583907</v>
      </c>
      <c r="X9" s="29">
        <v>28.098547706448922</v>
      </c>
      <c r="Y9" s="29">
        <v>11.415698278715135</v>
      </c>
      <c r="Z9" s="29">
        <v>8.8404705705095559</v>
      </c>
      <c r="AA9" s="29">
        <v>0.68948627749257674</v>
      </c>
      <c r="AB9" s="29">
        <v>30.033510019606936</v>
      </c>
      <c r="AC9" s="29">
        <v>18.371505388110442</v>
      </c>
      <c r="AD9" s="29">
        <v>62.637094969379127</v>
      </c>
      <c r="AE9" s="29">
        <v>1661.2652798066902</v>
      </c>
      <c r="AF9" s="29">
        <v>238.84701891543574</v>
      </c>
      <c r="AG9" s="29">
        <v>46.497750620338479</v>
      </c>
      <c r="AH9" s="29">
        <v>10.265373919307098</v>
      </c>
      <c r="AI9" s="29">
        <v>5.0169765795097305</v>
      </c>
      <c r="AJ9" s="29">
        <v>23.420721687511989</v>
      </c>
      <c r="AK9" s="29">
        <v>10.823790567116566</v>
      </c>
      <c r="AL9" s="29">
        <v>32257.312216207712</v>
      </c>
      <c r="AM9" s="29">
        <v>16.355191824263215</v>
      </c>
      <c r="AN9" s="29">
        <v>86.10603003255261</v>
      </c>
      <c r="AO9" s="29">
        <v>17.287822330078175</v>
      </c>
      <c r="AP9" s="29">
        <v>97.99828126427046</v>
      </c>
      <c r="AQ9" s="29">
        <v>173.5129291274277</v>
      </c>
      <c r="AR9" s="29">
        <v>102.68228801808706</v>
      </c>
      <c r="AS9" s="29">
        <v>36.439767507214064</v>
      </c>
      <c r="AT9" s="29">
        <v>45.220543400566015</v>
      </c>
      <c r="AU9" s="29">
        <v>4.2413195675809883</v>
      </c>
      <c r="AV9" s="29">
        <v>8.0797374976537023E-2</v>
      </c>
      <c r="AW9" s="29">
        <v>5.4031741123037453E-4</v>
      </c>
      <c r="AX9" s="29">
        <v>155.55471564047957</v>
      </c>
      <c r="AY9" s="29">
        <v>34.18659886819627</v>
      </c>
      <c r="AZ9" s="29">
        <v>71.83097074835328</v>
      </c>
      <c r="BA9" s="29">
        <v>4.4817086634112</v>
      </c>
      <c r="BB9" s="29">
        <v>20.109121159258226</v>
      </c>
      <c r="BC9" s="29">
        <v>60.180665184278133</v>
      </c>
      <c r="BD9" s="29">
        <v>15.036612010467421</v>
      </c>
      <c r="BE9" s="29">
        <v>24.04006151590265</v>
      </c>
      <c r="BF9" s="29">
        <v>0.4186574414987066</v>
      </c>
      <c r="BG9" s="29">
        <v>87.861434783483332</v>
      </c>
      <c r="BH9" s="29">
        <v>899.35128420814124</v>
      </c>
      <c r="BI9" s="29">
        <v>7.8592575396139459</v>
      </c>
      <c r="BJ9" s="29">
        <v>623.8689028787054</v>
      </c>
      <c r="BK9" s="29">
        <v>16.153771946128728</v>
      </c>
      <c r="BL9" s="29">
        <v>815.99447664678348</v>
      </c>
      <c r="BM9" s="29">
        <v>3445.2114316143188</v>
      </c>
      <c r="BN9" s="29">
        <v>115.1054233964512</v>
      </c>
      <c r="BO9" s="29">
        <v>67.546067214976148</v>
      </c>
      <c r="BP9" s="29">
        <v>373.96979006134671</v>
      </c>
      <c r="BQ9" s="29">
        <v>4.4556142308311815</v>
      </c>
      <c r="BR9" s="29">
        <v>18.175466425179895</v>
      </c>
      <c r="BS9" s="29">
        <v>0</v>
      </c>
      <c r="BT9" s="59">
        <f t="shared" si="0"/>
        <v>171268.82210508699</v>
      </c>
      <c r="BU9" s="29">
        <v>130043.49534970056</v>
      </c>
      <c r="BV9" s="29">
        <v>0</v>
      </c>
      <c r="BW9" s="29">
        <v>94.565817390255717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3.8239910031923885</v>
      </c>
      <c r="CE9" s="29">
        <v>0</v>
      </c>
      <c r="CF9" s="29">
        <v>0</v>
      </c>
      <c r="CG9" s="29">
        <v>0</v>
      </c>
      <c r="CH9" s="29">
        <v>-293.86646556765822</v>
      </c>
      <c r="CI9" s="29">
        <v>66005.279820919561</v>
      </c>
      <c r="CJ9" s="38">
        <f t="shared" si="1"/>
        <v>367122.12061853294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167.84674064421259</v>
      </c>
      <c r="D10" s="29">
        <v>5.8732003045232286</v>
      </c>
      <c r="E10" s="29">
        <v>74.96224659066182</v>
      </c>
      <c r="F10" s="29">
        <v>133.05332498391917</v>
      </c>
      <c r="G10" s="29">
        <v>1083.785503475832</v>
      </c>
      <c r="H10" s="29">
        <v>28033.893005807993</v>
      </c>
      <c r="I10" s="29">
        <v>245.02637637015047</v>
      </c>
      <c r="J10" s="29">
        <v>405.69900282821379</v>
      </c>
      <c r="K10" s="29">
        <v>162.48707067524549</v>
      </c>
      <c r="L10" s="29">
        <v>35.669811033826612</v>
      </c>
      <c r="M10" s="29">
        <v>960.36709257469352</v>
      </c>
      <c r="N10" s="29">
        <v>452.88577237055563</v>
      </c>
      <c r="O10" s="29">
        <v>1107.8034869341095</v>
      </c>
      <c r="P10" s="29">
        <v>350.61706001203351</v>
      </c>
      <c r="Q10" s="29">
        <v>479.15831276210304</v>
      </c>
      <c r="R10" s="29">
        <v>979.25046807881358</v>
      </c>
      <c r="S10" s="29">
        <v>308.03885927524993</v>
      </c>
      <c r="T10" s="29">
        <v>138.52650128690198</v>
      </c>
      <c r="U10" s="29">
        <v>1313.9898483553216</v>
      </c>
      <c r="V10" s="29">
        <v>135.73793846656736</v>
      </c>
      <c r="W10" s="29">
        <v>1518.9253673463895</v>
      </c>
      <c r="X10" s="29">
        <v>4834.2550018052161</v>
      </c>
      <c r="Y10" s="29">
        <v>1184.9460447097451</v>
      </c>
      <c r="Z10" s="29">
        <v>263.46296955958076</v>
      </c>
      <c r="AA10" s="29">
        <v>9.7136759132468722</v>
      </c>
      <c r="AB10" s="29">
        <v>1132.9334134946205</v>
      </c>
      <c r="AC10" s="29">
        <v>3994.2042664724963</v>
      </c>
      <c r="AD10" s="29">
        <v>332.71669441517889</v>
      </c>
      <c r="AE10" s="29">
        <v>6898.0364060268248</v>
      </c>
      <c r="AF10" s="29">
        <v>960.82349806710215</v>
      </c>
      <c r="AG10" s="29">
        <v>502.80511254160353</v>
      </c>
      <c r="AH10" s="29">
        <v>285.67807490860179</v>
      </c>
      <c r="AI10" s="29">
        <v>37.546518714451544</v>
      </c>
      <c r="AJ10" s="29">
        <v>453.2665112403979</v>
      </c>
      <c r="AK10" s="29">
        <v>3197.787781790094</v>
      </c>
      <c r="AL10" s="29">
        <v>975.16788183652363</v>
      </c>
      <c r="AM10" s="29">
        <v>134.09970095459425</v>
      </c>
      <c r="AN10" s="29">
        <v>1026.9572559939588</v>
      </c>
      <c r="AO10" s="29">
        <v>534.54047984792874</v>
      </c>
      <c r="AP10" s="29">
        <v>650.77967873119746</v>
      </c>
      <c r="AQ10" s="29">
        <v>127.85122733584753</v>
      </c>
      <c r="AR10" s="29">
        <v>56.754453190881584</v>
      </c>
      <c r="AS10" s="29">
        <v>73.614874424938847</v>
      </c>
      <c r="AT10" s="29">
        <v>22.500430623742183</v>
      </c>
      <c r="AU10" s="29">
        <v>74.470351390812468</v>
      </c>
      <c r="AV10" s="29">
        <v>24.745768638064003</v>
      </c>
      <c r="AW10" s="29">
        <v>5.3621956598999434</v>
      </c>
      <c r="AX10" s="29">
        <v>276.60134847396938</v>
      </c>
      <c r="AY10" s="29">
        <v>638.58734699552735</v>
      </c>
      <c r="AZ10" s="29">
        <v>932.66746960296427</v>
      </c>
      <c r="BA10" s="29">
        <v>8.3527057000154489E-2</v>
      </c>
      <c r="BB10" s="29">
        <v>113.80172493605856</v>
      </c>
      <c r="BC10" s="29">
        <v>210.44329220347851</v>
      </c>
      <c r="BD10" s="29">
        <v>523.12163821821764</v>
      </c>
      <c r="BE10" s="29">
        <v>155.19000801328454</v>
      </c>
      <c r="BF10" s="29">
        <v>7.4157238022181273</v>
      </c>
      <c r="BG10" s="29">
        <v>7875.6029969968213</v>
      </c>
      <c r="BH10" s="29">
        <v>4016.5970267285447</v>
      </c>
      <c r="BI10" s="29">
        <v>708.39593927394264</v>
      </c>
      <c r="BJ10" s="29">
        <v>1383.794252203425</v>
      </c>
      <c r="BK10" s="29">
        <v>31.383995929044762</v>
      </c>
      <c r="BL10" s="29">
        <v>101947.026668979</v>
      </c>
      <c r="BM10" s="29">
        <v>11328.875638335508</v>
      </c>
      <c r="BN10" s="29">
        <v>1004.2877910483069</v>
      </c>
      <c r="BO10" s="29">
        <v>1342.9347273485416</v>
      </c>
      <c r="BP10" s="29">
        <v>1217.6098265481678</v>
      </c>
      <c r="BQ10" s="29">
        <v>42.516770044849181</v>
      </c>
      <c r="BR10" s="29">
        <v>2201.6861391291768</v>
      </c>
      <c r="BS10" s="29">
        <v>0</v>
      </c>
      <c r="BT10" s="59">
        <f t="shared" si="0"/>
        <v>201847.24111033286</v>
      </c>
      <c r="BU10" s="29">
        <v>244062.77976727061</v>
      </c>
      <c r="BV10" s="29">
        <v>0</v>
      </c>
      <c r="BW10" s="29">
        <v>586.64390999129387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5995.6040950268816</v>
      </c>
      <c r="CE10" s="29">
        <v>0</v>
      </c>
      <c r="CF10" s="29">
        <v>0</v>
      </c>
      <c r="CG10" s="29">
        <v>193.42522859109232</v>
      </c>
      <c r="CH10" s="29">
        <v>2724.6367501213322</v>
      </c>
      <c r="CI10" s="29">
        <v>547995.29771989537</v>
      </c>
      <c r="CJ10" s="38">
        <f t="shared" si="1"/>
        <v>1003405.6285812294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5.4487298393118273</v>
      </c>
      <c r="D11" s="29">
        <v>9.9954496961422931E-2</v>
      </c>
      <c r="E11" s="29">
        <v>0.17142372376598719</v>
      </c>
      <c r="F11" s="29">
        <v>11.422018587806408</v>
      </c>
      <c r="G11" s="29">
        <v>36.935591141072308</v>
      </c>
      <c r="H11" s="29">
        <v>91.834113605389049</v>
      </c>
      <c r="I11" s="29">
        <v>958.55546179345038</v>
      </c>
      <c r="J11" s="29">
        <v>80.336899730330188</v>
      </c>
      <c r="K11" s="29">
        <v>1.8381263476335774</v>
      </c>
      <c r="L11" s="29">
        <v>0.65111619867772996</v>
      </c>
      <c r="M11" s="29">
        <v>62.821449787412497</v>
      </c>
      <c r="N11" s="29">
        <v>8.7375280014136472</v>
      </c>
      <c r="O11" s="29">
        <v>980.88095429646398</v>
      </c>
      <c r="P11" s="29">
        <v>137.6232289676237</v>
      </c>
      <c r="Q11" s="29">
        <v>54.032297855886206</v>
      </c>
      <c r="R11" s="29">
        <v>644.37988878008025</v>
      </c>
      <c r="S11" s="29">
        <v>251.97413130478495</v>
      </c>
      <c r="T11" s="29">
        <v>103.7705376383323</v>
      </c>
      <c r="U11" s="29">
        <v>366.90124935284535</v>
      </c>
      <c r="V11" s="29">
        <v>180.68981587159436</v>
      </c>
      <c r="W11" s="29">
        <v>214.99504933319784</v>
      </c>
      <c r="X11" s="29">
        <v>2782.19774863665</v>
      </c>
      <c r="Y11" s="29">
        <v>300.70648192572213</v>
      </c>
      <c r="Z11" s="29">
        <v>5.8821080736506461</v>
      </c>
      <c r="AA11" s="29">
        <v>0.23869867769214861</v>
      </c>
      <c r="AB11" s="29">
        <v>34.473280633071013</v>
      </c>
      <c r="AC11" s="29">
        <v>9788.5077646547797</v>
      </c>
      <c r="AD11" s="29">
        <v>17.866924433851608</v>
      </c>
      <c r="AE11" s="29">
        <v>170.99499614226542</v>
      </c>
      <c r="AF11" s="29">
        <v>42.513172514510686</v>
      </c>
      <c r="AG11" s="29">
        <v>15.312792457391655</v>
      </c>
      <c r="AH11" s="29">
        <v>1.4805215709624915</v>
      </c>
      <c r="AI11" s="29">
        <v>1.3489276991130004</v>
      </c>
      <c r="AJ11" s="29">
        <v>23.67592526756647</v>
      </c>
      <c r="AK11" s="29">
        <v>12.716028389016232</v>
      </c>
      <c r="AL11" s="29">
        <v>6.2895178387813617</v>
      </c>
      <c r="AM11" s="29">
        <v>2.6886359767088646</v>
      </c>
      <c r="AN11" s="29">
        <v>27.368190504039656</v>
      </c>
      <c r="AO11" s="29">
        <v>4.4890608835687535</v>
      </c>
      <c r="AP11" s="29">
        <v>13.139354839149924</v>
      </c>
      <c r="AQ11" s="29">
        <v>2.4962575028318232</v>
      </c>
      <c r="AR11" s="29">
        <v>1.1056234435020773</v>
      </c>
      <c r="AS11" s="29">
        <v>1.4927876088962586</v>
      </c>
      <c r="AT11" s="29">
        <v>0.46592769569395742</v>
      </c>
      <c r="AU11" s="29">
        <v>1.3492172211537268</v>
      </c>
      <c r="AV11" s="29">
        <v>0.28617883758239909</v>
      </c>
      <c r="AW11" s="29">
        <v>3.2918799875708893E-2</v>
      </c>
      <c r="AX11" s="29">
        <v>6.7211223639667166</v>
      </c>
      <c r="AY11" s="29">
        <v>11.810253029174364</v>
      </c>
      <c r="AZ11" s="29">
        <v>16.060192375318429</v>
      </c>
      <c r="BA11" s="29">
        <v>9.5005437144561142E-3</v>
      </c>
      <c r="BB11" s="29">
        <v>2.0603686573811397</v>
      </c>
      <c r="BC11" s="29">
        <v>2.3461169097563075</v>
      </c>
      <c r="BD11" s="29">
        <v>10.726541574192822</v>
      </c>
      <c r="BE11" s="29">
        <v>2.1275260531290288</v>
      </c>
      <c r="BF11" s="29">
        <v>0.14982631756366563</v>
      </c>
      <c r="BG11" s="29">
        <v>37.804661956204974</v>
      </c>
      <c r="BH11" s="29">
        <v>26.823353679575241</v>
      </c>
      <c r="BI11" s="29">
        <v>3.4305225476587817</v>
      </c>
      <c r="BJ11" s="29">
        <v>43.930362206588505</v>
      </c>
      <c r="BK11" s="29">
        <v>0.59866237537729561</v>
      </c>
      <c r="BL11" s="29">
        <v>154.308096172131</v>
      </c>
      <c r="BM11" s="29">
        <v>44.178201888979203</v>
      </c>
      <c r="BN11" s="29">
        <v>226.7629145448584</v>
      </c>
      <c r="BO11" s="29">
        <v>88.262686816057368</v>
      </c>
      <c r="BP11" s="29">
        <v>10.064438523122002</v>
      </c>
      <c r="BQ11" s="29">
        <v>42.403063828910803</v>
      </c>
      <c r="BR11" s="29">
        <v>3.1892605068785063</v>
      </c>
      <c r="BS11" s="29">
        <v>0</v>
      </c>
      <c r="BT11" s="59">
        <f t="shared" si="0"/>
        <v>18186.986281752608</v>
      </c>
      <c r="BU11" s="29">
        <v>2711.6256077238568</v>
      </c>
      <c r="BV11" s="29">
        <v>0</v>
      </c>
      <c r="BW11" s="29">
        <v>9.5047646252414426E-3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189.80231989232243</v>
      </c>
      <c r="CE11" s="29">
        <v>0</v>
      </c>
      <c r="CF11" s="29">
        <v>0</v>
      </c>
      <c r="CG11" s="29">
        <v>0</v>
      </c>
      <c r="CH11" s="29">
        <v>61.662318114061755</v>
      </c>
      <c r="CI11" s="29">
        <v>4080.1284026545422</v>
      </c>
      <c r="CJ11" s="38">
        <f t="shared" si="1"/>
        <v>25230.214434902016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3.7740781001141492</v>
      </c>
      <c r="D12" s="29">
        <v>0.14357540010609834</v>
      </c>
      <c r="E12" s="29">
        <v>0.10917131676597522</v>
      </c>
      <c r="F12" s="29">
        <v>6.6981539292479431</v>
      </c>
      <c r="G12" s="29">
        <v>284.61789167346325</v>
      </c>
      <c r="H12" s="29">
        <v>3.7967519399383871</v>
      </c>
      <c r="I12" s="29">
        <v>10.383553443861977</v>
      </c>
      <c r="J12" s="29">
        <v>145.72148508111727</v>
      </c>
      <c r="K12" s="29">
        <v>14.780074262050505</v>
      </c>
      <c r="L12" s="29">
        <v>0.30281367594771386</v>
      </c>
      <c r="M12" s="29">
        <v>99.094506295158439</v>
      </c>
      <c r="N12" s="29">
        <v>39.960649588250554</v>
      </c>
      <c r="O12" s="29">
        <v>93.414328807647976</v>
      </c>
      <c r="P12" s="29">
        <v>19.780272213689368</v>
      </c>
      <c r="Q12" s="29">
        <v>83.363604462037813</v>
      </c>
      <c r="R12" s="29">
        <v>218.98573529335854</v>
      </c>
      <c r="S12" s="29">
        <v>12.396451596240658</v>
      </c>
      <c r="T12" s="29">
        <v>9.3571152630681169</v>
      </c>
      <c r="U12" s="29">
        <v>33.248967143023123</v>
      </c>
      <c r="V12" s="29">
        <v>0.4235897639864904</v>
      </c>
      <c r="W12" s="29">
        <v>0.61097791849019278</v>
      </c>
      <c r="X12" s="29">
        <v>33.887959065336155</v>
      </c>
      <c r="Y12" s="29">
        <v>6.4754308984996953</v>
      </c>
      <c r="Z12" s="29">
        <v>1.6064009079075754</v>
      </c>
      <c r="AA12" s="29">
        <v>0.10431514999417073</v>
      </c>
      <c r="AB12" s="29">
        <v>2.823411778982277</v>
      </c>
      <c r="AC12" s="29">
        <v>52.886468343736027</v>
      </c>
      <c r="AD12" s="29">
        <v>17.033252228338011</v>
      </c>
      <c r="AE12" s="29">
        <v>240.42905994812651</v>
      </c>
      <c r="AF12" s="29">
        <v>126.27332434715777</v>
      </c>
      <c r="AG12" s="29">
        <v>4.8310360887502659</v>
      </c>
      <c r="AH12" s="29">
        <v>0.31011911422185801</v>
      </c>
      <c r="AI12" s="29">
        <v>0.74270121737475792</v>
      </c>
      <c r="AJ12" s="29">
        <v>1.7408549453567861</v>
      </c>
      <c r="AK12" s="29">
        <v>1.6683800955875585</v>
      </c>
      <c r="AL12" s="29">
        <v>1.8998195322802489</v>
      </c>
      <c r="AM12" s="29">
        <v>2.7580420184922811</v>
      </c>
      <c r="AN12" s="29">
        <v>3.2878281023862521</v>
      </c>
      <c r="AO12" s="29">
        <v>2.669947438181679</v>
      </c>
      <c r="AP12" s="29">
        <v>3.6349954692693678</v>
      </c>
      <c r="AQ12" s="29">
        <v>0.76224652440519836</v>
      </c>
      <c r="AR12" s="29">
        <v>0.27057299207814278</v>
      </c>
      <c r="AS12" s="29">
        <v>0.50384874802119706</v>
      </c>
      <c r="AT12" s="29">
        <v>0.13909910374468928</v>
      </c>
      <c r="AU12" s="29">
        <v>0.21100477828174768</v>
      </c>
      <c r="AV12" s="29">
        <v>1.1581265056892858</v>
      </c>
      <c r="AW12" s="29">
        <v>0.68285596537551474</v>
      </c>
      <c r="AX12" s="29">
        <v>3.1145395853955016</v>
      </c>
      <c r="AY12" s="29">
        <v>2.5093618111095788</v>
      </c>
      <c r="AZ12" s="29">
        <v>4.0909199195142385</v>
      </c>
      <c r="BA12" s="29">
        <v>1.0661203734458571E-2</v>
      </c>
      <c r="BB12" s="29">
        <v>0.36196756871003677</v>
      </c>
      <c r="BC12" s="29">
        <v>0.94763336934866471</v>
      </c>
      <c r="BD12" s="29">
        <v>1.3320869578153944</v>
      </c>
      <c r="BE12" s="29">
        <v>0.23985514963004587</v>
      </c>
      <c r="BF12" s="29">
        <v>0.12215571681491022</v>
      </c>
      <c r="BG12" s="29">
        <v>3.4071077102297829</v>
      </c>
      <c r="BH12" s="29">
        <v>20.615036923059328</v>
      </c>
      <c r="BI12" s="29">
        <v>1.6736243771798849</v>
      </c>
      <c r="BJ12" s="29">
        <v>20.724371806891714</v>
      </c>
      <c r="BK12" s="29">
        <v>0.18197047109618941</v>
      </c>
      <c r="BL12" s="29">
        <v>11.428993687791705</v>
      </c>
      <c r="BM12" s="29">
        <v>30.567232395653782</v>
      </c>
      <c r="BN12" s="29">
        <v>6.1831654343586671</v>
      </c>
      <c r="BO12" s="29">
        <v>3.3507012150223643</v>
      </c>
      <c r="BP12" s="29">
        <v>3.5921406883732696</v>
      </c>
      <c r="BQ12" s="29">
        <v>1.5536676640017675</v>
      </c>
      <c r="BR12" s="29">
        <v>0.38630910702268284</v>
      </c>
      <c r="BS12" s="29">
        <v>0</v>
      </c>
      <c r="BT12" s="59">
        <f t="shared" si="0"/>
        <v>1706.1483512378934</v>
      </c>
      <c r="BU12" s="29">
        <v>511.51572447686493</v>
      </c>
      <c r="BV12" s="29">
        <v>0</v>
      </c>
      <c r="BW12" s="29">
        <v>51.529401003348291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5.5992437111547178</v>
      </c>
      <c r="CE12" s="29">
        <v>0</v>
      </c>
      <c r="CF12" s="29">
        <v>0</v>
      </c>
      <c r="CG12" s="29">
        <v>0</v>
      </c>
      <c r="CH12" s="29">
        <v>6.6817080003540337</v>
      </c>
      <c r="CI12" s="29">
        <v>515.51950737169943</v>
      </c>
      <c r="CJ12" s="38">
        <f t="shared" si="1"/>
        <v>2796.9939358013148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7.5660293868702091</v>
      </c>
      <c r="D13" s="29">
        <v>0.36375653466889912</v>
      </c>
      <c r="E13" s="29">
        <v>0.46568867753972643</v>
      </c>
      <c r="F13" s="29">
        <v>9.1119362565826378</v>
      </c>
      <c r="G13" s="29">
        <v>43.252403397027336</v>
      </c>
      <c r="H13" s="29">
        <v>625.92612273826819</v>
      </c>
      <c r="I13" s="29">
        <v>4.0450087842864013</v>
      </c>
      <c r="J13" s="29">
        <v>1.3827057641797538</v>
      </c>
      <c r="K13" s="29">
        <v>3.9756935434290757</v>
      </c>
      <c r="L13" s="29">
        <v>2.1759420644487664</v>
      </c>
      <c r="M13" s="29">
        <v>14.775131791577863</v>
      </c>
      <c r="N13" s="29">
        <v>29.992321675443048</v>
      </c>
      <c r="O13" s="29">
        <v>12.765871124929676</v>
      </c>
      <c r="P13" s="29">
        <v>8.0240940413926474</v>
      </c>
      <c r="Q13" s="29">
        <v>53.149139635377395</v>
      </c>
      <c r="R13" s="29">
        <v>17.503189729106616</v>
      </c>
      <c r="S13" s="29">
        <v>22.026485351557142</v>
      </c>
      <c r="T13" s="29">
        <v>14.951814756486677</v>
      </c>
      <c r="U13" s="29">
        <v>79.865403189849815</v>
      </c>
      <c r="V13" s="29">
        <v>10.540179658939589</v>
      </c>
      <c r="W13" s="29">
        <v>135.12349329347924</v>
      </c>
      <c r="X13" s="29">
        <v>28.884151080109017</v>
      </c>
      <c r="Y13" s="29">
        <v>146.24854319722624</v>
      </c>
      <c r="Z13" s="29">
        <v>19.28541006761192</v>
      </c>
      <c r="AA13" s="29">
        <v>0.76749618586512636</v>
      </c>
      <c r="AB13" s="29">
        <v>23.353575986165275</v>
      </c>
      <c r="AC13" s="29">
        <v>519.6513572873198</v>
      </c>
      <c r="AD13" s="29">
        <v>25.169768218318609</v>
      </c>
      <c r="AE13" s="29">
        <v>117.96599502077343</v>
      </c>
      <c r="AF13" s="29">
        <v>69.396081217694388</v>
      </c>
      <c r="AG13" s="29">
        <v>15.287166159718353</v>
      </c>
      <c r="AH13" s="29">
        <v>5.7825202970824225</v>
      </c>
      <c r="AI13" s="29">
        <v>1.2609515597589276</v>
      </c>
      <c r="AJ13" s="29">
        <v>21.580568550428975</v>
      </c>
      <c r="AK13" s="29">
        <v>746.86035188395726</v>
      </c>
      <c r="AL13" s="29">
        <v>23.647610534432204</v>
      </c>
      <c r="AM13" s="29">
        <v>9.6530663404156023</v>
      </c>
      <c r="AN13" s="29">
        <v>9.8609000397772011</v>
      </c>
      <c r="AO13" s="29">
        <v>8.5267896465203705</v>
      </c>
      <c r="AP13" s="29">
        <v>48.581923947640291</v>
      </c>
      <c r="AQ13" s="29">
        <v>9.4732217796943878</v>
      </c>
      <c r="AR13" s="29">
        <v>4.1968074974586989</v>
      </c>
      <c r="AS13" s="29">
        <v>5.5019578364295167</v>
      </c>
      <c r="AT13" s="29">
        <v>1.6912856609315119</v>
      </c>
      <c r="AU13" s="29">
        <v>5.3826229421130041</v>
      </c>
      <c r="AV13" s="29">
        <v>3.5563590576181165</v>
      </c>
      <c r="AW13" s="29">
        <v>1.4384422253988298</v>
      </c>
      <c r="AX13" s="29">
        <v>23.329904131696182</v>
      </c>
      <c r="AY13" s="29">
        <v>46.594905128008996</v>
      </c>
      <c r="AZ13" s="29">
        <v>64.279453050533093</v>
      </c>
      <c r="BA13" s="29">
        <v>1.4005811231569658E-2</v>
      </c>
      <c r="BB13" s="29">
        <v>8.2595301606879232</v>
      </c>
      <c r="BC13" s="29">
        <v>10.04412096576926</v>
      </c>
      <c r="BD13" s="29">
        <v>33.366997259947247</v>
      </c>
      <c r="BE13" s="29">
        <v>6.1633829582551583</v>
      </c>
      <c r="BF13" s="29">
        <v>0.54710458703908527</v>
      </c>
      <c r="BG13" s="29">
        <v>553.45937579514555</v>
      </c>
      <c r="BH13" s="29">
        <v>164.93883483184237</v>
      </c>
      <c r="BI13" s="29">
        <v>25.899955670673396</v>
      </c>
      <c r="BJ13" s="29">
        <v>89.666688649391617</v>
      </c>
      <c r="BK13" s="29">
        <v>2.3080895334050835</v>
      </c>
      <c r="BL13" s="29">
        <v>21132.420366635888</v>
      </c>
      <c r="BM13" s="29">
        <v>556.76921591096982</v>
      </c>
      <c r="BN13" s="29">
        <v>100.59181086167212</v>
      </c>
      <c r="BO13" s="29">
        <v>314.74018249042462</v>
      </c>
      <c r="BP13" s="29">
        <v>41.619972294977373</v>
      </c>
      <c r="BQ13" s="29">
        <v>3.1438183679668272</v>
      </c>
      <c r="BR13" s="29">
        <v>6.6101948578769933</v>
      </c>
      <c r="BS13" s="29">
        <v>0</v>
      </c>
      <c r="BT13" s="59">
        <f t="shared" si="0"/>
        <v>26154.755245569304</v>
      </c>
      <c r="BU13" s="29">
        <v>7325.4976463035828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173.3614380181609</v>
      </c>
      <c r="CE13" s="29">
        <v>0</v>
      </c>
      <c r="CF13" s="29">
        <v>0</v>
      </c>
      <c r="CG13" s="29">
        <v>0</v>
      </c>
      <c r="CH13" s="29">
        <v>119.76517125989528</v>
      </c>
      <c r="CI13" s="29">
        <v>12597.711352629896</v>
      </c>
      <c r="CJ13" s="38">
        <f t="shared" si="1"/>
        <v>46371.090853780843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20.93580555810826</v>
      </c>
      <c r="D14" s="29">
        <v>0.42240048504790628</v>
      </c>
      <c r="E14" s="29">
        <v>7.8092428012003241</v>
      </c>
      <c r="F14" s="29">
        <v>3.0742453269266741</v>
      </c>
      <c r="G14" s="29">
        <v>5.9552598459087598</v>
      </c>
      <c r="H14" s="29">
        <v>4.3288045411044029E-2</v>
      </c>
      <c r="I14" s="29">
        <v>0.32666611268385237</v>
      </c>
      <c r="J14" s="29">
        <v>0.58107684549055927</v>
      </c>
      <c r="K14" s="29">
        <v>1.7882942656366752E-2</v>
      </c>
      <c r="L14" s="29">
        <v>32.226496319164376</v>
      </c>
      <c r="M14" s="29">
        <v>0.99256122711034389</v>
      </c>
      <c r="N14" s="29">
        <v>0.28841945179083861</v>
      </c>
      <c r="O14" s="29">
        <v>0.41721727149258298</v>
      </c>
      <c r="P14" s="29">
        <v>2.2782951199555548</v>
      </c>
      <c r="Q14" s="29">
        <v>0.47689461098499442</v>
      </c>
      <c r="R14" s="29">
        <v>1.7986929928073248</v>
      </c>
      <c r="S14" s="29">
        <v>0.14872734443724861</v>
      </c>
      <c r="T14" s="29">
        <v>9.6392809854316128E-2</v>
      </c>
      <c r="U14" s="29">
        <v>2.0797467147793554</v>
      </c>
      <c r="V14" s="29">
        <v>0.11917736763518968</v>
      </c>
      <c r="W14" s="29">
        <v>0.1037989520269295</v>
      </c>
      <c r="X14" s="29">
        <v>0.33885834453568531</v>
      </c>
      <c r="Y14" s="29">
        <v>0.12169679014208702</v>
      </c>
      <c r="Z14" s="29">
        <v>2.7095922712736171</v>
      </c>
      <c r="AA14" s="29">
        <v>3.1768902430488175E-3</v>
      </c>
      <c r="AB14" s="29">
        <v>0.23100700935219443</v>
      </c>
      <c r="AC14" s="29">
        <v>10.667393913662853</v>
      </c>
      <c r="AD14" s="29">
        <v>0.35247022626630864</v>
      </c>
      <c r="AE14" s="29">
        <v>0.40151592094737054</v>
      </c>
      <c r="AF14" s="29">
        <v>0.17574611467199056</v>
      </c>
      <c r="AG14" s="29">
        <v>5.0408944361721009</v>
      </c>
      <c r="AH14" s="29">
        <v>13.790485530225144</v>
      </c>
      <c r="AI14" s="29">
        <v>0.35665660670064764</v>
      </c>
      <c r="AJ14" s="29">
        <v>0.26153976545257057</v>
      </c>
      <c r="AK14" s="29">
        <v>7.3369530933023123E-3</v>
      </c>
      <c r="AL14" s="29">
        <v>0.10935153170469067</v>
      </c>
      <c r="AM14" s="29">
        <v>7.4076105394702014E-3</v>
      </c>
      <c r="AN14" s="29">
        <v>0.11525253854249258</v>
      </c>
      <c r="AO14" s="29">
        <v>3.9674167289812396E-3</v>
      </c>
      <c r="AP14" s="29">
        <v>2.7378961768397266E-2</v>
      </c>
      <c r="AQ14" s="29">
        <v>7.53052051024303E-2</v>
      </c>
      <c r="AR14" s="29">
        <v>2.4059228988173285E-2</v>
      </c>
      <c r="AS14" s="29">
        <v>5.9681290731277894E-3</v>
      </c>
      <c r="AT14" s="29">
        <v>1.7191688983196167E-2</v>
      </c>
      <c r="AU14" s="29">
        <v>8.7716937561952785E-2</v>
      </c>
      <c r="AV14" s="29">
        <v>1.6970402890973509E-2</v>
      </c>
      <c r="AW14" s="29">
        <v>5.0011241999532484E-3</v>
      </c>
      <c r="AX14" s="29">
        <v>8.8082543123396279E-2</v>
      </c>
      <c r="AY14" s="29">
        <v>2.9708477742743489E-2</v>
      </c>
      <c r="AZ14" s="29">
        <v>1.0027669923401105E-2</v>
      </c>
      <c r="BA14" s="29">
        <v>7.4138710157955028E-3</v>
      </c>
      <c r="BB14" s="29">
        <v>2.3357358925788135E-2</v>
      </c>
      <c r="BC14" s="29">
        <v>1.7822455851036454E-2</v>
      </c>
      <c r="BD14" s="29">
        <v>3.5807991655593861E-2</v>
      </c>
      <c r="BE14" s="29">
        <v>5.0015670271875701E-3</v>
      </c>
      <c r="BF14" s="29">
        <v>9.0733543752026299E-3</v>
      </c>
      <c r="BG14" s="29">
        <v>0.11967343001593451</v>
      </c>
      <c r="BH14" s="29">
        <v>1.2482972415790956</v>
      </c>
      <c r="BI14" s="29">
        <v>1.2466509199543414E-2</v>
      </c>
      <c r="BJ14" s="29">
        <v>0.53917727676347649</v>
      </c>
      <c r="BK14" s="29">
        <v>3.5755728525380236E-3</v>
      </c>
      <c r="BL14" s="29">
        <v>0.32881756548756014</v>
      </c>
      <c r="BM14" s="29">
        <v>0.30606053543194023</v>
      </c>
      <c r="BN14" s="29">
        <v>0.18097028460212727</v>
      </c>
      <c r="BO14" s="29">
        <v>0.16330348466234829</v>
      </c>
      <c r="BP14" s="29">
        <v>4.2325733666998606E-2</v>
      </c>
      <c r="BQ14" s="29">
        <v>5.6745531222882539E-3</v>
      </c>
      <c r="BR14" s="29">
        <v>3.282728683791615E-2</v>
      </c>
      <c r="BS14" s="29">
        <v>0</v>
      </c>
      <c r="BT14" s="59">
        <f t="shared" si="0"/>
        <v>118.35569445815749</v>
      </c>
      <c r="BU14" s="29">
        <v>30.499623650994604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66.095811193900786</v>
      </c>
      <c r="CI14" s="29">
        <v>245.99339754010123</v>
      </c>
      <c r="CJ14" s="38">
        <f t="shared" si="1"/>
        <v>460.94452684315411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13635.865076804872</v>
      </c>
      <c r="D15" s="29">
        <v>0.79676242426018695</v>
      </c>
      <c r="E15" s="29">
        <v>3.5488256953997581</v>
      </c>
      <c r="F15" s="29">
        <v>2473.5693640848795</v>
      </c>
      <c r="G15" s="29">
        <v>5925.9474027331435</v>
      </c>
      <c r="H15" s="29">
        <v>997.34433196807061</v>
      </c>
      <c r="I15" s="29">
        <v>569.97818620333715</v>
      </c>
      <c r="J15" s="29">
        <v>613.35300619456837</v>
      </c>
      <c r="K15" s="29">
        <v>125.43092234791436</v>
      </c>
      <c r="L15" s="29">
        <v>1317.1405310476009</v>
      </c>
      <c r="M15" s="29">
        <v>35205.000913315453</v>
      </c>
      <c r="N15" s="29">
        <v>8002.7479710250827</v>
      </c>
      <c r="O15" s="29">
        <v>4523.9099038965569</v>
      </c>
      <c r="P15" s="29">
        <v>1298.0969571908356</v>
      </c>
      <c r="Q15" s="29">
        <v>390.32664882422762</v>
      </c>
      <c r="R15" s="29">
        <v>615.67126109019102</v>
      </c>
      <c r="S15" s="29">
        <v>401.42653443887673</v>
      </c>
      <c r="T15" s="29">
        <v>358.68362671274008</v>
      </c>
      <c r="U15" s="29">
        <v>1290.9148205521983</v>
      </c>
      <c r="V15" s="29">
        <v>189.2491206200587</v>
      </c>
      <c r="W15" s="29">
        <v>395.45378933892357</v>
      </c>
      <c r="X15" s="29">
        <v>880.75823539244789</v>
      </c>
      <c r="Y15" s="29">
        <v>149.26607223254717</v>
      </c>
      <c r="Z15" s="29">
        <v>83.802509071502968</v>
      </c>
      <c r="AA15" s="29">
        <v>2.096410072370043</v>
      </c>
      <c r="AB15" s="29">
        <v>100.84190901297343</v>
      </c>
      <c r="AC15" s="29">
        <v>985.88102745200899</v>
      </c>
      <c r="AD15" s="29">
        <v>55.731272075208786</v>
      </c>
      <c r="AE15" s="29">
        <v>275.61915527219833</v>
      </c>
      <c r="AF15" s="29">
        <v>131.92617179913444</v>
      </c>
      <c r="AG15" s="29">
        <v>111.95707830952557</v>
      </c>
      <c r="AH15" s="29">
        <v>723.31337206762635</v>
      </c>
      <c r="AI15" s="29">
        <v>2.7209597583287941</v>
      </c>
      <c r="AJ15" s="29">
        <v>180.06085064106315</v>
      </c>
      <c r="AK15" s="29">
        <v>38.92092199546989</v>
      </c>
      <c r="AL15" s="29">
        <v>324.30271792692702</v>
      </c>
      <c r="AM15" s="29">
        <v>48.39779044834097</v>
      </c>
      <c r="AN15" s="29">
        <v>4112.677885853107</v>
      </c>
      <c r="AO15" s="29">
        <v>32.620200754923928</v>
      </c>
      <c r="AP15" s="29">
        <v>84.865165266642975</v>
      </c>
      <c r="AQ15" s="29">
        <v>24.736459602268635</v>
      </c>
      <c r="AR15" s="29">
        <v>11.722006136189098</v>
      </c>
      <c r="AS15" s="29">
        <v>10.626702282638149</v>
      </c>
      <c r="AT15" s="29">
        <v>3.7579682603718183</v>
      </c>
      <c r="AU15" s="29">
        <v>11.668972956145398</v>
      </c>
      <c r="AV15" s="29">
        <v>3.6712578323969964</v>
      </c>
      <c r="AW15" s="29">
        <v>0.13787703060149523</v>
      </c>
      <c r="AX15" s="29">
        <v>40.050213334001967</v>
      </c>
      <c r="AY15" s="29">
        <v>83.325557664483043</v>
      </c>
      <c r="AZ15" s="29">
        <v>737.46193417649977</v>
      </c>
      <c r="BA15" s="29">
        <v>0.26370922544545783</v>
      </c>
      <c r="BB15" s="29">
        <v>14.886947388823961</v>
      </c>
      <c r="BC15" s="29">
        <v>34.22966958308232</v>
      </c>
      <c r="BD15" s="29">
        <v>59.964723796539232</v>
      </c>
      <c r="BE15" s="29">
        <v>21.132277055982936</v>
      </c>
      <c r="BF15" s="29">
        <v>0.80355399843030573</v>
      </c>
      <c r="BG15" s="29">
        <v>1238.5123713387231</v>
      </c>
      <c r="BH15" s="29">
        <v>620.55351031225666</v>
      </c>
      <c r="BI15" s="29">
        <v>272.67617292427997</v>
      </c>
      <c r="BJ15" s="29">
        <v>656.48476497291051</v>
      </c>
      <c r="BK15" s="29">
        <v>4.4339216901668372</v>
      </c>
      <c r="BL15" s="29">
        <v>949.85521948582107</v>
      </c>
      <c r="BM15" s="29">
        <v>553.97430032689567</v>
      </c>
      <c r="BN15" s="29">
        <v>76.111885686965508</v>
      </c>
      <c r="BO15" s="29">
        <v>1047.1171099998426</v>
      </c>
      <c r="BP15" s="29">
        <v>77.404143514763049</v>
      </c>
      <c r="BQ15" s="29">
        <v>11.313631155753333</v>
      </c>
      <c r="BR15" s="29">
        <v>360.31604544842384</v>
      </c>
      <c r="BS15" s="29">
        <v>0</v>
      </c>
      <c r="BT15" s="59">
        <f t="shared" si="0"/>
        <v>93587.408569092237</v>
      </c>
      <c r="BU15" s="29">
        <v>12908.769490246481</v>
      </c>
      <c r="BV15" s="29">
        <v>0</v>
      </c>
      <c r="BW15" s="29">
        <v>46.986340758482079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112.54594945532909</v>
      </c>
      <c r="CE15" s="29">
        <v>0</v>
      </c>
      <c r="CF15" s="29">
        <v>0</v>
      </c>
      <c r="CG15" s="29">
        <v>0</v>
      </c>
      <c r="CH15" s="29">
        <v>-912.97972611529485</v>
      </c>
      <c r="CI15" s="29">
        <v>53643.257627682528</v>
      </c>
      <c r="CJ15" s="38">
        <f t="shared" si="1"/>
        <v>159385.98825111976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0.26262996964913543</v>
      </c>
      <c r="D16" s="29">
        <v>8.2004361456640851E-3</v>
      </c>
      <c r="E16" s="29">
        <v>2.5273476482739264E-3</v>
      </c>
      <c r="F16" s="29">
        <v>6.6055814709628455</v>
      </c>
      <c r="G16" s="29">
        <v>502.08164910470117</v>
      </c>
      <c r="H16" s="29">
        <v>11.303738502844789</v>
      </c>
      <c r="I16" s="29">
        <v>3.124400452456729</v>
      </c>
      <c r="J16" s="29">
        <v>40.677696799288675</v>
      </c>
      <c r="K16" s="29">
        <v>0.10086827108298373</v>
      </c>
      <c r="L16" s="29">
        <v>0.23262583311483045</v>
      </c>
      <c r="M16" s="29">
        <v>539.90568824713409</v>
      </c>
      <c r="N16" s="29">
        <v>384.68297500552791</v>
      </c>
      <c r="O16" s="29">
        <v>8.2357265563915121</v>
      </c>
      <c r="P16" s="29">
        <v>5.4176809080034349</v>
      </c>
      <c r="Q16" s="29">
        <v>13.362476760791116</v>
      </c>
      <c r="R16" s="29">
        <v>0.99788123547063123</v>
      </c>
      <c r="S16" s="29">
        <v>1.7734219421944688</v>
      </c>
      <c r="T16" s="29">
        <v>0.58387371230103424</v>
      </c>
      <c r="U16" s="29">
        <v>0.8198985523065665</v>
      </c>
      <c r="V16" s="29">
        <v>0.11597880531376999</v>
      </c>
      <c r="W16" s="29">
        <v>2.2665390841183951E-3</v>
      </c>
      <c r="X16" s="29">
        <v>4.2857429166768988</v>
      </c>
      <c r="Y16" s="29">
        <v>0.4662754734567095</v>
      </c>
      <c r="Z16" s="29">
        <v>1.8218874809628426E-2</v>
      </c>
      <c r="AA16" s="29">
        <v>1.5203280362672254E-3</v>
      </c>
      <c r="AB16" s="29">
        <v>0.59817674706882717</v>
      </c>
      <c r="AC16" s="29">
        <v>1.6753083062399091E-2</v>
      </c>
      <c r="AD16" s="29">
        <v>7.7914804215975367E-2</v>
      </c>
      <c r="AE16" s="29">
        <v>0.91535154171631683</v>
      </c>
      <c r="AF16" s="29">
        <v>0.16392399874956254</v>
      </c>
      <c r="AG16" s="29">
        <v>0.10196325516105448</v>
      </c>
      <c r="AH16" s="29">
        <v>2.2628427253310039E-2</v>
      </c>
      <c r="AI16" s="29">
        <v>1.089772952707746E-2</v>
      </c>
      <c r="AJ16" s="29">
        <v>5.1404674162843896E-2</v>
      </c>
      <c r="AK16" s="29">
        <v>1.2833339845882875E-2</v>
      </c>
      <c r="AL16" s="29">
        <v>5.6689218101401542</v>
      </c>
      <c r="AM16" s="29">
        <v>4.6391547625220658E-2</v>
      </c>
      <c r="AN16" s="29">
        <v>0.52209319697096479</v>
      </c>
      <c r="AO16" s="29">
        <v>1.7662100976672829E-2</v>
      </c>
      <c r="AP16" s="29">
        <v>0.21600871433936597</v>
      </c>
      <c r="AQ16" s="29">
        <v>0.38233788433587806</v>
      </c>
      <c r="AR16" s="29">
        <v>0.22625954304066606</v>
      </c>
      <c r="AS16" s="29">
        <v>8.0290886583584381E-2</v>
      </c>
      <c r="AT16" s="29">
        <v>9.9642751907630792E-2</v>
      </c>
      <c r="AU16" s="29">
        <v>9.3544262790102774E-3</v>
      </c>
      <c r="AV16" s="29">
        <v>1.7984242822121605E-4</v>
      </c>
      <c r="AW16" s="29">
        <v>1.2339045778752228E-6</v>
      </c>
      <c r="AX16" s="29">
        <v>0.34277731926047827</v>
      </c>
      <c r="AY16" s="29">
        <v>0.36748681956744811</v>
      </c>
      <c r="AZ16" s="29">
        <v>34.778361931777454</v>
      </c>
      <c r="BA16" s="29">
        <v>9.8937106980428562E-3</v>
      </c>
      <c r="BB16" s="29">
        <v>4.432265913608479E-2</v>
      </c>
      <c r="BC16" s="29">
        <v>0.62987809946867901</v>
      </c>
      <c r="BD16" s="29">
        <v>3.3179985095453238E-2</v>
      </c>
      <c r="BE16" s="29">
        <v>8.6835431598649149E-2</v>
      </c>
      <c r="BF16" s="29">
        <v>9.2312163952686945E-4</v>
      </c>
      <c r="BG16" s="29">
        <v>2.7798619798473827</v>
      </c>
      <c r="BH16" s="29">
        <v>2.3084368666676811</v>
      </c>
      <c r="BI16" s="29">
        <v>1.2046642618737892E-2</v>
      </c>
      <c r="BJ16" s="29">
        <v>2.6833230984065115</v>
      </c>
      <c r="BK16" s="29">
        <v>3.5597380950549415E-2</v>
      </c>
      <c r="BL16" s="29">
        <v>9.0739277851527262</v>
      </c>
      <c r="BM16" s="29">
        <v>7.4149730226216306</v>
      </c>
      <c r="BN16" s="29">
        <v>0.12485619506572088</v>
      </c>
      <c r="BO16" s="29">
        <v>0.10718899222426162</v>
      </c>
      <c r="BP16" s="29">
        <v>0.82311711632820939</v>
      </c>
      <c r="BQ16" s="29">
        <v>9.7590445325866481E-3</v>
      </c>
      <c r="BR16" s="29">
        <v>1.3401992195351529</v>
      </c>
      <c r="BS16" s="29">
        <v>0</v>
      </c>
      <c r="BT16" s="59">
        <f t="shared" si="0"/>
        <v>1597.3174820068816</v>
      </c>
      <c r="BU16" s="29">
        <v>37.352576026334518</v>
      </c>
      <c r="BV16" s="29">
        <v>0</v>
      </c>
      <c r="BW16" s="29">
        <v>8.3324413826355332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0</v>
      </c>
      <c r="CE16" s="29">
        <v>0</v>
      </c>
      <c r="CF16" s="29">
        <v>0</v>
      </c>
      <c r="CG16" s="29">
        <v>0</v>
      </c>
      <c r="CH16" s="29">
        <v>28.581920186503183</v>
      </c>
      <c r="CI16" s="29">
        <v>4617.4541568123623</v>
      </c>
      <c r="CJ16" s="38">
        <f t="shared" si="1"/>
        <v>6289.0385764147168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955.86480365270359</v>
      </c>
      <c r="D17" s="29">
        <v>12.220251832765999</v>
      </c>
      <c r="E17" s="29">
        <v>35.93305386626421</v>
      </c>
      <c r="F17" s="29">
        <v>622.17281193316001</v>
      </c>
      <c r="G17" s="29">
        <v>9425.8190283333079</v>
      </c>
      <c r="H17" s="29">
        <v>997.98154859943861</v>
      </c>
      <c r="I17" s="29">
        <v>525.02382698667179</v>
      </c>
      <c r="J17" s="29">
        <v>864.1048438189722</v>
      </c>
      <c r="K17" s="29">
        <v>703.17296968405924</v>
      </c>
      <c r="L17" s="29">
        <v>70.366956452846438</v>
      </c>
      <c r="M17" s="29">
        <v>3343.0183693049639</v>
      </c>
      <c r="N17" s="29">
        <v>3460.8225063710433</v>
      </c>
      <c r="O17" s="29">
        <v>7001.4304823724924</v>
      </c>
      <c r="P17" s="29">
        <v>1092.1383858937761</v>
      </c>
      <c r="Q17" s="29">
        <v>649.13101461165888</v>
      </c>
      <c r="R17" s="29">
        <v>2685.5462053892011</v>
      </c>
      <c r="S17" s="29">
        <v>3461.1392930981556</v>
      </c>
      <c r="T17" s="29">
        <v>1252.2975147366164</v>
      </c>
      <c r="U17" s="29">
        <v>7900.5783845270562</v>
      </c>
      <c r="V17" s="29">
        <v>313.40931038182191</v>
      </c>
      <c r="W17" s="29">
        <v>640.8679340249771</v>
      </c>
      <c r="X17" s="29">
        <v>5366.8276384395267</v>
      </c>
      <c r="Y17" s="29">
        <v>1734.8768910455935</v>
      </c>
      <c r="Z17" s="29">
        <v>319.28017042328793</v>
      </c>
      <c r="AA17" s="29">
        <v>28.916342256037179</v>
      </c>
      <c r="AB17" s="29">
        <v>510.27019908726948</v>
      </c>
      <c r="AC17" s="29">
        <v>21037.343917489176</v>
      </c>
      <c r="AD17" s="29">
        <v>10501.772702035869</v>
      </c>
      <c r="AE17" s="29">
        <v>14708.22994050839</v>
      </c>
      <c r="AF17" s="29">
        <v>5202.0112443998651</v>
      </c>
      <c r="AG17" s="29">
        <v>1496.9802575999911</v>
      </c>
      <c r="AH17" s="29">
        <v>52.185015931714666</v>
      </c>
      <c r="AI17" s="29">
        <v>199.91940858509497</v>
      </c>
      <c r="AJ17" s="29">
        <v>729.52889309061902</v>
      </c>
      <c r="AK17" s="29">
        <v>207.43679199947039</v>
      </c>
      <c r="AL17" s="29">
        <v>607.46853861418526</v>
      </c>
      <c r="AM17" s="29">
        <v>203.52406760910239</v>
      </c>
      <c r="AN17" s="29">
        <v>864.35406630782688</v>
      </c>
      <c r="AO17" s="29">
        <v>450.5720819458237</v>
      </c>
      <c r="AP17" s="29">
        <v>677.10161340941875</v>
      </c>
      <c r="AQ17" s="29">
        <v>107.2241254796354</v>
      </c>
      <c r="AR17" s="29">
        <v>46.744738674196633</v>
      </c>
      <c r="AS17" s="29">
        <v>90.825576259643981</v>
      </c>
      <c r="AT17" s="29">
        <v>26.961694053451936</v>
      </c>
      <c r="AU17" s="29">
        <v>30.168570206724734</v>
      </c>
      <c r="AV17" s="29">
        <v>308.511256085821</v>
      </c>
      <c r="AW17" s="29">
        <v>186.08958396580135</v>
      </c>
      <c r="AX17" s="29">
        <v>693.26710412676005</v>
      </c>
      <c r="AY17" s="29">
        <v>340.80610865307654</v>
      </c>
      <c r="AZ17" s="29">
        <v>414.21070223707358</v>
      </c>
      <c r="BA17" s="29">
        <v>2.5416993153055434</v>
      </c>
      <c r="BB17" s="29">
        <v>45.908321611630029</v>
      </c>
      <c r="BC17" s="29">
        <v>208.93876224513826</v>
      </c>
      <c r="BD17" s="29">
        <v>157.08674528970141</v>
      </c>
      <c r="BE17" s="29">
        <v>27.703856426379584</v>
      </c>
      <c r="BF17" s="29">
        <v>33.205623579911304</v>
      </c>
      <c r="BG17" s="29">
        <v>1091.0062593342755</v>
      </c>
      <c r="BH17" s="29">
        <v>2292.9461729418285</v>
      </c>
      <c r="BI17" s="29">
        <v>96.056000715079236</v>
      </c>
      <c r="BJ17" s="29">
        <v>1443.5181964227334</v>
      </c>
      <c r="BK17" s="29">
        <v>23.74174764192464</v>
      </c>
      <c r="BL17" s="29">
        <v>6556.0956758118464</v>
      </c>
      <c r="BM17" s="29">
        <v>1415.247182581787</v>
      </c>
      <c r="BN17" s="29">
        <v>1097.9633954151548</v>
      </c>
      <c r="BO17" s="29">
        <v>632.22527688729394</v>
      </c>
      <c r="BP17" s="29">
        <v>595.1378403858821</v>
      </c>
      <c r="BQ17" s="29">
        <v>284.14752742715314</v>
      </c>
      <c r="BR17" s="29">
        <v>86.114896451665857</v>
      </c>
      <c r="BS17" s="29">
        <v>0</v>
      </c>
      <c r="BT17" s="59">
        <f t="shared" si="0"/>
        <v>129246.03391687709</v>
      </c>
      <c r="BU17" s="29">
        <v>15422.626205580947</v>
      </c>
      <c r="BV17" s="29">
        <v>0</v>
      </c>
      <c r="BW17" s="29">
        <v>46.115128765049356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2342.4918811428652</v>
      </c>
      <c r="CE17" s="29">
        <v>0</v>
      </c>
      <c r="CF17" s="29">
        <v>0</v>
      </c>
      <c r="CG17" s="29">
        <v>0</v>
      </c>
      <c r="CH17" s="29">
        <v>77.368987504689741</v>
      </c>
      <c r="CI17" s="29">
        <v>46764.18060040925</v>
      </c>
      <c r="CJ17" s="38">
        <f t="shared" si="1"/>
        <v>193898.81672027989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274.56481698432992</v>
      </c>
      <c r="D18" s="29">
        <v>0.42559228168687646</v>
      </c>
      <c r="E18" s="29">
        <v>0.73500456652590385</v>
      </c>
      <c r="F18" s="29">
        <v>116.68121882099422</v>
      </c>
      <c r="G18" s="29">
        <v>1166.7450075316033</v>
      </c>
      <c r="H18" s="29">
        <v>157.79898069636025</v>
      </c>
      <c r="I18" s="29">
        <v>330.72493208554107</v>
      </c>
      <c r="J18" s="29">
        <v>69.564631926378993</v>
      </c>
      <c r="K18" s="29">
        <v>5.1904669067696538</v>
      </c>
      <c r="L18" s="29">
        <v>3.8953574651210991</v>
      </c>
      <c r="M18" s="29">
        <v>360.62272120056377</v>
      </c>
      <c r="N18" s="29">
        <v>485.4305906059659</v>
      </c>
      <c r="O18" s="29">
        <v>329.65391676179138</v>
      </c>
      <c r="P18" s="29">
        <v>2549.1803816360225</v>
      </c>
      <c r="Q18" s="29">
        <v>44.770397053079876</v>
      </c>
      <c r="R18" s="29">
        <v>564.72710325726234</v>
      </c>
      <c r="S18" s="29">
        <v>421.12868304566757</v>
      </c>
      <c r="T18" s="29">
        <v>5717.1038465314032</v>
      </c>
      <c r="U18" s="29">
        <v>4353.8919511604345</v>
      </c>
      <c r="V18" s="29">
        <v>194.96719004773954</v>
      </c>
      <c r="W18" s="29">
        <v>208.80205926930179</v>
      </c>
      <c r="X18" s="29">
        <v>577.30904140835491</v>
      </c>
      <c r="Y18" s="29">
        <v>1144.5201614315563</v>
      </c>
      <c r="Z18" s="29">
        <v>23.617377434885572</v>
      </c>
      <c r="AA18" s="29">
        <v>1.0540806921502703</v>
      </c>
      <c r="AB18" s="29">
        <v>86.436323803195364</v>
      </c>
      <c r="AC18" s="29">
        <v>7896.6181019759215</v>
      </c>
      <c r="AD18" s="29">
        <v>520.78965552124464</v>
      </c>
      <c r="AE18" s="29">
        <v>578.92315597970537</v>
      </c>
      <c r="AF18" s="29">
        <v>371.3958391975529</v>
      </c>
      <c r="AG18" s="29">
        <v>281.89532901421205</v>
      </c>
      <c r="AH18" s="29">
        <v>6.5782420625118991</v>
      </c>
      <c r="AI18" s="29">
        <v>151.78197892794117</v>
      </c>
      <c r="AJ18" s="29">
        <v>31.117417821232333</v>
      </c>
      <c r="AK18" s="29">
        <v>3.2307901633615446</v>
      </c>
      <c r="AL18" s="29">
        <v>508.8914092468209</v>
      </c>
      <c r="AM18" s="29">
        <v>11.897436662401716</v>
      </c>
      <c r="AN18" s="29">
        <v>7.5023368370755366</v>
      </c>
      <c r="AO18" s="29">
        <v>10.19513066631524</v>
      </c>
      <c r="AP18" s="29">
        <v>58.02562500012823</v>
      </c>
      <c r="AQ18" s="29">
        <v>11.054035829198478</v>
      </c>
      <c r="AR18" s="29">
        <v>4.8968821017053612</v>
      </c>
      <c r="AS18" s="29">
        <v>6.5901070450489918</v>
      </c>
      <c r="AT18" s="29">
        <v>2.053494666155129</v>
      </c>
      <c r="AU18" s="29">
        <v>13.467619253594211</v>
      </c>
      <c r="AV18" s="29">
        <v>2.5134314060110565</v>
      </c>
      <c r="AW18" s="29">
        <v>0.88651639941517757</v>
      </c>
      <c r="AX18" s="29">
        <v>23.301809735119519</v>
      </c>
      <c r="AY18" s="29">
        <v>52.539650241834345</v>
      </c>
      <c r="AZ18" s="29">
        <v>91.684195674482481</v>
      </c>
      <c r="BA18" s="29">
        <v>3.9188369292823259E-2</v>
      </c>
      <c r="BB18" s="29">
        <v>9.1829889366716095</v>
      </c>
      <c r="BC18" s="29">
        <v>12.039722432406965</v>
      </c>
      <c r="BD18" s="29">
        <v>36.748517308932335</v>
      </c>
      <c r="BE18" s="29">
        <v>6.7720351385207511</v>
      </c>
      <c r="BF18" s="29">
        <v>0.88256957990302654</v>
      </c>
      <c r="BG18" s="29">
        <v>17.241479315700524</v>
      </c>
      <c r="BH18" s="29">
        <v>55.5618405457314</v>
      </c>
      <c r="BI18" s="29">
        <v>7.4012889321377964</v>
      </c>
      <c r="BJ18" s="29">
        <v>34.040648891057735</v>
      </c>
      <c r="BK18" s="29">
        <v>2.6561870633302163</v>
      </c>
      <c r="BL18" s="29">
        <v>234.70065620206901</v>
      </c>
      <c r="BM18" s="29">
        <v>125.81306774279862</v>
      </c>
      <c r="BN18" s="29">
        <v>11.872565332749989</v>
      </c>
      <c r="BO18" s="29">
        <v>7.4459949210486638</v>
      </c>
      <c r="BP18" s="29">
        <v>46.97843480182361</v>
      </c>
      <c r="BQ18" s="29">
        <v>15.335394590002419</v>
      </c>
      <c r="BR18" s="29">
        <v>7.6110701139466164</v>
      </c>
      <c r="BS18" s="29">
        <v>0</v>
      </c>
      <c r="BT18" s="59">
        <f t="shared" si="0"/>
        <v>30469.695676251806</v>
      </c>
      <c r="BU18" s="29">
        <v>27154.744233974194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1749.6780959719583</v>
      </c>
      <c r="CE18" s="29">
        <v>0</v>
      </c>
      <c r="CF18" s="29">
        <v>0</v>
      </c>
      <c r="CG18" s="29">
        <v>0</v>
      </c>
      <c r="CH18" s="29">
        <v>1185.7478634634651</v>
      </c>
      <c r="CI18" s="29">
        <v>48387.447590919146</v>
      </c>
      <c r="CJ18" s="38">
        <f t="shared" si="1"/>
        <v>108947.31346058057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62.3705032409393</v>
      </c>
      <c r="D19" s="29">
        <v>0.21725247538771522</v>
      </c>
      <c r="E19" s="29">
        <v>1.7316058275287338</v>
      </c>
      <c r="F19" s="29">
        <v>71.206167208836547</v>
      </c>
      <c r="G19" s="29">
        <v>112.77880140311504</v>
      </c>
      <c r="H19" s="29">
        <v>147.50522855659725</v>
      </c>
      <c r="I19" s="29">
        <v>694.72210684579295</v>
      </c>
      <c r="J19" s="29">
        <v>23.40213705066169</v>
      </c>
      <c r="K19" s="29">
        <v>8.6954608501683026</v>
      </c>
      <c r="L19" s="29">
        <v>47.701418783322573</v>
      </c>
      <c r="M19" s="29">
        <v>81.526623048102152</v>
      </c>
      <c r="N19" s="29">
        <v>150.51259629980467</v>
      </c>
      <c r="O19" s="29">
        <v>1954.285865819845</v>
      </c>
      <c r="P19" s="29">
        <v>170.01101058586357</v>
      </c>
      <c r="Q19" s="29">
        <v>2203.3601719437588</v>
      </c>
      <c r="R19" s="29">
        <v>9666.997223725768</v>
      </c>
      <c r="S19" s="29">
        <v>1319.5753177053039</v>
      </c>
      <c r="T19" s="29">
        <v>1606.4093199951626</v>
      </c>
      <c r="U19" s="29">
        <v>10087.013079303992</v>
      </c>
      <c r="V19" s="29">
        <v>1174.7079641087337</v>
      </c>
      <c r="W19" s="29">
        <v>798.94107237565572</v>
      </c>
      <c r="X19" s="29">
        <v>795.70894953175025</v>
      </c>
      <c r="Y19" s="29">
        <v>2114.4467653398674</v>
      </c>
      <c r="Z19" s="29">
        <v>15.087450602635911</v>
      </c>
      <c r="AA19" s="29">
        <v>1.6353627669118311</v>
      </c>
      <c r="AB19" s="29">
        <v>21.679958761762386</v>
      </c>
      <c r="AC19" s="29">
        <v>9635.7721658986266</v>
      </c>
      <c r="AD19" s="29">
        <v>1194.3728792887478</v>
      </c>
      <c r="AE19" s="29">
        <v>489.11037521151178</v>
      </c>
      <c r="AF19" s="29">
        <v>84.148481408175144</v>
      </c>
      <c r="AG19" s="29">
        <v>434.60943444006961</v>
      </c>
      <c r="AH19" s="29">
        <v>1.5331482742298641</v>
      </c>
      <c r="AI19" s="29">
        <v>9.6369400049325371</v>
      </c>
      <c r="AJ19" s="29">
        <v>11.63209102640128</v>
      </c>
      <c r="AK19" s="29">
        <v>5.6177658466319809</v>
      </c>
      <c r="AL19" s="29">
        <v>12.176664625536603</v>
      </c>
      <c r="AM19" s="29">
        <v>8.4907345770877338</v>
      </c>
      <c r="AN19" s="29">
        <v>15.111538371350688</v>
      </c>
      <c r="AO19" s="29">
        <v>20.392039581348037</v>
      </c>
      <c r="AP19" s="29">
        <v>30.826256068605531</v>
      </c>
      <c r="AQ19" s="29">
        <v>4.9712582373871363</v>
      </c>
      <c r="AR19" s="29">
        <v>1.9053148455901041</v>
      </c>
      <c r="AS19" s="29">
        <v>4.1526180147663609</v>
      </c>
      <c r="AT19" s="29">
        <v>1.2921077921205759</v>
      </c>
      <c r="AU19" s="29">
        <v>7.1344864289341337E-2</v>
      </c>
      <c r="AV19" s="29">
        <v>0.3372725361161153</v>
      </c>
      <c r="AW19" s="29">
        <v>0.19998699454734098</v>
      </c>
      <c r="AX19" s="29">
        <v>7.1232543861961171</v>
      </c>
      <c r="AY19" s="29">
        <v>9.1876833319613294</v>
      </c>
      <c r="AZ19" s="29">
        <v>6.6902807812285952</v>
      </c>
      <c r="BA19" s="29">
        <v>0.1559307724730942</v>
      </c>
      <c r="BB19" s="29">
        <v>0.77546224563073196</v>
      </c>
      <c r="BC19" s="29">
        <v>1.8437175713426841</v>
      </c>
      <c r="BD19" s="29">
        <v>156.57141777389393</v>
      </c>
      <c r="BE19" s="29">
        <v>0.27079080400206951</v>
      </c>
      <c r="BF19" s="29">
        <v>0.92612350533800114</v>
      </c>
      <c r="BG19" s="29">
        <v>33.897377444448246</v>
      </c>
      <c r="BH19" s="29">
        <v>221.43473065455254</v>
      </c>
      <c r="BI19" s="29">
        <v>2.9992981961220417</v>
      </c>
      <c r="BJ19" s="29">
        <v>102.45182096268019</v>
      </c>
      <c r="BK19" s="29">
        <v>0.80616589730689336</v>
      </c>
      <c r="BL19" s="29">
        <v>33.609773457644877</v>
      </c>
      <c r="BM19" s="29">
        <v>21.823696238790767</v>
      </c>
      <c r="BN19" s="29">
        <v>26.930533093936805</v>
      </c>
      <c r="BO19" s="29">
        <v>19.256916833738821</v>
      </c>
      <c r="BP19" s="29">
        <v>13.475163988438393</v>
      </c>
      <c r="BQ19" s="29">
        <v>23.028013933353588</v>
      </c>
      <c r="BR19" s="29">
        <v>2.9757522209573404</v>
      </c>
      <c r="BS19" s="29">
        <v>0</v>
      </c>
      <c r="BT19" s="59">
        <f t="shared" si="0"/>
        <v>45984.823736159378</v>
      </c>
      <c r="BU19" s="29">
        <v>553.938674298107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0.492580916588301</v>
      </c>
      <c r="CD19" s="29">
        <v>79.60840656958446</v>
      </c>
      <c r="CE19" s="29">
        <v>0</v>
      </c>
      <c r="CF19" s="29">
        <v>0</v>
      </c>
      <c r="CG19" s="29">
        <v>0</v>
      </c>
      <c r="CH19" s="29">
        <v>303.37255974163679</v>
      </c>
      <c r="CI19" s="29">
        <v>16368.340907525584</v>
      </c>
      <c r="CJ19" s="38">
        <f t="shared" si="1"/>
        <v>63290.576865210875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573.02841533367678</v>
      </c>
      <c r="D20" s="29">
        <v>5.9673627244631575</v>
      </c>
      <c r="E20" s="29">
        <v>10.935725938173432</v>
      </c>
      <c r="F20" s="29">
        <v>167.76629153528117</v>
      </c>
      <c r="G20" s="29">
        <v>1991.8684530663927</v>
      </c>
      <c r="H20" s="29">
        <v>543.60803757759447</v>
      </c>
      <c r="I20" s="29">
        <v>3147.2993983082783</v>
      </c>
      <c r="J20" s="29">
        <v>189.17631942039228</v>
      </c>
      <c r="K20" s="29">
        <v>97.593156655506746</v>
      </c>
      <c r="L20" s="29">
        <v>35.882831943331908</v>
      </c>
      <c r="M20" s="29">
        <v>678.14171264569904</v>
      </c>
      <c r="N20" s="29">
        <v>661.42574938486564</v>
      </c>
      <c r="O20" s="29">
        <v>4153.1585024551523</v>
      </c>
      <c r="P20" s="29">
        <v>1460.7448198704169</v>
      </c>
      <c r="Q20" s="29">
        <v>1753.4492822076465</v>
      </c>
      <c r="R20" s="29">
        <v>16160.580466768291</v>
      </c>
      <c r="S20" s="29">
        <v>3876.1436272146843</v>
      </c>
      <c r="T20" s="29">
        <v>4750.2236479099438</v>
      </c>
      <c r="U20" s="29">
        <v>26760.099067372961</v>
      </c>
      <c r="V20" s="29">
        <v>1196.9830688650138</v>
      </c>
      <c r="W20" s="29">
        <v>1120.0688955081093</v>
      </c>
      <c r="X20" s="29">
        <v>5838.3416036768303</v>
      </c>
      <c r="Y20" s="29">
        <v>4747.4446904692431</v>
      </c>
      <c r="Z20" s="29">
        <v>122.05597637115919</v>
      </c>
      <c r="AA20" s="29">
        <v>23.685045589201749</v>
      </c>
      <c r="AB20" s="29">
        <v>397.86701631357971</v>
      </c>
      <c r="AC20" s="29">
        <v>25118.562933776302</v>
      </c>
      <c r="AD20" s="29">
        <v>1882.8201799324934</v>
      </c>
      <c r="AE20" s="29">
        <v>931.88867506810118</v>
      </c>
      <c r="AF20" s="29">
        <v>434.01023253298888</v>
      </c>
      <c r="AG20" s="29">
        <v>551.56423011167044</v>
      </c>
      <c r="AH20" s="29">
        <v>52.039468220561702</v>
      </c>
      <c r="AI20" s="29">
        <v>47.769370826128423</v>
      </c>
      <c r="AJ20" s="29">
        <v>371.00559559319356</v>
      </c>
      <c r="AK20" s="29">
        <v>80.48954288404417</v>
      </c>
      <c r="AL20" s="29">
        <v>105.80656690935712</v>
      </c>
      <c r="AM20" s="29">
        <v>67.364830700899631</v>
      </c>
      <c r="AN20" s="29">
        <v>79.244763127303571</v>
      </c>
      <c r="AO20" s="29">
        <v>182.86955691377781</v>
      </c>
      <c r="AP20" s="29">
        <v>258.5626193827477</v>
      </c>
      <c r="AQ20" s="29">
        <v>64.220544218353453</v>
      </c>
      <c r="AR20" s="29">
        <v>16.954282515302463</v>
      </c>
      <c r="AS20" s="29">
        <v>53.930481233035358</v>
      </c>
      <c r="AT20" s="29">
        <v>10.480991432922476</v>
      </c>
      <c r="AU20" s="29">
        <v>49.989406654561471</v>
      </c>
      <c r="AV20" s="29">
        <v>23.615977371958699</v>
      </c>
      <c r="AW20" s="29">
        <v>12.218770923276418</v>
      </c>
      <c r="AX20" s="29">
        <v>95.218928461836882</v>
      </c>
      <c r="AY20" s="29">
        <v>104.9611964463752</v>
      </c>
      <c r="AZ20" s="29">
        <v>103.18477191199862</v>
      </c>
      <c r="BA20" s="29">
        <v>1.0974564728735288</v>
      </c>
      <c r="BB20" s="29">
        <v>12.668358728744373</v>
      </c>
      <c r="BC20" s="29">
        <v>28.196654169711724</v>
      </c>
      <c r="BD20" s="29">
        <v>105.07150042677181</v>
      </c>
      <c r="BE20" s="29">
        <v>5.8456121830152545</v>
      </c>
      <c r="BF20" s="29">
        <v>7.7027090199314152</v>
      </c>
      <c r="BG20" s="29">
        <v>147.4656059262783</v>
      </c>
      <c r="BH20" s="29">
        <v>1064.7565624607514</v>
      </c>
      <c r="BI20" s="29">
        <v>55.159042358877471</v>
      </c>
      <c r="BJ20" s="29">
        <v>863.05903371393129</v>
      </c>
      <c r="BK20" s="29">
        <v>7.6422965339660145</v>
      </c>
      <c r="BL20" s="29">
        <v>169.00151916357004</v>
      </c>
      <c r="BM20" s="29">
        <v>692.31733238823585</v>
      </c>
      <c r="BN20" s="29">
        <v>165.82198535719257</v>
      </c>
      <c r="BO20" s="29">
        <v>129.63051907616523</v>
      </c>
      <c r="BP20" s="29">
        <v>131.71954518646609</v>
      </c>
      <c r="BQ20" s="29">
        <v>211.5124964816909</v>
      </c>
      <c r="BR20" s="29">
        <v>22.302437221413971</v>
      </c>
      <c r="BS20" s="29">
        <v>0</v>
      </c>
      <c r="BT20" s="59">
        <f t="shared" si="0"/>
        <v>114983.28374914466</v>
      </c>
      <c r="BU20" s="29">
        <v>10702.118437959332</v>
      </c>
      <c r="BV20" s="29">
        <v>0</v>
      </c>
      <c r="BW20" s="29">
        <v>0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6047.9524643502482</v>
      </c>
      <c r="CE20" s="29">
        <v>0</v>
      </c>
      <c r="CF20" s="29">
        <v>0</v>
      </c>
      <c r="CG20" s="29">
        <v>0</v>
      </c>
      <c r="CH20" s="29">
        <v>873.85996569599877</v>
      </c>
      <c r="CI20" s="29">
        <v>38161.590137465799</v>
      </c>
      <c r="CJ20" s="38">
        <f t="shared" si="1"/>
        <v>170768.80475461602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71.781753580892712</v>
      </c>
      <c r="D21" s="29">
        <v>0.42402466523875892</v>
      </c>
      <c r="E21" s="29">
        <v>1.9604680850235825</v>
      </c>
      <c r="F21" s="29">
        <v>21.460711234005547</v>
      </c>
      <c r="G21" s="29">
        <v>91.36705004952303</v>
      </c>
      <c r="H21" s="29">
        <v>31.15668211976217</v>
      </c>
      <c r="I21" s="29">
        <v>17.490453724206287</v>
      </c>
      <c r="J21" s="29">
        <v>5.6562678742570291</v>
      </c>
      <c r="K21" s="29">
        <v>9.024128733157097</v>
      </c>
      <c r="L21" s="29">
        <v>4.6898621222437757</v>
      </c>
      <c r="M21" s="29">
        <v>48.007099163332953</v>
      </c>
      <c r="N21" s="29">
        <v>252.48012411993645</v>
      </c>
      <c r="O21" s="29">
        <v>148.49453062388815</v>
      </c>
      <c r="P21" s="29">
        <v>39.750197141360111</v>
      </c>
      <c r="Q21" s="29">
        <v>41.859745742345581</v>
      </c>
      <c r="R21" s="29">
        <v>1124.7336380623422</v>
      </c>
      <c r="S21" s="29">
        <v>3218.7628167827988</v>
      </c>
      <c r="T21" s="29">
        <v>719.51291317086248</v>
      </c>
      <c r="U21" s="29">
        <v>3213.4883964058176</v>
      </c>
      <c r="V21" s="29">
        <v>51.910686865784264</v>
      </c>
      <c r="W21" s="29">
        <v>124.97292355665044</v>
      </c>
      <c r="X21" s="29">
        <v>624.72935594586727</v>
      </c>
      <c r="Y21" s="29">
        <v>314.80006202696461</v>
      </c>
      <c r="Z21" s="29">
        <v>32.51465869893957</v>
      </c>
      <c r="AA21" s="29">
        <v>1.8801295104705944</v>
      </c>
      <c r="AB21" s="29">
        <v>116.5622327267665</v>
      </c>
      <c r="AC21" s="29">
        <v>1670.2864761484552</v>
      </c>
      <c r="AD21" s="29">
        <v>636.37632673267115</v>
      </c>
      <c r="AE21" s="29">
        <v>81.577802760964587</v>
      </c>
      <c r="AF21" s="29">
        <v>264.85074635013399</v>
      </c>
      <c r="AG21" s="29">
        <v>177.56951295975023</v>
      </c>
      <c r="AH21" s="29">
        <v>5.101639312633516</v>
      </c>
      <c r="AI21" s="29">
        <v>8.6702534664795738</v>
      </c>
      <c r="AJ21" s="29">
        <v>91.155612244258748</v>
      </c>
      <c r="AK21" s="29">
        <v>82.228255923814544</v>
      </c>
      <c r="AL21" s="29">
        <v>25.176081738844179</v>
      </c>
      <c r="AM21" s="29">
        <v>31.101469103748716</v>
      </c>
      <c r="AN21" s="29">
        <v>78.848104478258506</v>
      </c>
      <c r="AO21" s="29">
        <v>192.55936711339035</v>
      </c>
      <c r="AP21" s="29">
        <v>150.58643065449209</v>
      </c>
      <c r="AQ21" s="29">
        <v>9.660887255862967</v>
      </c>
      <c r="AR21" s="29">
        <v>4.1272200066588685</v>
      </c>
      <c r="AS21" s="29">
        <v>11.022519189303555</v>
      </c>
      <c r="AT21" s="29">
        <v>2.2911358221275995</v>
      </c>
      <c r="AU21" s="29">
        <v>3.3377365434396684</v>
      </c>
      <c r="AV21" s="29">
        <v>3.076398033461321</v>
      </c>
      <c r="AW21" s="29">
        <v>1.5686292283105856</v>
      </c>
      <c r="AX21" s="29">
        <v>20.693057990168906</v>
      </c>
      <c r="AY21" s="29">
        <v>62.647047318383962</v>
      </c>
      <c r="AZ21" s="29">
        <v>58.325247645153219</v>
      </c>
      <c r="BA21" s="29">
        <v>0.19289948693872003</v>
      </c>
      <c r="BB21" s="29">
        <v>4.5604645101105454</v>
      </c>
      <c r="BC21" s="29">
        <v>7.9846690060711758</v>
      </c>
      <c r="BD21" s="29">
        <v>23.260139483183952</v>
      </c>
      <c r="BE21" s="29">
        <v>2.8434985814501634</v>
      </c>
      <c r="BF21" s="29">
        <v>1.4564943984058112</v>
      </c>
      <c r="BG21" s="29">
        <v>41.531072601834282</v>
      </c>
      <c r="BH21" s="29">
        <v>542.97687128401355</v>
      </c>
      <c r="BI21" s="29">
        <v>47.079259112947383</v>
      </c>
      <c r="BJ21" s="29">
        <v>114.51509330072834</v>
      </c>
      <c r="BK21" s="29">
        <v>1.9803664501487372</v>
      </c>
      <c r="BL21" s="29">
        <v>52.920159690767292</v>
      </c>
      <c r="BM21" s="29">
        <v>85.303923704956887</v>
      </c>
      <c r="BN21" s="29">
        <v>101.46231352268698</v>
      </c>
      <c r="BO21" s="29">
        <v>29.227311881611055</v>
      </c>
      <c r="BP21" s="29">
        <v>31.916103754638016</v>
      </c>
      <c r="BQ21" s="29">
        <v>109.64590535149365</v>
      </c>
      <c r="BR21" s="29">
        <v>8.0293953879022197</v>
      </c>
      <c r="BS21" s="29">
        <v>0</v>
      </c>
      <c r="BT21" s="59">
        <f t="shared" si="0"/>
        <v>15209.194812263087</v>
      </c>
      <c r="BU21" s="29">
        <v>11231.618451651082</v>
      </c>
      <c r="BV21" s="29">
        <v>0</v>
      </c>
      <c r="BW21" s="29">
        <v>16.05187610639716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0.15460169203251775</v>
      </c>
      <c r="CD21" s="29">
        <v>4521.5939393021927</v>
      </c>
      <c r="CE21" s="29">
        <v>0</v>
      </c>
      <c r="CF21" s="29">
        <v>0</v>
      </c>
      <c r="CG21" s="29">
        <v>0</v>
      </c>
      <c r="CH21" s="29">
        <v>594.0600662275026</v>
      </c>
      <c r="CI21" s="29">
        <v>22056.147194935616</v>
      </c>
      <c r="CJ21" s="38">
        <f t="shared" si="1"/>
        <v>53628.820942177917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503.27171090721413</v>
      </c>
      <c r="D22" s="29">
        <v>3.9012706668013597</v>
      </c>
      <c r="E22" s="29">
        <v>14.5671690561611</v>
      </c>
      <c r="F22" s="29">
        <v>165.10982098716462</v>
      </c>
      <c r="G22" s="29">
        <v>642.39983194645981</v>
      </c>
      <c r="H22" s="29">
        <v>125.20607093378359</v>
      </c>
      <c r="I22" s="29">
        <v>82.407181878177909</v>
      </c>
      <c r="J22" s="29">
        <v>22.826837349449058</v>
      </c>
      <c r="K22" s="29">
        <v>45.007142052184626</v>
      </c>
      <c r="L22" s="29">
        <v>38.678414229268895</v>
      </c>
      <c r="M22" s="29">
        <v>222.66512812622048</v>
      </c>
      <c r="N22" s="29">
        <v>635.4290356056938</v>
      </c>
      <c r="O22" s="29">
        <v>178.4562432487898</v>
      </c>
      <c r="P22" s="29">
        <v>231.08267988357753</v>
      </c>
      <c r="Q22" s="29">
        <v>197.06065764055501</v>
      </c>
      <c r="R22" s="29">
        <v>2112.8873547010962</v>
      </c>
      <c r="S22" s="29">
        <v>3819.2016536682331</v>
      </c>
      <c r="T22" s="29">
        <v>10149.656551879238</v>
      </c>
      <c r="U22" s="29">
        <v>18893.389880240597</v>
      </c>
      <c r="V22" s="29">
        <v>303.8671429954544</v>
      </c>
      <c r="W22" s="29">
        <v>833.76089890742719</v>
      </c>
      <c r="X22" s="29">
        <v>1737.3595187215315</v>
      </c>
      <c r="Y22" s="29">
        <v>1547.6750637352902</v>
      </c>
      <c r="Z22" s="29">
        <v>468.41095571776657</v>
      </c>
      <c r="AA22" s="29">
        <v>14.939462508160682</v>
      </c>
      <c r="AB22" s="29">
        <v>1281.5338873291794</v>
      </c>
      <c r="AC22" s="29">
        <v>20031.33290138247</v>
      </c>
      <c r="AD22" s="29">
        <v>1563.9485533277109</v>
      </c>
      <c r="AE22" s="29">
        <v>913.01245391965233</v>
      </c>
      <c r="AF22" s="29">
        <v>644.42018974751352</v>
      </c>
      <c r="AG22" s="29">
        <v>287.97206515261757</v>
      </c>
      <c r="AH22" s="29">
        <v>69.748534505020487</v>
      </c>
      <c r="AI22" s="29">
        <v>60.818726524756443</v>
      </c>
      <c r="AJ22" s="29">
        <v>589.52945558370982</v>
      </c>
      <c r="AK22" s="29">
        <v>681.65073559612642</v>
      </c>
      <c r="AL22" s="29">
        <v>239.41775195501515</v>
      </c>
      <c r="AM22" s="29">
        <v>124.37178525410218</v>
      </c>
      <c r="AN22" s="29">
        <v>132.85540293707029</v>
      </c>
      <c r="AO22" s="29">
        <v>1212.6915955305858</v>
      </c>
      <c r="AP22" s="29">
        <v>538.70225569422178</v>
      </c>
      <c r="AQ22" s="29">
        <v>92.981658003197467</v>
      </c>
      <c r="AR22" s="29">
        <v>40.430161778792112</v>
      </c>
      <c r="AS22" s="29">
        <v>62.915622810837355</v>
      </c>
      <c r="AT22" s="29">
        <v>20.502629697193374</v>
      </c>
      <c r="AU22" s="29">
        <v>304.20450564930223</v>
      </c>
      <c r="AV22" s="29">
        <v>55.377217300268718</v>
      </c>
      <c r="AW22" s="29">
        <v>31.696395569718241</v>
      </c>
      <c r="AX22" s="29">
        <v>176.12904164133522</v>
      </c>
      <c r="AY22" s="29">
        <v>352.7968530441691</v>
      </c>
      <c r="AZ22" s="29">
        <v>438.66338075647946</v>
      </c>
      <c r="BA22" s="29">
        <v>1.3846374504427303</v>
      </c>
      <c r="BB22" s="29">
        <v>55.687380603711198</v>
      </c>
      <c r="BC22" s="29">
        <v>78.853552813967184</v>
      </c>
      <c r="BD22" s="29">
        <v>292.28691409971077</v>
      </c>
      <c r="BE22" s="29">
        <v>37.318537836263275</v>
      </c>
      <c r="BF22" s="29">
        <v>18.604971001096903</v>
      </c>
      <c r="BG22" s="29">
        <v>191.6015740876893</v>
      </c>
      <c r="BH22" s="29">
        <v>1697.0621835506411</v>
      </c>
      <c r="BI22" s="29">
        <v>52.250666577025072</v>
      </c>
      <c r="BJ22" s="29">
        <v>560.50805884008548</v>
      </c>
      <c r="BK22" s="29">
        <v>20.294543522301623</v>
      </c>
      <c r="BL22" s="29">
        <v>459.54684801838874</v>
      </c>
      <c r="BM22" s="29">
        <v>485.32229304333907</v>
      </c>
      <c r="BN22" s="29">
        <v>263.72906001156167</v>
      </c>
      <c r="BO22" s="29">
        <v>155.07750352447985</v>
      </c>
      <c r="BP22" s="29">
        <v>396.59332552246667</v>
      </c>
      <c r="BQ22" s="29">
        <v>380.10431553888873</v>
      </c>
      <c r="BR22" s="29">
        <v>58.098052278213181</v>
      </c>
      <c r="BS22" s="29">
        <v>0</v>
      </c>
      <c r="BT22" s="59">
        <f t="shared" si="0"/>
        <v>78141.245856597612</v>
      </c>
      <c r="BU22" s="29">
        <v>35146.159370511166</v>
      </c>
      <c r="BV22" s="29">
        <v>0</v>
      </c>
      <c r="BW22" s="29">
        <v>0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5625.1872895720635</v>
      </c>
      <c r="CE22" s="29">
        <v>0</v>
      </c>
      <c r="CF22" s="29">
        <v>0</v>
      </c>
      <c r="CG22" s="29">
        <v>0</v>
      </c>
      <c r="CH22" s="29">
        <v>1328.7689626717297</v>
      </c>
      <c r="CI22" s="29">
        <v>58248.880422681781</v>
      </c>
      <c r="CJ22" s="38">
        <f t="shared" si="1"/>
        <v>178490.24190203435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844.01515016534688</v>
      </c>
      <c r="D23" s="29">
        <v>3.9929922380878584</v>
      </c>
      <c r="E23" s="29">
        <v>21.053304118733294</v>
      </c>
      <c r="F23" s="29">
        <v>343.71302301027526</v>
      </c>
      <c r="G23" s="29">
        <v>945.47914418381822</v>
      </c>
      <c r="H23" s="29">
        <v>427.26179441196382</v>
      </c>
      <c r="I23" s="29">
        <v>497.12542356909876</v>
      </c>
      <c r="J23" s="29">
        <v>196.83522876346041</v>
      </c>
      <c r="K23" s="29">
        <v>78.651239125429726</v>
      </c>
      <c r="L23" s="29">
        <v>108.84769754137213</v>
      </c>
      <c r="M23" s="29">
        <v>441.58640064084597</v>
      </c>
      <c r="N23" s="29">
        <v>1426.4299766374652</v>
      </c>
      <c r="O23" s="29">
        <v>1442.7953100286943</v>
      </c>
      <c r="P23" s="29">
        <v>1825.9514634451573</v>
      </c>
      <c r="Q23" s="29">
        <v>1246.6772559529527</v>
      </c>
      <c r="R23" s="29">
        <v>12666.042283663894</v>
      </c>
      <c r="S23" s="29">
        <v>3548.5614111775408</v>
      </c>
      <c r="T23" s="29">
        <v>7624.7118244949088</v>
      </c>
      <c r="U23" s="29">
        <v>69430.602880850813</v>
      </c>
      <c r="V23" s="29">
        <v>1574.9958304031934</v>
      </c>
      <c r="W23" s="29">
        <v>1583.4958735316454</v>
      </c>
      <c r="X23" s="29">
        <v>1976.9013226604814</v>
      </c>
      <c r="Y23" s="29">
        <v>5804.1640746759349</v>
      </c>
      <c r="Z23" s="29">
        <v>670.42390830346312</v>
      </c>
      <c r="AA23" s="29">
        <v>58.208251174430302</v>
      </c>
      <c r="AB23" s="29">
        <v>760.90997549700467</v>
      </c>
      <c r="AC23" s="29">
        <v>30319.499949434452</v>
      </c>
      <c r="AD23" s="29">
        <v>2647.6781029679082</v>
      </c>
      <c r="AE23" s="29">
        <v>632.23232414580764</v>
      </c>
      <c r="AF23" s="29">
        <v>345.58502401365968</v>
      </c>
      <c r="AG23" s="29">
        <v>921.62856836140963</v>
      </c>
      <c r="AH23" s="29">
        <v>239.55599687507154</v>
      </c>
      <c r="AI23" s="29">
        <v>268.84722665984481</v>
      </c>
      <c r="AJ23" s="29">
        <v>206.53290343333953</v>
      </c>
      <c r="AK23" s="29">
        <v>144.23239352981679</v>
      </c>
      <c r="AL23" s="29">
        <v>242.33458317642729</v>
      </c>
      <c r="AM23" s="29">
        <v>128.93477320195075</v>
      </c>
      <c r="AN23" s="29">
        <v>81.196303538719519</v>
      </c>
      <c r="AO23" s="29">
        <v>320.83630573099072</v>
      </c>
      <c r="AP23" s="29">
        <v>492.54965710783438</v>
      </c>
      <c r="AQ23" s="29">
        <v>79.957812589633605</v>
      </c>
      <c r="AR23" s="29">
        <v>31.869625496226899</v>
      </c>
      <c r="AS23" s="29">
        <v>63.451432751163232</v>
      </c>
      <c r="AT23" s="29">
        <v>20.056460371793651</v>
      </c>
      <c r="AU23" s="29">
        <v>8.7418796088304731</v>
      </c>
      <c r="AV23" s="29">
        <v>22.018047033151287</v>
      </c>
      <c r="AW23" s="29">
        <v>12.465646821840151</v>
      </c>
      <c r="AX23" s="29">
        <v>151.66039167164371</v>
      </c>
      <c r="AY23" s="29">
        <v>207.91180875305309</v>
      </c>
      <c r="AZ23" s="29">
        <v>178.71764737347002</v>
      </c>
      <c r="BA23" s="29">
        <v>2.2920691359568917</v>
      </c>
      <c r="BB23" s="29">
        <v>21.79963421254714</v>
      </c>
      <c r="BC23" s="29">
        <v>46.452347126895525</v>
      </c>
      <c r="BD23" s="29">
        <v>243.00878406383208</v>
      </c>
      <c r="BE23" s="29">
        <v>15.561075375902261</v>
      </c>
      <c r="BF23" s="29">
        <v>14.105261084364919</v>
      </c>
      <c r="BG23" s="29">
        <v>293.48872619439078</v>
      </c>
      <c r="BH23" s="29">
        <v>1152.7877109341184</v>
      </c>
      <c r="BI23" s="29">
        <v>117.41345616230434</v>
      </c>
      <c r="BJ23" s="29">
        <v>617.76541320390959</v>
      </c>
      <c r="BK23" s="29">
        <v>14.20190236343112</v>
      </c>
      <c r="BL23" s="29">
        <v>522.57220559627854</v>
      </c>
      <c r="BM23" s="29">
        <v>294.08267345875089</v>
      </c>
      <c r="BN23" s="29">
        <v>241.15513608997685</v>
      </c>
      <c r="BO23" s="29">
        <v>176.297509731037</v>
      </c>
      <c r="BP23" s="29">
        <v>213.21536989840894</v>
      </c>
      <c r="BQ23" s="29">
        <v>187.6518949180149</v>
      </c>
      <c r="BR23" s="29">
        <v>310.30448190912819</v>
      </c>
      <c r="BS23" s="29">
        <v>0</v>
      </c>
      <c r="BT23" s="59">
        <f t="shared" si="0"/>
        <v>157802.08355637323</v>
      </c>
      <c r="BU23" s="29">
        <v>9279.6423511165995</v>
      </c>
      <c r="BV23" s="29">
        <v>0</v>
      </c>
      <c r="BW23" s="29">
        <v>0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56.995879358920291</v>
      </c>
      <c r="CD23" s="29">
        <v>24012.125943118514</v>
      </c>
      <c r="CE23" s="29">
        <v>0</v>
      </c>
      <c r="CF23" s="29">
        <v>0</v>
      </c>
      <c r="CG23" s="29">
        <v>0</v>
      </c>
      <c r="CH23" s="29">
        <v>1632.2175146905461</v>
      </c>
      <c r="CI23" s="29">
        <v>84478.029058128755</v>
      </c>
      <c r="CJ23" s="38">
        <f t="shared" si="1"/>
        <v>277261.09430278657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9.9184788652758176</v>
      </c>
      <c r="D24" s="29">
        <v>3.7436568314772739E-2</v>
      </c>
      <c r="E24" s="29">
        <v>0.25672457502344675</v>
      </c>
      <c r="F24" s="29">
        <v>2.3937813669028669</v>
      </c>
      <c r="G24" s="29">
        <v>8.73762480382746</v>
      </c>
      <c r="H24" s="29">
        <v>17.707862832134751</v>
      </c>
      <c r="I24" s="29">
        <v>1.2160912642428046</v>
      </c>
      <c r="J24" s="29">
        <v>0.44713818573617409</v>
      </c>
      <c r="K24" s="29">
        <v>0.25913406641159847</v>
      </c>
      <c r="L24" s="29">
        <v>0.53529622847923597</v>
      </c>
      <c r="M24" s="29">
        <v>3.1114638233111322</v>
      </c>
      <c r="N24" s="29">
        <v>10.353923835821032</v>
      </c>
      <c r="O24" s="29">
        <v>23.396052451588666</v>
      </c>
      <c r="P24" s="29">
        <v>3.1844911301954126</v>
      </c>
      <c r="Q24" s="29">
        <v>14.76868308719706</v>
      </c>
      <c r="R24" s="29">
        <v>48.75015676393781</v>
      </c>
      <c r="S24" s="29">
        <v>2.5481278233844216</v>
      </c>
      <c r="T24" s="29">
        <v>1.5850794155972254</v>
      </c>
      <c r="U24" s="29">
        <v>594.70045329748586</v>
      </c>
      <c r="V24" s="29">
        <v>1027.6917475025368</v>
      </c>
      <c r="W24" s="29">
        <v>37.710578701456711</v>
      </c>
      <c r="X24" s="29">
        <v>203.80693873328704</v>
      </c>
      <c r="Y24" s="29">
        <v>414.19733062329601</v>
      </c>
      <c r="Z24" s="29">
        <v>2.6210462239300742</v>
      </c>
      <c r="AA24" s="29">
        <v>0.22505137029226843</v>
      </c>
      <c r="AB24" s="29">
        <v>3.6468704603175324</v>
      </c>
      <c r="AC24" s="29">
        <v>4.3995895552275783</v>
      </c>
      <c r="AD24" s="29">
        <v>10450.615543480233</v>
      </c>
      <c r="AE24" s="29">
        <v>968.56135317186352</v>
      </c>
      <c r="AF24" s="29">
        <v>2.679248023900525</v>
      </c>
      <c r="AG24" s="29">
        <v>3676.220881639757</v>
      </c>
      <c r="AH24" s="29">
        <v>0.26078733773868817</v>
      </c>
      <c r="AI24" s="29">
        <v>1.4127699178000901</v>
      </c>
      <c r="AJ24" s="29">
        <v>2.3411725053126831</v>
      </c>
      <c r="AK24" s="29">
        <v>27.596081665972878</v>
      </c>
      <c r="AL24" s="29">
        <v>2.1036277080119676</v>
      </c>
      <c r="AM24" s="29">
        <v>1.4505736253534152</v>
      </c>
      <c r="AN24" s="29">
        <v>0.28159148474604523</v>
      </c>
      <c r="AO24" s="29">
        <v>75.253662386478794</v>
      </c>
      <c r="AP24" s="29">
        <v>5.3419258910563201</v>
      </c>
      <c r="AQ24" s="29">
        <v>0.76095981314734307</v>
      </c>
      <c r="AR24" s="29">
        <v>0.32843778509669336</v>
      </c>
      <c r="AS24" s="29">
        <v>0.62823286975608128</v>
      </c>
      <c r="AT24" s="29">
        <v>0.22441315852474006</v>
      </c>
      <c r="AU24" s="29">
        <v>4.697082947601944E-3</v>
      </c>
      <c r="AV24" s="29">
        <v>1.0896298469996225E-3</v>
      </c>
      <c r="AW24" s="29">
        <v>4.6309268497483956E-4</v>
      </c>
      <c r="AX24" s="29">
        <v>1.1268562724153308</v>
      </c>
      <c r="AY24" s="29">
        <v>1.5454297950699001</v>
      </c>
      <c r="AZ24" s="29">
        <v>1.0812007818260467</v>
      </c>
      <c r="BA24" s="29">
        <v>2.7357492230026231E-2</v>
      </c>
      <c r="BB24" s="29">
        <v>0.1241438633897677</v>
      </c>
      <c r="BC24" s="29">
        <v>0.28607842479458295</v>
      </c>
      <c r="BD24" s="29">
        <v>1393.350618005165</v>
      </c>
      <c r="BE24" s="29">
        <v>0</v>
      </c>
      <c r="BF24" s="29">
        <v>0.1592961005610091</v>
      </c>
      <c r="BG24" s="29">
        <v>0.33687463334060463</v>
      </c>
      <c r="BH24" s="29">
        <v>1130.0619712667681</v>
      </c>
      <c r="BI24" s="29">
        <v>5.4914235823916089</v>
      </c>
      <c r="BJ24" s="29">
        <v>1.4554429219313989</v>
      </c>
      <c r="BK24" s="29">
        <v>0.1381923053457271</v>
      </c>
      <c r="BL24" s="29">
        <v>1.9823846163881791</v>
      </c>
      <c r="BM24" s="29">
        <v>1.7877174070028372</v>
      </c>
      <c r="BN24" s="29">
        <v>0.63227027498182042</v>
      </c>
      <c r="BO24" s="29">
        <v>0.83670147347954371</v>
      </c>
      <c r="BP24" s="29">
        <v>1.3167512920762636</v>
      </c>
      <c r="BQ24" s="29">
        <v>9.7109769143251441</v>
      </c>
      <c r="BR24" s="29">
        <v>0.3952476608584416</v>
      </c>
      <c r="BS24" s="29">
        <v>0</v>
      </c>
      <c r="BT24" s="59">
        <f t="shared" si="0"/>
        <v>20206.121600909781</v>
      </c>
      <c r="BU24" s="29">
        <v>27031.40768549902</v>
      </c>
      <c r="BV24" s="29">
        <v>0</v>
      </c>
      <c r="BW24" s="29">
        <v>183.25979393253067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8615.5743554681703</v>
      </c>
      <c r="CD24" s="29">
        <v>82.627284717654845</v>
      </c>
      <c r="CE24" s="29">
        <v>0</v>
      </c>
      <c r="CF24" s="29">
        <v>0</v>
      </c>
      <c r="CG24" s="29">
        <v>0</v>
      </c>
      <c r="CH24" s="29">
        <v>-3047.3775360074887</v>
      </c>
      <c r="CI24" s="29">
        <v>34069.676320724473</v>
      </c>
      <c r="CJ24" s="38">
        <f t="shared" si="1"/>
        <v>87141.289505244131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275.96361840780509</v>
      </c>
      <c r="D25" s="29">
        <v>0.20602359755203742</v>
      </c>
      <c r="E25" s="29">
        <v>0.65594606865635352</v>
      </c>
      <c r="F25" s="29">
        <v>7.5855793868096857</v>
      </c>
      <c r="G25" s="29">
        <v>29.661621628229579</v>
      </c>
      <c r="H25" s="29">
        <v>51.594033315302603</v>
      </c>
      <c r="I25" s="29">
        <v>53.299819091439929</v>
      </c>
      <c r="J25" s="29">
        <v>1.1354223774498169</v>
      </c>
      <c r="K25" s="29">
        <v>2.2128040536179232</v>
      </c>
      <c r="L25" s="29">
        <v>1.8064650522385206</v>
      </c>
      <c r="M25" s="29">
        <v>10.285525435163983</v>
      </c>
      <c r="N25" s="29">
        <v>31.438802907423582</v>
      </c>
      <c r="O25" s="29">
        <v>13.386392773500052</v>
      </c>
      <c r="P25" s="29">
        <v>343.43248424193843</v>
      </c>
      <c r="Q25" s="29">
        <v>7.6147681245837679</v>
      </c>
      <c r="R25" s="29">
        <v>499.11682481467375</v>
      </c>
      <c r="S25" s="29">
        <v>16.50885592538431</v>
      </c>
      <c r="T25" s="29">
        <v>11.717682123615058</v>
      </c>
      <c r="U25" s="29">
        <v>288.90216439095326</v>
      </c>
      <c r="V25" s="29">
        <v>344.77830429046435</v>
      </c>
      <c r="W25" s="29">
        <v>1575.7677934564176</v>
      </c>
      <c r="X25" s="29">
        <v>17.121938519799912</v>
      </c>
      <c r="Y25" s="29">
        <v>420.48659023505337</v>
      </c>
      <c r="Z25" s="29">
        <v>12.042717859473685</v>
      </c>
      <c r="AA25" s="29">
        <v>0.70718704296393853</v>
      </c>
      <c r="AB25" s="29">
        <v>490.07904356393635</v>
      </c>
      <c r="AC25" s="29">
        <v>6322.9616984681697</v>
      </c>
      <c r="AD25" s="29">
        <v>499.12528924778968</v>
      </c>
      <c r="AE25" s="29">
        <v>48.97758089270544</v>
      </c>
      <c r="AF25" s="29">
        <v>3259.2508948715631</v>
      </c>
      <c r="AG25" s="29">
        <v>44.550725804060988</v>
      </c>
      <c r="AH25" s="29">
        <v>21.266216129107793</v>
      </c>
      <c r="AI25" s="29">
        <v>91.831560063960652</v>
      </c>
      <c r="AJ25" s="29">
        <v>8.2932465658014678</v>
      </c>
      <c r="AK25" s="29">
        <v>17.296369465071606</v>
      </c>
      <c r="AL25" s="29">
        <v>12.670728925098324</v>
      </c>
      <c r="AM25" s="29">
        <v>6.2860993728160341</v>
      </c>
      <c r="AN25" s="29">
        <v>5.8074917656644471</v>
      </c>
      <c r="AO25" s="29">
        <v>8.3976765615912434</v>
      </c>
      <c r="AP25" s="29">
        <v>27.956763888300099</v>
      </c>
      <c r="AQ25" s="29">
        <v>4.9183856388116167</v>
      </c>
      <c r="AR25" s="29">
        <v>2.1639529488331002</v>
      </c>
      <c r="AS25" s="29">
        <v>3.2117131351515718</v>
      </c>
      <c r="AT25" s="29">
        <v>1.0458329249056155</v>
      </c>
      <c r="AU25" s="29">
        <v>1.9890667753187814</v>
      </c>
      <c r="AV25" s="29">
        <v>1.5238187448952767</v>
      </c>
      <c r="AW25" s="29">
        <v>0.6969984153028671</v>
      </c>
      <c r="AX25" s="29">
        <v>11.473585315665311</v>
      </c>
      <c r="AY25" s="29">
        <v>20.059029685385354</v>
      </c>
      <c r="AZ25" s="29">
        <v>25.688618747606764</v>
      </c>
      <c r="BA25" s="29">
        <v>5.67959432619198E-2</v>
      </c>
      <c r="BB25" s="29">
        <v>3.2729276201102091</v>
      </c>
      <c r="BC25" s="29">
        <v>4.4696505523796235</v>
      </c>
      <c r="BD25" s="29">
        <v>110.10636228922223</v>
      </c>
      <c r="BE25" s="29">
        <v>17.477372975736351</v>
      </c>
      <c r="BF25" s="29">
        <v>0.52339467425565811</v>
      </c>
      <c r="BG25" s="29">
        <v>271.07051338163126</v>
      </c>
      <c r="BH25" s="29">
        <v>953.68878154638048</v>
      </c>
      <c r="BI25" s="29">
        <v>0.41708391227125546</v>
      </c>
      <c r="BJ25" s="29">
        <v>97.768737754895255</v>
      </c>
      <c r="BK25" s="29">
        <v>1.1099862655807127</v>
      </c>
      <c r="BL25" s="29">
        <v>52.487520651674771</v>
      </c>
      <c r="BM25" s="29">
        <v>90.614261907629157</v>
      </c>
      <c r="BN25" s="29">
        <v>14.943768702428631</v>
      </c>
      <c r="BO25" s="29">
        <v>7.9704707595547353</v>
      </c>
      <c r="BP25" s="29">
        <v>18.159972139915546</v>
      </c>
      <c r="BQ25" s="29">
        <v>1106.5576193620568</v>
      </c>
      <c r="BR25" s="29">
        <v>370.52460521757598</v>
      </c>
      <c r="BS25" s="29">
        <v>0</v>
      </c>
      <c r="BT25" s="59">
        <f t="shared" si="0"/>
        <v>18076.171578694582</v>
      </c>
      <c r="BU25" s="29">
        <v>31533.920483694037</v>
      </c>
      <c r="BV25" s="29">
        <v>0</v>
      </c>
      <c r="BW25" s="29">
        <v>1.5121263629888717E-3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732.50860138705332</v>
      </c>
      <c r="CD25" s="29">
        <v>961.13987216473799</v>
      </c>
      <c r="CE25" s="29">
        <v>0</v>
      </c>
      <c r="CF25" s="29">
        <v>0</v>
      </c>
      <c r="CG25" s="29">
        <v>0</v>
      </c>
      <c r="CH25" s="29">
        <v>-1958.1519194209873</v>
      </c>
      <c r="CI25" s="29">
        <v>23951.850522160759</v>
      </c>
      <c r="CJ25" s="38">
        <f t="shared" si="1"/>
        <v>73297.440650806544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81.721387258640121</v>
      </c>
      <c r="D26" s="29">
        <v>1.2442818269447578</v>
      </c>
      <c r="E26" s="29">
        <v>370.97525238112223</v>
      </c>
      <c r="F26" s="29">
        <v>40.34848532730625</v>
      </c>
      <c r="G26" s="29">
        <v>204.06512163585472</v>
      </c>
      <c r="H26" s="29">
        <v>1080.1946434247595</v>
      </c>
      <c r="I26" s="29">
        <v>75.442479711906529</v>
      </c>
      <c r="J26" s="29">
        <v>7.0036969666177846</v>
      </c>
      <c r="K26" s="29">
        <v>7.9420666610771784</v>
      </c>
      <c r="L26" s="29">
        <v>8.9471269924105741</v>
      </c>
      <c r="M26" s="29">
        <v>771.4747865689551</v>
      </c>
      <c r="N26" s="29">
        <v>231.7704502208683</v>
      </c>
      <c r="O26" s="29">
        <v>118.90956393139439</v>
      </c>
      <c r="P26" s="29">
        <v>162.67688136887301</v>
      </c>
      <c r="Q26" s="29">
        <v>139.10255751769992</v>
      </c>
      <c r="R26" s="29">
        <v>702.27140319583771</v>
      </c>
      <c r="S26" s="29">
        <v>272.20449931328716</v>
      </c>
      <c r="T26" s="29">
        <v>250.62509561792243</v>
      </c>
      <c r="U26" s="29">
        <v>1119.667849172142</v>
      </c>
      <c r="V26" s="29">
        <v>67.703877356839769</v>
      </c>
      <c r="W26" s="29">
        <v>327.75180921035752</v>
      </c>
      <c r="X26" s="29">
        <v>3818.5810072616428</v>
      </c>
      <c r="Y26" s="29">
        <v>353.65093579434409</v>
      </c>
      <c r="Z26" s="29">
        <v>66.915013796915616</v>
      </c>
      <c r="AA26" s="29">
        <v>3.3338474091429511</v>
      </c>
      <c r="AB26" s="29">
        <v>744.57517792243812</v>
      </c>
      <c r="AC26" s="29">
        <v>1347.8066712030063</v>
      </c>
      <c r="AD26" s="29">
        <v>63.851216804535532</v>
      </c>
      <c r="AE26" s="29">
        <v>343.8432671933665</v>
      </c>
      <c r="AF26" s="29">
        <v>891.45267045765547</v>
      </c>
      <c r="AG26" s="29">
        <v>104.2175544787121</v>
      </c>
      <c r="AH26" s="29">
        <v>21.957082280640925</v>
      </c>
      <c r="AI26" s="29">
        <v>16.076085466829657</v>
      </c>
      <c r="AJ26" s="29">
        <v>108.77633758983448</v>
      </c>
      <c r="AK26" s="29">
        <v>641.8700828706867</v>
      </c>
      <c r="AL26" s="29">
        <v>314.91958471730248</v>
      </c>
      <c r="AM26" s="29">
        <v>33.952718995571026</v>
      </c>
      <c r="AN26" s="29">
        <v>1271.8984195149972</v>
      </c>
      <c r="AO26" s="29">
        <v>33.974429868632285</v>
      </c>
      <c r="AP26" s="29">
        <v>160.68530911555445</v>
      </c>
      <c r="AQ26" s="29">
        <v>30.909752956426658</v>
      </c>
      <c r="AR26" s="29">
        <v>13.125217422829287</v>
      </c>
      <c r="AS26" s="29">
        <v>19.507373331134275</v>
      </c>
      <c r="AT26" s="29">
        <v>5.7996935024998812</v>
      </c>
      <c r="AU26" s="29">
        <v>28.33517452863434</v>
      </c>
      <c r="AV26" s="29">
        <v>7.2229164847690219</v>
      </c>
      <c r="AW26" s="29">
        <v>2.8986482848240014</v>
      </c>
      <c r="AX26" s="29">
        <v>63.982643093447528</v>
      </c>
      <c r="AY26" s="29">
        <v>134.18694787634271</v>
      </c>
      <c r="AZ26" s="29">
        <v>179.87386851535274</v>
      </c>
      <c r="BA26" s="29">
        <v>0.19046897315285558</v>
      </c>
      <c r="BB26" s="29">
        <v>22.93600131536596</v>
      </c>
      <c r="BC26" s="29">
        <v>50.14733740686669</v>
      </c>
      <c r="BD26" s="29">
        <v>98.081419406113127</v>
      </c>
      <c r="BE26" s="29">
        <v>19.795926029752351</v>
      </c>
      <c r="BF26" s="29">
        <v>2.6917085504225833</v>
      </c>
      <c r="BG26" s="29">
        <v>2997.4281985499651</v>
      </c>
      <c r="BH26" s="29">
        <v>451.48669519210063</v>
      </c>
      <c r="BI26" s="29">
        <v>41.187402708602242</v>
      </c>
      <c r="BJ26" s="29">
        <v>780.63555854515687</v>
      </c>
      <c r="BK26" s="29">
        <v>7.0106628642139626</v>
      </c>
      <c r="BL26" s="29">
        <v>9000.9972862428822</v>
      </c>
      <c r="BM26" s="29">
        <v>5993.775222614986</v>
      </c>
      <c r="BN26" s="29">
        <v>572.24058135175551</v>
      </c>
      <c r="BO26" s="29">
        <v>1641.7113032011944</v>
      </c>
      <c r="BP26" s="29">
        <v>136.68968799348625</v>
      </c>
      <c r="BQ26" s="29">
        <v>181.90965823167173</v>
      </c>
      <c r="BR26" s="29">
        <v>125.89410047309512</v>
      </c>
      <c r="BS26" s="29">
        <v>0</v>
      </c>
      <c r="BT26" s="59">
        <f t="shared" si="0"/>
        <v>38995.032184049669</v>
      </c>
      <c r="BU26" s="29">
        <v>42751.131253771273</v>
      </c>
      <c r="BV26" s="29">
        <v>0</v>
      </c>
      <c r="BW26" s="29">
        <v>456.3219548479351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0.10193207036955776</v>
      </c>
      <c r="CD26" s="29">
        <v>7638.2264398811985</v>
      </c>
      <c r="CE26" s="29">
        <v>0</v>
      </c>
      <c r="CF26" s="29">
        <v>0</v>
      </c>
      <c r="CG26" s="29">
        <v>14197.133163645753</v>
      </c>
      <c r="CH26" s="29">
        <v>387.09119782712941</v>
      </c>
      <c r="CI26" s="29">
        <v>81225.204026732972</v>
      </c>
      <c r="CJ26" s="38">
        <f t="shared" si="1"/>
        <v>185650.24215282628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9.3515120211897624</v>
      </c>
      <c r="D27" s="29">
        <v>3.1030536459468822E-2</v>
      </c>
      <c r="E27" s="29">
        <v>0.21289852513387342</v>
      </c>
      <c r="F27" s="29">
        <v>2.6702832766313964</v>
      </c>
      <c r="G27" s="29">
        <v>12.745421588406606</v>
      </c>
      <c r="H27" s="29">
        <v>5.0922467350759115</v>
      </c>
      <c r="I27" s="29">
        <v>1.9990083745194041</v>
      </c>
      <c r="J27" s="29">
        <v>0.27746711664982032</v>
      </c>
      <c r="K27" s="29">
        <v>0.58906757815116306</v>
      </c>
      <c r="L27" s="29">
        <v>1.090409580369023</v>
      </c>
      <c r="M27" s="29">
        <v>3.0185970860987807</v>
      </c>
      <c r="N27" s="29">
        <v>9.2549409168292645</v>
      </c>
      <c r="O27" s="29">
        <v>26.260828571186217</v>
      </c>
      <c r="P27" s="29">
        <v>15.842475929326984</v>
      </c>
      <c r="Q27" s="29">
        <v>13.677341592635866</v>
      </c>
      <c r="R27" s="29">
        <v>276.91504747970538</v>
      </c>
      <c r="S27" s="29">
        <v>101.29288887842138</v>
      </c>
      <c r="T27" s="29">
        <v>131.07993155938789</v>
      </c>
      <c r="U27" s="29">
        <v>680.44676249706004</v>
      </c>
      <c r="V27" s="29">
        <v>125.7515658200028</v>
      </c>
      <c r="W27" s="29">
        <v>77.461278186585986</v>
      </c>
      <c r="X27" s="29">
        <v>27.51229878543629</v>
      </c>
      <c r="Y27" s="29">
        <v>107.84380567530475</v>
      </c>
      <c r="Z27" s="29">
        <v>2.1280540012490521</v>
      </c>
      <c r="AA27" s="29">
        <v>0.18154150006812692</v>
      </c>
      <c r="AB27" s="29">
        <v>11.17216493379515</v>
      </c>
      <c r="AC27" s="29">
        <v>401.16274085234431</v>
      </c>
      <c r="AD27" s="29">
        <v>1094.6289441872573</v>
      </c>
      <c r="AE27" s="29">
        <v>123.24950578892738</v>
      </c>
      <c r="AF27" s="29">
        <v>2.6845817678866046</v>
      </c>
      <c r="AG27" s="29">
        <v>414.71828808504972</v>
      </c>
      <c r="AH27" s="29">
        <v>0.73567607215395647</v>
      </c>
      <c r="AI27" s="29">
        <v>68.355634318198554</v>
      </c>
      <c r="AJ27" s="29">
        <v>6.8058127744364025</v>
      </c>
      <c r="AK27" s="29">
        <v>11.641114474455822</v>
      </c>
      <c r="AL27" s="29">
        <v>1.7429225105382111</v>
      </c>
      <c r="AM27" s="29">
        <v>1.1848399032851895</v>
      </c>
      <c r="AN27" s="29">
        <v>39.182210012382797</v>
      </c>
      <c r="AO27" s="29">
        <v>29.58173871934822</v>
      </c>
      <c r="AP27" s="29">
        <v>4.3688825585519613</v>
      </c>
      <c r="AQ27" s="29">
        <v>1.0920375423207584</v>
      </c>
      <c r="AR27" s="29">
        <v>0.27274888705149231</v>
      </c>
      <c r="AS27" s="29">
        <v>0.95852120032526389</v>
      </c>
      <c r="AT27" s="29">
        <v>0.18234034437753111</v>
      </c>
      <c r="AU27" s="29">
        <v>2.2099951612428375E-2</v>
      </c>
      <c r="AV27" s="29">
        <v>4.7632814720789986E-2</v>
      </c>
      <c r="AW27" s="29">
        <v>2.6786609756597669E-2</v>
      </c>
      <c r="AX27" s="29">
        <v>1.027852892527231</v>
      </c>
      <c r="AY27" s="29">
        <v>1.3763389642667823</v>
      </c>
      <c r="AZ27" s="29">
        <v>1.0704237811556416</v>
      </c>
      <c r="BA27" s="29">
        <v>2.1571441385161066E-2</v>
      </c>
      <c r="BB27" s="29">
        <v>0.12591175735541327</v>
      </c>
      <c r="BC27" s="29">
        <v>0.27518859778067561</v>
      </c>
      <c r="BD27" s="29">
        <v>169.99812413494723</v>
      </c>
      <c r="BE27" s="29">
        <v>2.1074124706196601E-2</v>
      </c>
      <c r="BF27" s="29">
        <v>0.12892276924754575</v>
      </c>
      <c r="BG27" s="29">
        <v>0.34215265301327685</v>
      </c>
      <c r="BH27" s="29">
        <v>145.33323709432727</v>
      </c>
      <c r="BI27" s="29">
        <v>2.5944977057196197</v>
      </c>
      <c r="BJ27" s="29">
        <v>2.036271691148233</v>
      </c>
      <c r="BK27" s="29">
        <v>0.1166149505363729</v>
      </c>
      <c r="BL27" s="29">
        <v>1.5924213169919663</v>
      </c>
      <c r="BM27" s="29">
        <v>30.186994322211909</v>
      </c>
      <c r="BN27" s="29">
        <v>7.2766667931375775</v>
      </c>
      <c r="BO27" s="29">
        <v>2.2715430573045472</v>
      </c>
      <c r="BP27" s="29">
        <v>15.963137881250509</v>
      </c>
      <c r="BQ27" s="29">
        <v>1.5283876036425834</v>
      </c>
      <c r="BR27" s="29">
        <v>0.33356363276622603</v>
      </c>
      <c r="BS27" s="29">
        <v>0</v>
      </c>
      <c r="BT27" s="59">
        <f t="shared" si="0"/>
        <v>4230.1648252860832</v>
      </c>
      <c r="BU27" s="29">
        <v>465.85669848304235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30.676184583006506</v>
      </c>
      <c r="CD27" s="29">
        <v>790.06354964218497</v>
      </c>
      <c r="CE27" s="29">
        <v>0</v>
      </c>
      <c r="CF27" s="29">
        <v>0</v>
      </c>
      <c r="CG27" s="29">
        <v>0</v>
      </c>
      <c r="CH27" s="29">
        <v>-150.57567910629442</v>
      </c>
      <c r="CI27" s="29">
        <v>3019.9192210525557</v>
      </c>
      <c r="CJ27" s="38">
        <f t="shared" si="1"/>
        <v>8386.1047999405782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8.683724875914363</v>
      </c>
      <c r="BK41" s="29">
        <v>0</v>
      </c>
      <c r="BL41" s="29">
        <v>18.395109500457647</v>
      </c>
      <c r="BM41" s="29">
        <v>339.59016393442619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366.6689983107982</v>
      </c>
      <c r="BU41" s="29">
        <v>2340.7006094520884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24.715216954525498</v>
      </c>
      <c r="CI41" s="29">
        <v>4172.9151752825874</v>
      </c>
      <c r="CJ41" s="38">
        <f t="shared" si="1"/>
        <v>6905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3.3774834437086096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3.8741721854304645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2.7483443708609272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10.000000000000002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-3.3112582781456956E-2</v>
      </c>
      <c r="CI42" s="29">
        <v>0</v>
      </c>
      <c r="CJ42" s="38">
        <f t="shared" si="1"/>
        <v>9.966887417218544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2.5" customHeight="1" x14ac:dyDescent="0.2">
      <c r="A74" s="63" t="s">
        <v>282</v>
      </c>
      <c r="B74" s="63"/>
      <c r="C74" s="62">
        <f t="shared" ref="C74:AH74" si="4">SUM(C5:C73)</f>
        <v>36665.631177160656</v>
      </c>
      <c r="D74" s="62">
        <f t="shared" si="4"/>
        <v>52.539235668054651</v>
      </c>
      <c r="E74" s="62">
        <f t="shared" si="4"/>
        <v>1756.2280197320374</v>
      </c>
      <c r="F74" s="62">
        <f t="shared" si="4"/>
        <v>4321.1660769855134</v>
      </c>
      <c r="G74" s="62">
        <f t="shared" si="4"/>
        <v>160983.62945197456</v>
      </c>
      <c r="H74" s="62">
        <f t="shared" si="4"/>
        <v>33473.623693385685</v>
      </c>
      <c r="I74" s="62">
        <f t="shared" si="4"/>
        <v>7225.2247499983114</v>
      </c>
      <c r="J74" s="62">
        <f t="shared" si="4"/>
        <v>2678.8430485228396</v>
      </c>
      <c r="K74" s="62">
        <f t="shared" si="4"/>
        <v>1270.1720093203298</v>
      </c>
      <c r="L74" s="62">
        <f t="shared" si="4"/>
        <v>1849.9501518660215</v>
      </c>
      <c r="M74" s="62">
        <f t="shared" si="4"/>
        <v>46646.88219813996</v>
      </c>
      <c r="N74" s="62">
        <f t="shared" si="4"/>
        <v>17410.042136415093</v>
      </c>
      <c r="O74" s="62">
        <f t="shared" si="4"/>
        <v>22138.218825959491</v>
      </c>
      <c r="P74" s="62">
        <f t="shared" si="4"/>
        <v>9740.6098280839833</v>
      </c>
      <c r="Q74" s="62">
        <f t="shared" si="4"/>
        <v>7389.1085080493958</v>
      </c>
      <c r="R74" s="62">
        <f t="shared" si="4"/>
        <v>48995.174235996128</v>
      </c>
      <c r="S74" s="62">
        <f t="shared" si="4"/>
        <v>21069.582293729662</v>
      </c>
      <c r="T74" s="62">
        <f t="shared" si="4"/>
        <v>32845.256436722164</v>
      </c>
      <c r="U74" s="62">
        <f t="shared" si="4"/>
        <v>146450.22975229632</v>
      </c>
      <c r="V74" s="62">
        <f t="shared" si="4"/>
        <v>6895.3246978519946</v>
      </c>
      <c r="W74" s="62">
        <f t="shared" si="4"/>
        <v>9596.1162715620849</v>
      </c>
      <c r="X74" s="62">
        <f t="shared" si="4"/>
        <v>29577.580218798452</v>
      </c>
      <c r="Y74" s="62">
        <f t="shared" si="4"/>
        <v>20505.03634211055</v>
      </c>
      <c r="Z74" s="62">
        <f t="shared" si="4"/>
        <v>2121.9185421993739</v>
      </c>
      <c r="AA74" s="62">
        <f t="shared" si="4"/>
        <v>148.46591478230559</v>
      </c>
      <c r="AB74" s="62">
        <f t="shared" si="4"/>
        <v>5752.7002088894342</v>
      </c>
      <c r="AC74" s="62">
        <f t="shared" si="4"/>
        <v>139159.93287497814</v>
      </c>
      <c r="AD74" s="62">
        <f t="shared" si="4"/>
        <v>31571.46934853731</v>
      </c>
      <c r="AE74" s="62">
        <f t="shared" si="4"/>
        <v>29230.693582357802</v>
      </c>
      <c r="AF74" s="62">
        <f t="shared" si="4"/>
        <v>13081.676225207586</v>
      </c>
      <c r="AG74" s="62">
        <f t="shared" si="4"/>
        <v>9098.7984341282881</v>
      </c>
      <c r="AH74" s="62">
        <f t="shared" si="4"/>
        <v>1512.7873295888844</v>
      </c>
      <c r="AI74" s="62">
        <f t="shared" ref="AI74:BN74" si="5">SUM(AI5:AI73)</f>
        <v>974.64273015596973</v>
      </c>
      <c r="AJ74" s="62">
        <f t="shared" si="5"/>
        <v>2863.6003891852961</v>
      </c>
      <c r="AK74" s="62">
        <f t="shared" si="5"/>
        <v>5912.7417988133129</v>
      </c>
      <c r="AL74" s="62">
        <f t="shared" si="5"/>
        <v>37997.621912147995</v>
      </c>
      <c r="AM74" s="62">
        <f t="shared" si="5"/>
        <v>834.44453361750311</v>
      </c>
      <c r="AN74" s="62">
        <f t="shared" si="5"/>
        <v>7862.1035408736334</v>
      </c>
      <c r="AO74" s="62">
        <f t="shared" si="5"/>
        <v>3138.4438023970388</v>
      </c>
      <c r="AP74" s="62">
        <f t="shared" si="5"/>
        <v>3315.081838350533</v>
      </c>
      <c r="AQ74" s="62">
        <f t="shared" si="5"/>
        <v>765.33934610303368</v>
      </c>
      <c r="AR74" s="62">
        <f t="shared" si="5"/>
        <v>350.60286831771259</v>
      </c>
      <c r="AS74" s="62">
        <f t="shared" si="5"/>
        <v>449.36686050962493</v>
      </c>
      <c r="AT74" s="62">
        <f t="shared" si="5"/>
        <v>169.53627072436205</v>
      </c>
      <c r="AU74" s="62">
        <f t="shared" si="5"/>
        <v>538.30066356052453</v>
      </c>
      <c r="AV74" s="62">
        <f t="shared" si="5"/>
        <v>457.79031285835708</v>
      </c>
      <c r="AW74" s="62">
        <f t="shared" si="5"/>
        <v>256.40882771202939</v>
      </c>
      <c r="AX74" s="62">
        <f t="shared" si="5"/>
        <v>1767.4377805591075</v>
      </c>
      <c r="AY74" s="62">
        <f t="shared" si="5"/>
        <v>2109.8946126005044</v>
      </c>
      <c r="AZ74" s="62">
        <f t="shared" si="5"/>
        <v>3363.3111243670232</v>
      </c>
      <c r="BA74" s="62">
        <f t="shared" si="5"/>
        <v>13.355405373757181</v>
      </c>
      <c r="BB74" s="62">
        <f t="shared" si="5"/>
        <v>338.84909343661928</v>
      </c>
      <c r="BC74" s="62">
        <f t="shared" si="5"/>
        <v>764.88015041074755</v>
      </c>
      <c r="BD74" s="62">
        <f t="shared" si="5"/>
        <v>3431.4086703014732</v>
      </c>
      <c r="BE74" s="62">
        <f t="shared" si="5"/>
        <v>345.22340331200098</v>
      </c>
      <c r="BF74" s="62">
        <f t="shared" si="5"/>
        <v>89.90531875205528</v>
      </c>
      <c r="BG74" s="62">
        <f t="shared" si="5"/>
        <v>15493.434991719787</v>
      </c>
      <c r="BH74" s="62">
        <f t="shared" si="5"/>
        <v>15601.346692138513</v>
      </c>
      <c r="BI74" s="62">
        <f t="shared" si="5"/>
        <v>1448.3570200929209</v>
      </c>
      <c r="BJ74" s="62">
        <f t="shared" si="5"/>
        <v>7528.9664430029688</v>
      </c>
      <c r="BK74" s="62">
        <f t="shared" si="5"/>
        <v>136.52898342616868</v>
      </c>
      <c r="BL74" s="62">
        <f t="shared" si="5"/>
        <v>142215.71730987862</v>
      </c>
      <c r="BM74" s="62">
        <f t="shared" si="5"/>
        <v>25981.129306120933</v>
      </c>
      <c r="BN74" s="62">
        <f t="shared" si="5"/>
        <v>4047.4943780607364</v>
      </c>
      <c r="BO74" s="62">
        <f t="shared" ref="BO74:BS74" si="6">SUM(BO5:BO73)</f>
        <v>5677.8049191262635</v>
      </c>
      <c r="BP74" s="62">
        <f t="shared" si="6"/>
        <v>3367.6385657551168</v>
      </c>
      <c r="BQ74" s="62">
        <f t="shared" si="6"/>
        <v>2617.034424967831</v>
      </c>
      <c r="BR74" s="62">
        <f t="shared" si="6"/>
        <v>3586.2599412112409</v>
      </c>
      <c r="BS74" s="62">
        <f t="shared" si="6"/>
        <v>0</v>
      </c>
      <c r="BT74" s="65">
        <f>SUM(C74:BS74)</f>
        <v>1207026.6160509398</v>
      </c>
      <c r="BU74" s="62">
        <f t="shared" ref="BU74:CJ74" si="7">+SUM(BU5:BU73)</f>
        <v>625001.50713708461</v>
      </c>
      <c r="BV74" s="62">
        <f t="shared" si="7"/>
        <v>0</v>
      </c>
      <c r="BW74" s="62">
        <f t="shared" si="7"/>
        <v>1489.8344498622098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9436.5041354761397</v>
      </c>
      <c r="CD74" s="62">
        <f t="shared" si="7"/>
        <v>60331.432249885467</v>
      </c>
      <c r="CE74" s="62">
        <f t="shared" si="7"/>
        <v>3.1999797616939465</v>
      </c>
      <c r="CF74" s="62">
        <f t="shared" si="7"/>
        <v>0</v>
      </c>
      <c r="CG74" s="62">
        <f t="shared" si="7"/>
        <v>14390.558392236844</v>
      </c>
      <c r="CH74" s="62">
        <f t="shared" si="7"/>
        <v>3789.5564384619802</v>
      </c>
      <c r="CI74" s="62">
        <f t="shared" si="7"/>
        <v>1167537.5127508393</v>
      </c>
      <c r="CJ74" s="62">
        <f t="shared" si="7"/>
        <v>3089006.7215845482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1"/>
      <c r="CH78" s="21"/>
      <c r="CI78" s="21"/>
      <c r="CJ78" s="21"/>
      <c r="CK78" s="21"/>
      <c r="CL78" s="21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1"/>
      <c r="CH79" s="21"/>
      <c r="CI79" s="21"/>
      <c r="CJ79" s="21"/>
      <c r="CK79" s="21"/>
      <c r="CL79" s="21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1"/>
      <c r="CH80" s="21"/>
      <c r="CI80" s="21"/>
      <c r="CJ80" s="21"/>
      <c r="CK80" s="21"/>
      <c r="CL80" s="21"/>
      <c r="CM80" s="22"/>
      <c r="CN80" s="22"/>
      <c r="CO80" s="22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</row>
    <row r="81" spans="1:177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1"/>
      <c r="CH81" s="21"/>
      <c r="CI81" s="21"/>
      <c r="CJ81" s="21"/>
      <c r="CK81" s="21"/>
      <c r="CL81" s="21"/>
      <c r="CM81" s="22"/>
      <c r="CN81" s="22"/>
      <c r="CO81" s="22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</row>
    <row r="82" spans="1:177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</row>
    <row r="83" spans="1:177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</row>
    <row r="84" spans="1:177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</row>
    <row r="85" spans="1:177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</row>
    <row r="86" spans="1:177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</row>
    <row r="87" spans="1:177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</row>
    <row r="88" spans="1:177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</row>
    <row r="89" spans="1:177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</row>
    <row r="90" spans="1:177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</row>
    <row r="91" spans="1:177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</row>
    <row r="92" spans="1:177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</row>
    <row r="93" spans="1:177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</row>
    <row r="94" spans="1:177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</row>
    <row r="95" spans="1:177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</row>
    <row r="96" spans="1:177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</row>
    <row r="97" spans="1:177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</row>
    <row r="98" spans="1:177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</row>
    <row r="99" spans="1:177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</row>
    <row r="100" spans="1:177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</row>
    <row r="101" spans="1:177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</row>
    <row r="102" spans="1:177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</row>
    <row r="103" spans="1:177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</row>
    <row r="104" spans="1:177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</row>
    <row r="105" spans="1:177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</row>
    <row r="106" spans="1:177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</row>
    <row r="107" spans="1:177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</row>
    <row r="108" spans="1:177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</row>
    <row r="109" spans="1:177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</row>
    <row r="110" spans="1:177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</row>
    <row r="111" spans="1:177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</row>
    <row r="112" spans="1:177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</row>
    <row r="113" spans="1:177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</row>
    <row r="114" spans="1:177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</row>
    <row r="115" spans="1:177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</row>
    <row r="116" spans="1:177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</row>
    <row r="117" spans="1:177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</row>
    <row r="118" spans="1:177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</row>
    <row r="119" spans="1:177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</row>
    <row r="120" spans="1:177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</row>
    <row r="121" spans="1:177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</row>
    <row r="122" spans="1:177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</row>
    <row r="123" spans="1:177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</row>
    <row r="124" spans="1:177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</row>
    <row r="125" spans="1:177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</row>
    <row r="126" spans="1:177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</row>
    <row r="127" spans="1:177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</row>
    <row r="128" spans="1:177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</row>
    <row r="129" spans="1:177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</row>
    <row r="130" spans="1:177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</row>
    <row r="131" spans="1:177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</row>
    <row r="132" spans="1:177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</row>
    <row r="133" spans="1:177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</row>
    <row r="134" spans="1:177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</row>
    <row r="135" spans="1:177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</row>
    <row r="136" spans="1:177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</row>
    <row r="137" spans="1:177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</row>
    <row r="138" spans="1:177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</row>
    <row r="139" spans="1:177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</row>
    <row r="140" spans="1:177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</row>
    <row r="141" spans="1:177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</row>
    <row r="142" spans="1:177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</row>
    <row r="143" spans="1:177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</row>
    <row r="144" spans="1:177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</row>
    <row r="145" spans="1:177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</row>
    <row r="146" spans="1:177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</row>
    <row r="147" spans="1:177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</row>
    <row r="148" spans="1:177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</row>
    <row r="149" spans="1:177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</row>
    <row r="150" spans="1:177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</row>
    <row r="151" spans="1:177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</row>
    <row r="152" spans="1:177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</row>
    <row r="153" spans="1:177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</row>
    <row r="154" spans="1:177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</row>
    <row r="155" spans="1:177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77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77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77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77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77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</row>
    <row r="165" spans="1:177" x14ac:dyDescent="0.2">
      <c r="A165" s="1"/>
    </row>
    <row r="166" spans="1:177" x14ac:dyDescent="0.2">
      <c r="A166" s="1"/>
    </row>
    <row r="167" spans="1:177" x14ac:dyDescent="0.2">
      <c r="A167" s="1"/>
    </row>
    <row r="168" spans="1:177" x14ac:dyDescent="0.2">
      <c r="A168" s="1"/>
    </row>
    <row r="169" spans="1:177" x14ac:dyDescent="0.2">
      <c r="A169" s="1"/>
    </row>
    <row r="170" spans="1:177" x14ac:dyDescent="0.2">
      <c r="A170" s="1"/>
    </row>
    <row r="171" spans="1:177" x14ac:dyDescent="0.2">
      <c r="A171" s="1"/>
    </row>
    <row r="172" spans="1:177" x14ac:dyDescent="0.2">
      <c r="A172" s="1"/>
    </row>
    <row r="173" spans="1:177" x14ac:dyDescent="0.2">
      <c r="A173" s="1"/>
    </row>
    <row r="174" spans="1:177" x14ac:dyDescent="0.2">
      <c r="A174" s="1"/>
    </row>
    <row r="175" spans="1:177" x14ac:dyDescent="0.2">
      <c r="A175" s="1"/>
    </row>
    <row r="176" spans="1:177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activeCellId="1" sqref="G17 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278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2020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281</v>
      </c>
      <c r="B4" s="79"/>
    </row>
    <row r="5" spans="1:125" x14ac:dyDescent="0.2">
      <c r="A5" s="1" t="s">
        <v>7</v>
      </c>
      <c r="B5" s="29" t="s">
        <v>124</v>
      </c>
      <c r="C5" s="29">
        <v>6869.0595062209322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18.663399023501732</v>
      </c>
      <c r="AE5" s="29">
        <v>94.204509617327659</v>
      </c>
      <c r="AF5" s="29">
        <v>1860.0620628394095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4850.8965831857622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0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0.52071670341846765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0.78192986379785379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61.918188240347355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89513.055413889757</v>
      </c>
      <c r="D9" s="29">
        <v>5252.2280379838694</v>
      </c>
      <c r="E9" s="29">
        <v>33475.648829922153</v>
      </c>
      <c r="F9" s="29">
        <v>76.82736957594885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5.8486885679118661E-4</v>
      </c>
      <c r="O9" s="29">
        <v>0</v>
      </c>
      <c r="P9" s="29">
        <v>0</v>
      </c>
      <c r="Q9" s="29">
        <v>32.291827607989369</v>
      </c>
      <c r="R9" s="29">
        <v>6.5213207196848106</v>
      </c>
      <c r="S9" s="29">
        <v>46.021583087259458</v>
      </c>
      <c r="T9" s="29">
        <v>4.4306202456880568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2.2389025323930229</v>
      </c>
      <c r="AF9" s="29">
        <v>1617.5068443697191</v>
      </c>
      <c r="AG9" s="29">
        <v>0</v>
      </c>
      <c r="AH9" s="29">
        <v>0</v>
      </c>
      <c r="AI9" s="29">
        <v>0</v>
      </c>
      <c r="AJ9" s="29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16.724014897245613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158153.79455072508</v>
      </c>
      <c r="H10" s="29">
        <v>48806.49145459295</v>
      </c>
      <c r="I10" s="29">
        <v>0</v>
      </c>
      <c r="J10" s="29">
        <v>0</v>
      </c>
      <c r="K10" s="29">
        <v>135.26571450608824</v>
      </c>
      <c r="L10" s="29">
        <v>0</v>
      </c>
      <c r="M10" s="29">
        <v>0</v>
      </c>
      <c r="N10" s="29">
        <v>6337.9622443692833</v>
      </c>
      <c r="O10" s="29">
        <v>16496.71419651921</v>
      </c>
      <c r="P10" s="29">
        <v>0</v>
      </c>
      <c r="Q10" s="29">
        <v>220.12748074634396</v>
      </c>
      <c r="R10" s="29">
        <v>0.1890069037362461</v>
      </c>
      <c r="S10" s="29">
        <v>1560.978808217907</v>
      </c>
      <c r="T10" s="29">
        <v>46.913612178549343</v>
      </c>
      <c r="U10" s="29">
        <v>0</v>
      </c>
      <c r="V10" s="29">
        <v>0</v>
      </c>
      <c r="W10" s="29">
        <v>0</v>
      </c>
      <c r="X10" s="29">
        <v>4.4023900884643087E-3</v>
      </c>
      <c r="Y10" s="29">
        <v>0</v>
      </c>
      <c r="Z10" s="29">
        <v>0</v>
      </c>
      <c r="AA10" s="29">
        <v>5.3964548799850954E-3</v>
      </c>
      <c r="AB10" s="29">
        <v>0</v>
      </c>
      <c r="AC10" s="29">
        <v>0</v>
      </c>
      <c r="AD10" s="29">
        <v>0</v>
      </c>
      <c r="AE10" s="29">
        <v>5878.5731778782801</v>
      </c>
      <c r="AF10" s="29">
        <v>522.93510027857621</v>
      </c>
      <c r="AG10" s="29">
        <v>0</v>
      </c>
      <c r="AH10" s="29">
        <v>0</v>
      </c>
      <c r="AI10" s="29">
        <v>0</v>
      </c>
      <c r="AJ10" s="29">
        <v>11.121831694258507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67.906753815134977</v>
      </c>
      <c r="AR10" s="29">
        <v>5823.7960360002071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9.1312238897024987</v>
      </c>
      <c r="H11" s="29">
        <v>1.6854987194991018</v>
      </c>
      <c r="I11" s="29">
        <v>0</v>
      </c>
      <c r="J11" s="29">
        <v>0</v>
      </c>
      <c r="K11" s="29">
        <v>1704.6301144160293</v>
      </c>
      <c r="L11" s="29">
        <v>0</v>
      </c>
      <c r="M11" s="29">
        <v>0</v>
      </c>
      <c r="N11" s="29">
        <v>824.13611133013444</v>
      </c>
      <c r="O11" s="29">
        <v>17.116978449630775</v>
      </c>
      <c r="P11" s="29">
        <v>0</v>
      </c>
      <c r="Q11" s="29">
        <v>7.805441890981156E-2</v>
      </c>
      <c r="R11" s="29">
        <v>0.2664289877505614</v>
      </c>
      <c r="S11" s="29">
        <v>13.917658971896003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63.982010723892131</v>
      </c>
      <c r="AF11" s="29">
        <v>0</v>
      </c>
      <c r="AG11" s="29">
        <v>0</v>
      </c>
      <c r="AH11" s="29">
        <v>0</v>
      </c>
      <c r="AI11" s="29">
        <v>0</v>
      </c>
      <c r="AJ11" s="29">
        <v>76.681177410494996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3.5040591741200029E-4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7.479722388424267E-4</v>
      </c>
      <c r="L12" s="29">
        <v>0</v>
      </c>
      <c r="M12" s="29">
        <v>0</v>
      </c>
      <c r="N12" s="29">
        <v>4.2060303398079935</v>
      </c>
      <c r="O12" s="29">
        <v>0</v>
      </c>
      <c r="P12" s="29">
        <v>0</v>
      </c>
      <c r="Q12" s="29">
        <v>0.34847299784451308</v>
      </c>
      <c r="R12" s="29">
        <v>8.5315151775267015</v>
      </c>
      <c r="S12" s="29">
        <v>29.012428139816745</v>
      </c>
      <c r="T12" s="29">
        <v>0</v>
      </c>
      <c r="U12" s="29">
        <v>0</v>
      </c>
      <c r="V12" s="29">
        <v>0</v>
      </c>
      <c r="W12" s="29">
        <v>0</v>
      </c>
      <c r="X12" s="29">
        <v>2.7460916772219648E-2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0.34723928171911683</v>
      </c>
      <c r="AE12" s="29">
        <v>352.40716577012279</v>
      </c>
      <c r="AF12" s="29">
        <v>0</v>
      </c>
      <c r="AG12" s="29">
        <v>0</v>
      </c>
      <c r="AH12" s="29">
        <v>0</v>
      </c>
      <c r="AI12" s="29">
        <v>0</v>
      </c>
      <c r="AJ12" s="29">
        <v>0.97700042338531334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115.65766345763068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3883.3642294665592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714.18678831085458</v>
      </c>
      <c r="O13" s="29">
        <v>1154.1051000480104</v>
      </c>
      <c r="P13" s="29">
        <v>6.5539247511434723E-2</v>
      </c>
      <c r="Q13" s="29">
        <v>0</v>
      </c>
      <c r="R13" s="29">
        <v>39.602399759146635</v>
      </c>
      <c r="S13" s="29">
        <v>405.76948854189396</v>
      </c>
      <c r="T13" s="29">
        <v>0</v>
      </c>
      <c r="U13" s="29">
        <v>0</v>
      </c>
      <c r="V13" s="29">
        <v>0</v>
      </c>
      <c r="W13" s="29">
        <v>0</v>
      </c>
      <c r="X13" s="29">
        <v>1.585422145267804E-3</v>
      </c>
      <c r="Y13" s="29">
        <v>0</v>
      </c>
      <c r="Z13" s="29">
        <v>0</v>
      </c>
      <c r="AA13" s="29">
        <v>3.333586944237325E-3</v>
      </c>
      <c r="AB13" s="29">
        <v>0</v>
      </c>
      <c r="AC13" s="29">
        <v>0</v>
      </c>
      <c r="AD13" s="29">
        <v>0</v>
      </c>
      <c r="AE13" s="29">
        <v>1128.3991819205166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15.54957898980763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14.950044661186972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566.73021382092747</v>
      </c>
      <c r="D15" s="29">
        <v>491.79811806862523</v>
      </c>
      <c r="E15" s="29">
        <v>2.2030422872131039</v>
      </c>
      <c r="F15" s="29">
        <v>0</v>
      </c>
      <c r="G15" s="29">
        <v>430.49696517628587</v>
      </c>
      <c r="H15" s="29">
        <v>0</v>
      </c>
      <c r="I15" s="29">
        <v>0</v>
      </c>
      <c r="J15" s="29">
        <v>0</v>
      </c>
      <c r="K15" s="29">
        <v>250.16155900989159</v>
      </c>
      <c r="L15" s="29">
        <v>0</v>
      </c>
      <c r="M15" s="29">
        <v>3.0870903791698607E-3</v>
      </c>
      <c r="N15" s="29">
        <v>24.021269892753033</v>
      </c>
      <c r="O15" s="29">
        <v>31.652077607517832</v>
      </c>
      <c r="P15" s="29">
        <v>223.36305506056846</v>
      </c>
      <c r="Q15" s="29">
        <v>1341.5698009776445</v>
      </c>
      <c r="R15" s="29">
        <v>578.08556664327557</v>
      </c>
      <c r="S15" s="29">
        <v>320.69895566701962</v>
      </c>
      <c r="T15" s="29">
        <v>97.439910909953113</v>
      </c>
      <c r="U15" s="29">
        <v>0</v>
      </c>
      <c r="V15" s="29">
        <v>0</v>
      </c>
      <c r="W15" s="29">
        <v>0</v>
      </c>
      <c r="X15" s="29">
        <v>14.334821604464576</v>
      </c>
      <c r="Y15" s="29">
        <v>0</v>
      </c>
      <c r="Z15" s="29">
        <v>0</v>
      </c>
      <c r="AA15" s="29">
        <v>2.6585094037234771E-2</v>
      </c>
      <c r="AB15" s="29">
        <v>0</v>
      </c>
      <c r="AC15" s="29">
        <v>0</v>
      </c>
      <c r="AD15" s="29">
        <v>0</v>
      </c>
      <c r="AE15" s="29">
        <v>3956.5307639671278</v>
      </c>
      <c r="AF15" s="29">
        <v>693.13069778167119</v>
      </c>
      <c r="AG15" s="29">
        <v>0</v>
      </c>
      <c r="AH15" s="29">
        <v>0</v>
      </c>
      <c r="AI15" s="29">
        <v>0</v>
      </c>
      <c r="AJ15" s="29">
        <v>157.92912194358212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2379.5745644475601</v>
      </c>
      <c r="AR15" s="29">
        <v>1349.0193131959827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29.164321539576964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0.359363178958234</v>
      </c>
      <c r="T16" s="29">
        <v>4.3351112496101789E-2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7.7855401953032253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370.05533563992424</v>
      </c>
      <c r="H17" s="29">
        <v>0</v>
      </c>
      <c r="I17" s="29">
        <v>0</v>
      </c>
      <c r="J17" s="29">
        <v>0</v>
      </c>
      <c r="K17" s="29">
        <v>1392.7462412576824</v>
      </c>
      <c r="L17" s="29">
        <v>0</v>
      </c>
      <c r="M17" s="29">
        <v>0</v>
      </c>
      <c r="N17" s="29">
        <v>1640.9133170400512</v>
      </c>
      <c r="O17" s="29">
        <v>339.59161768941902</v>
      </c>
      <c r="P17" s="29">
        <v>2.363807298627783E-3</v>
      </c>
      <c r="Q17" s="29">
        <v>4307.2529849226794</v>
      </c>
      <c r="R17" s="29">
        <v>2009.5206922668494</v>
      </c>
      <c r="S17" s="29">
        <v>906.6983905797432</v>
      </c>
      <c r="T17" s="29">
        <v>5.6259678495424676</v>
      </c>
      <c r="U17" s="29">
        <v>0</v>
      </c>
      <c r="V17" s="29">
        <v>0</v>
      </c>
      <c r="W17" s="29">
        <v>0</v>
      </c>
      <c r="X17" s="29">
        <v>516.60066835118403</v>
      </c>
      <c r="Y17" s="29">
        <v>0</v>
      </c>
      <c r="Z17" s="29">
        <v>0</v>
      </c>
      <c r="AA17" s="29">
        <v>9.7829310484867399E-2</v>
      </c>
      <c r="AB17" s="29">
        <v>0</v>
      </c>
      <c r="AC17" s="29">
        <v>0</v>
      </c>
      <c r="AD17" s="29">
        <v>0.26958404162730243</v>
      </c>
      <c r="AE17" s="29">
        <v>100.42765088839268</v>
      </c>
      <c r="AF17" s="29">
        <v>0</v>
      </c>
      <c r="AG17" s="29">
        <v>0</v>
      </c>
      <c r="AH17" s="29">
        <v>0</v>
      </c>
      <c r="AI17" s="29">
        <v>0</v>
      </c>
      <c r="AJ17" s="29">
        <v>123.6997840125599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562.76199787460155</v>
      </c>
      <c r="AR17" s="29">
        <v>3146.3617800489064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1342.7773811176817</v>
      </c>
      <c r="L18" s="29">
        <v>0</v>
      </c>
      <c r="M18" s="29">
        <v>0</v>
      </c>
      <c r="N18" s="29">
        <v>2301.0572176776272</v>
      </c>
      <c r="O18" s="29">
        <v>0</v>
      </c>
      <c r="P18" s="29">
        <v>0</v>
      </c>
      <c r="Q18" s="29">
        <v>22938.799013660828</v>
      </c>
      <c r="R18" s="29">
        <v>51.843917915306577</v>
      </c>
      <c r="S18" s="29">
        <v>22.120077730993909</v>
      </c>
      <c r="T18" s="29">
        <v>0</v>
      </c>
      <c r="U18" s="29">
        <v>0</v>
      </c>
      <c r="V18" s="29">
        <v>0</v>
      </c>
      <c r="W18" s="29">
        <v>0</v>
      </c>
      <c r="X18" s="29">
        <v>2.5186548360296695E-2</v>
      </c>
      <c r="Y18" s="29">
        <v>0</v>
      </c>
      <c r="Z18" s="29">
        <v>0</v>
      </c>
      <c r="AA18" s="29">
        <v>306.50623798169107</v>
      </c>
      <c r="AB18" s="29">
        <v>0</v>
      </c>
      <c r="AC18" s="29">
        <v>0</v>
      </c>
      <c r="AD18" s="29">
        <v>0</v>
      </c>
      <c r="AE18" s="29">
        <v>9.5122210106109559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6.5027266797104697E-3</v>
      </c>
      <c r="AR18" s="29">
        <v>182.09647760441337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290.72590111638442</v>
      </c>
      <c r="L19" s="29">
        <v>0</v>
      </c>
      <c r="M19" s="29">
        <v>0</v>
      </c>
      <c r="N19" s="29">
        <v>116.40342208697588</v>
      </c>
      <c r="O19" s="29">
        <v>0</v>
      </c>
      <c r="P19" s="29">
        <v>0.17009254317696876</v>
      </c>
      <c r="Q19" s="29">
        <v>2.2598493528275942</v>
      </c>
      <c r="R19" s="29">
        <v>65.951323595636296</v>
      </c>
      <c r="S19" s="29">
        <v>19.566356279274064</v>
      </c>
      <c r="T19" s="29">
        <v>0</v>
      </c>
      <c r="U19" s="29">
        <v>0</v>
      </c>
      <c r="V19" s="29">
        <v>0</v>
      </c>
      <c r="W19" s="29">
        <v>0</v>
      </c>
      <c r="X19" s="29">
        <v>52.348350374312908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0.10073807644010667</v>
      </c>
      <c r="AE19" s="29">
        <v>6.2552009806214057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0.15743989245732617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197.20124020188877</v>
      </c>
      <c r="H20" s="29">
        <v>0</v>
      </c>
      <c r="I20" s="29">
        <v>0</v>
      </c>
      <c r="J20" s="29">
        <v>0</v>
      </c>
      <c r="K20" s="29">
        <v>701.39748129986708</v>
      </c>
      <c r="L20" s="29">
        <v>0</v>
      </c>
      <c r="M20" s="29">
        <v>0</v>
      </c>
      <c r="N20" s="29">
        <v>670.81534433113143</v>
      </c>
      <c r="O20" s="29">
        <v>8.7819761253907771</v>
      </c>
      <c r="P20" s="29">
        <v>93.147309591668815</v>
      </c>
      <c r="Q20" s="29">
        <v>6208.4670739845878</v>
      </c>
      <c r="R20" s="29">
        <v>1259.7660943330975</v>
      </c>
      <c r="S20" s="29">
        <v>1086.2725410656765</v>
      </c>
      <c r="T20" s="29">
        <v>0</v>
      </c>
      <c r="U20" s="29">
        <v>0</v>
      </c>
      <c r="V20" s="29">
        <v>0</v>
      </c>
      <c r="W20" s="29">
        <v>0</v>
      </c>
      <c r="X20" s="29">
        <v>176.38600650926321</v>
      </c>
      <c r="Y20" s="29">
        <v>0</v>
      </c>
      <c r="Z20" s="29">
        <v>0</v>
      </c>
      <c r="AA20" s="29">
        <v>158.7734820049381</v>
      </c>
      <c r="AB20" s="29">
        <v>0</v>
      </c>
      <c r="AC20" s="29">
        <v>0</v>
      </c>
      <c r="AD20" s="29">
        <v>45.213500066193717</v>
      </c>
      <c r="AE20" s="29">
        <v>52.921491887485814</v>
      </c>
      <c r="AF20" s="29">
        <v>0</v>
      </c>
      <c r="AG20" s="29">
        <v>0</v>
      </c>
      <c r="AH20" s="29">
        <v>0</v>
      </c>
      <c r="AI20" s="29">
        <v>0</v>
      </c>
      <c r="AJ20" s="29">
        <v>28.888120470722065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6.7593541818509006</v>
      </c>
      <c r="AR20" s="29">
        <v>7.3274219055701977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6.2216756706748439</v>
      </c>
      <c r="L21" s="29">
        <v>0</v>
      </c>
      <c r="M21" s="29">
        <v>0</v>
      </c>
      <c r="N21" s="29">
        <v>114.76822974446701</v>
      </c>
      <c r="O21" s="29">
        <v>4.3033194712543814</v>
      </c>
      <c r="P21" s="29">
        <v>0</v>
      </c>
      <c r="Q21" s="29">
        <v>0</v>
      </c>
      <c r="R21" s="29">
        <v>1313.1483746500821</v>
      </c>
      <c r="S21" s="29">
        <v>5.6969112263544428</v>
      </c>
      <c r="T21" s="29">
        <v>355.87280402102328</v>
      </c>
      <c r="U21" s="29">
        <v>0</v>
      </c>
      <c r="V21" s="29">
        <v>0</v>
      </c>
      <c r="W21" s="29">
        <v>0</v>
      </c>
      <c r="X21" s="29">
        <v>7.3639727790692092E-3</v>
      </c>
      <c r="Y21" s="29">
        <v>0</v>
      </c>
      <c r="Z21" s="29">
        <v>0</v>
      </c>
      <c r="AA21" s="29">
        <v>6568.2551346983491</v>
      </c>
      <c r="AB21" s="29">
        <v>0</v>
      </c>
      <c r="AC21" s="29">
        <v>0</v>
      </c>
      <c r="AD21" s="29">
        <v>2143.2878358174353</v>
      </c>
      <c r="AE21" s="29">
        <v>6.1585384835743078</v>
      </c>
      <c r="AF21" s="29">
        <v>0</v>
      </c>
      <c r="AG21" s="29">
        <v>0</v>
      </c>
      <c r="AH21" s="29">
        <v>0</v>
      </c>
      <c r="AI21" s="29">
        <v>0</v>
      </c>
      <c r="AJ21" s="29">
        <v>2.3811602994001522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711.51710359568949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0</v>
      </c>
      <c r="D22" s="29">
        <v>0</v>
      </c>
      <c r="E22" s="29">
        <v>0</v>
      </c>
      <c r="F22" s="29">
        <v>0</v>
      </c>
      <c r="G22" s="29">
        <v>0.97796088298475325</v>
      </c>
      <c r="H22" s="29">
        <v>0</v>
      </c>
      <c r="I22" s="29">
        <v>0</v>
      </c>
      <c r="J22" s="29">
        <v>0</v>
      </c>
      <c r="K22" s="29">
        <v>417.56741247961537</v>
      </c>
      <c r="L22" s="29">
        <v>0</v>
      </c>
      <c r="M22" s="29">
        <v>0</v>
      </c>
      <c r="N22" s="29">
        <v>12682.032015175977</v>
      </c>
      <c r="O22" s="29">
        <v>0</v>
      </c>
      <c r="P22" s="29">
        <v>19218.302461384723</v>
      </c>
      <c r="Q22" s="29">
        <v>0</v>
      </c>
      <c r="R22" s="29">
        <v>1894.9506528319121</v>
      </c>
      <c r="S22" s="29">
        <v>2.1795306873401552</v>
      </c>
      <c r="T22" s="29">
        <v>0</v>
      </c>
      <c r="U22" s="29">
        <v>0</v>
      </c>
      <c r="V22" s="29">
        <v>0</v>
      </c>
      <c r="W22" s="29">
        <v>0</v>
      </c>
      <c r="X22" s="29">
        <v>697.28474367212641</v>
      </c>
      <c r="Y22" s="29">
        <v>0</v>
      </c>
      <c r="Z22" s="29">
        <v>0</v>
      </c>
      <c r="AA22" s="29">
        <v>0.30036964914559233</v>
      </c>
      <c r="AB22" s="29">
        <v>0</v>
      </c>
      <c r="AC22" s="29">
        <v>0</v>
      </c>
      <c r="AD22" s="29">
        <v>5.0816754464102942E-2</v>
      </c>
      <c r="AE22" s="29">
        <v>40.633660008347995</v>
      </c>
      <c r="AF22" s="29">
        <v>0</v>
      </c>
      <c r="AG22" s="29">
        <v>0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191.80032731879473</v>
      </c>
      <c r="AR22" s="29">
        <v>7.9419665736971123E-2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0</v>
      </c>
      <c r="E23" s="29">
        <v>0</v>
      </c>
      <c r="F23" s="29">
        <v>0</v>
      </c>
      <c r="G23" s="29">
        <v>15.270912442675469</v>
      </c>
      <c r="H23" s="29">
        <v>0</v>
      </c>
      <c r="I23" s="29">
        <v>0</v>
      </c>
      <c r="J23" s="29">
        <v>0</v>
      </c>
      <c r="K23" s="29">
        <v>2145.7498197200789</v>
      </c>
      <c r="L23" s="29">
        <v>0</v>
      </c>
      <c r="M23" s="29">
        <v>0</v>
      </c>
      <c r="N23" s="29">
        <v>478.94072518863254</v>
      </c>
      <c r="O23" s="29">
        <v>29.094092625693747</v>
      </c>
      <c r="P23" s="29">
        <v>3818.4747668281138</v>
      </c>
      <c r="Q23" s="29">
        <v>106.89004629193164</v>
      </c>
      <c r="R23" s="29">
        <v>1790.9328767225109</v>
      </c>
      <c r="S23" s="29">
        <v>158.12526155877936</v>
      </c>
      <c r="T23" s="29">
        <v>31.790640670723423</v>
      </c>
      <c r="U23" s="29">
        <v>0</v>
      </c>
      <c r="V23" s="29">
        <v>0</v>
      </c>
      <c r="W23" s="29">
        <v>0</v>
      </c>
      <c r="X23" s="29">
        <v>101.42695833306031</v>
      </c>
      <c r="Y23" s="29">
        <v>0</v>
      </c>
      <c r="Z23" s="29">
        <v>0</v>
      </c>
      <c r="AA23" s="29">
        <v>9.168016340471004</v>
      </c>
      <c r="AB23" s="29">
        <v>0</v>
      </c>
      <c r="AC23" s="29">
        <v>0</v>
      </c>
      <c r="AD23" s="29">
        <v>37.703789474190359</v>
      </c>
      <c r="AE23" s="29">
        <v>72.127830417184668</v>
      </c>
      <c r="AF23" s="29">
        <v>0</v>
      </c>
      <c r="AG23" s="29">
        <v>0</v>
      </c>
      <c r="AH23" s="29">
        <v>0</v>
      </c>
      <c r="AI23" s="29">
        <v>0</v>
      </c>
      <c r="AJ23" s="29">
        <v>188.00724092177995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285.6035805361355</v>
      </c>
      <c r="AR23" s="29">
        <v>10.335793044639676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0.17011122402216441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46.772951423111436</v>
      </c>
      <c r="O24" s="29">
        <v>0.12542903773632663</v>
      </c>
      <c r="P24" s="29">
        <v>0</v>
      </c>
      <c r="Q24" s="29">
        <v>0</v>
      </c>
      <c r="R24" s="29">
        <v>0</v>
      </c>
      <c r="S24" s="29">
        <v>2.4001503323784067E-3</v>
      </c>
      <c r="T24" s="29">
        <v>0</v>
      </c>
      <c r="U24" s="29">
        <v>0</v>
      </c>
      <c r="V24" s="29">
        <v>0</v>
      </c>
      <c r="W24" s="29">
        <v>25542.827142864142</v>
      </c>
      <c r="X24" s="29">
        <v>468.40294704521591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973.10670375446171</v>
      </c>
      <c r="AE24" s="29">
        <v>0</v>
      </c>
      <c r="AF24" s="29">
        <v>0</v>
      </c>
      <c r="AG24" s="29">
        <v>0</v>
      </c>
      <c r="AH24" s="29">
        <v>0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4.9788942699099232</v>
      </c>
      <c r="H25" s="29">
        <v>0</v>
      </c>
      <c r="I25" s="29">
        <v>0</v>
      </c>
      <c r="J25" s="29">
        <v>0</v>
      </c>
      <c r="K25" s="29">
        <v>59.579216442798348</v>
      </c>
      <c r="L25" s="29">
        <v>0</v>
      </c>
      <c r="M25" s="29">
        <v>0</v>
      </c>
      <c r="N25" s="29">
        <v>1806.9618767343811</v>
      </c>
      <c r="O25" s="29">
        <v>1.3387580910325747</v>
      </c>
      <c r="P25" s="29">
        <v>0</v>
      </c>
      <c r="Q25" s="29">
        <v>2.0295488418786644E-7</v>
      </c>
      <c r="R25" s="29">
        <v>277.82095007191032</v>
      </c>
      <c r="S25" s="29">
        <v>0.4725263629317718</v>
      </c>
      <c r="T25" s="29">
        <v>0</v>
      </c>
      <c r="U25" s="29">
        <v>0</v>
      </c>
      <c r="V25" s="29">
        <v>0</v>
      </c>
      <c r="W25" s="29">
        <v>25386.840397653355</v>
      </c>
      <c r="X25" s="29">
        <v>1923.0455987507091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1292.8396942336456</v>
      </c>
      <c r="AE25" s="29">
        <v>14.289642030164195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765.7529288502426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0</v>
      </c>
      <c r="D26" s="29">
        <v>0</v>
      </c>
      <c r="E26" s="29">
        <v>0</v>
      </c>
      <c r="F26" s="29">
        <v>0</v>
      </c>
      <c r="G26" s="29">
        <v>793.75115783353635</v>
      </c>
      <c r="H26" s="29">
        <v>5.8880281587997816</v>
      </c>
      <c r="I26" s="29">
        <v>0</v>
      </c>
      <c r="J26" s="29">
        <v>0</v>
      </c>
      <c r="K26" s="29">
        <v>16.61920355184408</v>
      </c>
      <c r="L26" s="29">
        <v>0</v>
      </c>
      <c r="M26" s="29">
        <v>0</v>
      </c>
      <c r="N26" s="29">
        <v>3890.0904936646884</v>
      </c>
      <c r="O26" s="29">
        <v>5243.3335902419803</v>
      </c>
      <c r="P26" s="29">
        <v>0.8208634067576539</v>
      </c>
      <c r="Q26" s="29">
        <v>3048.325576027893</v>
      </c>
      <c r="R26" s="29">
        <v>99.037062243998051</v>
      </c>
      <c r="S26" s="29">
        <v>441.85006066179255</v>
      </c>
      <c r="T26" s="29">
        <v>895.67299038601629</v>
      </c>
      <c r="U26" s="29">
        <v>0</v>
      </c>
      <c r="V26" s="29">
        <v>0</v>
      </c>
      <c r="W26" s="29">
        <v>0</v>
      </c>
      <c r="X26" s="29">
        <v>2.276184823096965</v>
      </c>
      <c r="Y26" s="29">
        <v>0</v>
      </c>
      <c r="Z26" s="29">
        <v>0</v>
      </c>
      <c r="AA26" s="29">
        <v>27.252199966983486</v>
      </c>
      <c r="AB26" s="29">
        <v>0</v>
      </c>
      <c r="AC26" s="29">
        <v>0</v>
      </c>
      <c r="AD26" s="29">
        <v>109.67758488242923</v>
      </c>
      <c r="AE26" s="29">
        <v>18639.125665425916</v>
      </c>
      <c r="AF26" s="29">
        <v>895.84619730035081</v>
      </c>
      <c r="AG26" s="29">
        <v>0</v>
      </c>
      <c r="AH26" s="29">
        <v>1305.5329032353084</v>
      </c>
      <c r="AI26" s="29">
        <v>0</v>
      </c>
      <c r="AJ26" s="29">
        <v>50.214862561310667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994.21954601932237</v>
      </c>
      <c r="AR26" s="29">
        <v>6291.5970833792508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2.3925140472940098E-2</v>
      </c>
      <c r="L27" s="29">
        <v>0</v>
      </c>
      <c r="M27" s="29">
        <v>0</v>
      </c>
      <c r="N27" s="29">
        <v>0.16252869642407089</v>
      </c>
      <c r="O27" s="29">
        <v>0</v>
      </c>
      <c r="P27" s="29">
        <v>0</v>
      </c>
      <c r="Q27" s="29">
        <v>0.15842557068242585</v>
      </c>
      <c r="R27" s="29">
        <v>26.199672986228943</v>
      </c>
      <c r="S27" s="29">
        <v>3.8124028917370469E-2</v>
      </c>
      <c r="T27" s="29">
        <v>0</v>
      </c>
      <c r="U27" s="29">
        <v>0</v>
      </c>
      <c r="V27" s="29">
        <v>0</v>
      </c>
      <c r="W27" s="29">
        <v>0</v>
      </c>
      <c r="X27" s="29">
        <v>56.473734073647684</v>
      </c>
      <c r="Y27" s="29">
        <v>0</v>
      </c>
      <c r="Z27" s="29">
        <v>0</v>
      </c>
      <c r="AA27" s="29">
        <v>0</v>
      </c>
      <c r="AB27" s="29">
        <v>0</v>
      </c>
      <c r="AC27" s="29">
        <v>0</v>
      </c>
      <c r="AD27" s="29">
        <v>294.65067883612517</v>
      </c>
      <c r="AE27" s="29">
        <v>88.149609150543711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2340.7006094520884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3.25" customHeight="1" thickBot="1" x14ac:dyDescent="0.25">
      <c r="A74" s="6" t="s">
        <v>282</v>
      </c>
      <c r="B74" s="6"/>
      <c r="C74" s="7">
        <f t="shared" ref="C74:AV74" si="0">+SUM(C5:C73)</f>
        <v>101829.42675536039</v>
      </c>
      <c r="D74" s="7">
        <f t="shared" si="0"/>
        <v>5744.026156052495</v>
      </c>
      <c r="E74" s="7">
        <f t="shared" si="0"/>
        <v>33477.851872209365</v>
      </c>
      <c r="F74" s="7">
        <f t="shared" si="0"/>
        <v>76.82736957594885</v>
      </c>
      <c r="G74" s="7">
        <f t="shared" si="0"/>
        <v>163859.19258175255</v>
      </c>
      <c r="H74" s="7">
        <f t="shared" si="0"/>
        <v>48814.064981471245</v>
      </c>
      <c r="I74" s="7">
        <f t="shared" si="0"/>
        <v>0</v>
      </c>
      <c r="J74" s="7">
        <f t="shared" si="0"/>
        <v>0</v>
      </c>
      <c r="K74" s="7">
        <f t="shared" si="0"/>
        <v>8464.2483235651453</v>
      </c>
      <c r="L74" s="7">
        <f t="shared" si="0"/>
        <v>0</v>
      </c>
      <c r="M74" s="7">
        <f t="shared" si="0"/>
        <v>15.5526660801868</v>
      </c>
      <c r="N74" s="7">
        <f t="shared" si="0"/>
        <v>31653.431150875156</v>
      </c>
      <c r="O74" s="7">
        <f t="shared" si="0"/>
        <v>23326.157135906884</v>
      </c>
      <c r="P74" s="7">
        <f t="shared" si="0"/>
        <v>23354.346451869817</v>
      </c>
      <c r="Q74" s="7">
        <f t="shared" si="0"/>
        <v>38206.568606763118</v>
      </c>
      <c r="R74" s="7">
        <f t="shared" si="0"/>
        <v>9422.367855808654</v>
      </c>
      <c r="S74" s="7">
        <f t="shared" si="0"/>
        <v>5019.7804661368864</v>
      </c>
      <c r="T74" s="7">
        <f t="shared" si="0"/>
        <v>1437.7898973739921</v>
      </c>
      <c r="U74" s="7">
        <f t="shared" si="0"/>
        <v>0</v>
      </c>
      <c r="V74" s="7">
        <f t="shared" si="0"/>
        <v>0</v>
      </c>
      <c r="W74" s="7">
        <f t="shared" si="0"/>
        <v>50929.667540517497</v>
      </c>
      <c r="X74" s="7">
        <f t="shared" si="0"/>
        <v>4023.5960574484134</v>
      </c>
      <c r="Y74" s="7">
        <f t="shared" si="0"/>
        <v>0</v>
      </c>
      <c r="Z74" s="7">
        <f t="shared" si="0"/>
        <v>0</v>
      </c>
      <c r="AA74" s="7">
        <f t="shared" si="0"/>
        <v>7070.3885850879251</v>
      </c>
      <c r="AB74" s="7">
        <f t="shared" si="0"/>
        <v>0</v>
      </c>
      <c r="AC74" s="7">
        <f t="shared" si="0"/>
        <v>0</v>
      </c>
      <c r="AD74" s="7">
        <f t="shared" si="0"/>
        <v>4915.911564242233</v>
      </c>
      <c r="AE74" s="7">
        <f t="shared" si="0"/>
        <v>32846.637832144588</v>
      </c>
      <c r="AF74" s="7">
        <f t="shared" si="0"/>
        <v>5651.3990908100732</v>
      </c>
      <c r="AG74" s="7">
        <f t="shared" si="0"/>
        <v>0</v>
      </c>
      <c r="AH74" s="7">
        <f t="shared" si="0"/>
        <v>1305.5329032353084</v>
      </c>
      <c r="AI74" s="7">
        <f t="shared" si="0"/>
        <v>0</v>
      </c>
      <c r="AJ74" s="7">
        <f t="shared" si="0"/>
        <v>639.9002997374937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4628.800195876177</v>
      </c>
      <c r="AR74" s="7">
        <f t="shared" si="0"/>
        <v>18288.040797183097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X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81" width="12.7109375" customWidth="1"/>
    <col min="82" max="82" width="13.28515625" customWidth="1"/>
    <col min="83" max="83" width="13.42578125" customWidth="1"/>
    <col min="84" max="88" width="12.7109375" customWidth="1"/>
  </cols>
  <sheetData>
    <row r="1" spans="1:180" ht="35.1" customHeight="1" x14ac:dyDescent="0.25">
      <c r="A1" s="33" t="s">
        <v>280</v>
      </c>
      <c r="B1" s="9"/>
      <c r="C1" s="35" t="s">
        <v>208</v>
      </c>
      <c r="D1" s="32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  <c r="Z1" s="31"/>
      <c r="AA1" s="31"/>
      <c r="AB1" s="31"/>
      <c r="AC1" s="31"/>
      <c r="AD1" s="31"/>
      <c r="AE1" s="31"/>
      <c r="AF1" s="31"/>
      <c r="AG1" s="31"/>
      <c r="AH1" s="31"/>
      <c r="AI1" s="31"/>
      <c r="AJ1" s="31"/>
      <c r="AK1" s="31"/>
      <c r="AL1" s="31"/>
      <c r="AM1" s="31"/>
      <c r="AN1" s="31"/>
      <c r="AO1" s="31"/>
      <c r="AP1" s="31"/>
      <c r="AQ1" s="31"/>
      <c r="AR1" s="31"/>
      <c r="AS1" s="31"/>
      <c r="AT1" s="31"/>
      <c r="AU1" s="31"/>
      <c r="AV1" s="31"/>
      <c r="AW1" s="31"/>
      <c r="AX1" s="31"/>
      <c r="AY1" s="31"/>
      <c r="AZ1" s="31"/>
      <c r="BA1" s="31"/>
      <c r="BB1" s="31"/>
      <c r="BC1" s="31"/>
      <c r="BD1" s="31"/>
      <c r="BE1" s="31"/>
      <c r="BF1" s="31"/>
      <c r="BG1" s="31"/>
      <c r="BH1" s="31"/>
      <c r="BI1" s="31"/>
      <c r="BJ1" s="31"/>
      <c r="BK1" s="31"/>
      <c r="BL1" s="31"/>
      <c r="BM1" s="31"/>
      <c r="BN1" s="31"/>
      <c r="BO1" s="31"/>
      <c r="BP1" s="31"/>
      <c r="BQ1" s="31"/>
      <c r="BR1" s="31"/>
      <c r="BS1" s="31"/>
      <c r="BT1" s="80"/>
      <c r="BU1" s="47"/>
      <c r="BV1" s="74"/>
      <c r="BW1" s="75"/>
      <c r="BX1" s="76"/>
      <c r="BY1" s="81"/>
      <c r="BZ1" s="82" t="s">
        <v>210</v>
      </c>
      <c r="CA1" s="3"/>
      <c r="CB1" s="3"/>
      <c r="CC1" s="3"/>
      <c r="CD1" s="3"/>
      <c r="CE1" s="3"/>
      <c r="CF1" s="3"/>
      <c r="CG1" s="36" t="s">
        <v>211</v>
      </c>
      <c r="CH1" s="4"/>
      <c r="CI1" s="4"/>
      <c r="CJ1" s="37" t="s">
        <v>4</v>
      </c>
    </row>
    <row r="2" spans="1:180" ht="99.95" customHeight="1" x14ac:dyDescent="0.2">
      <c r="A2" s="40"/>
      <c r="B2" s="41">
        <v>2020</v>
      </c>
      <c r="C2" s="67" t="s">
        <v>124</v>
      </c>
      <c r="D2" s="67" t="s">
        <v>125</v>
      </c>
      <c r="E2" s="67" t="s">
        <v>126</v>
      </c>
      <c r="F2" s="67" t="s">
        <v>127</v>
      </c>
      <c r="G2" s="67" t="s">
        <v>128</v>
      </c>
      <c r="H2" s="67" t="s">
        <v>129</v>
      </c>
      <c r="I2" s="67" t="s">
        <v>130</v>
      </c>
      <c r="J2" s="67" t="s">
        <v>131</v>
      </c>
      <c r="K2" s="67" t="s">
        <v>132</v>
      </c>
      <c r="L2" s="67" t="s">
        <v>133</v>
      </c>
      <c r="M2" s="67" t="s">
        <v>134</v>
      </c>
      <c r="N2" s="67" t="s">
        <v>135</v>
      </c>
      <c r="O2" s="67" t="s">
        <v>136</v>
      </c>
      <c r="P2" s="67" t="s">
        <v>137</v>
      </c>
      <c r="Q2" s="67" t="s">
        <v>138</v>
      </c>
      <c r="R2" s="67" t="s">
        <v>139</v>
      </c>
      <c r="S2" s="67" t="s">
        <v>140</v>
      </c>
      <c r="T2" s="67" t="s">
        <v>141</v>
      </c>
      <c r="U2" s="67" t="s">
        <v>142</v>
      </c>
      <c r="V2" s="67" t="s">
        <v>143</v>
      </c>
      <c r="W2" s="67" t="s">
        <v>144</v>
      </c>
      <c r="X2" s="67" t="s">
        <v>145</v>
      </c>
      <c r="Y2" s="67" t="s">
        <v>146</v>
      </c>
      <c r="Z2" s="67" t="s">
        <v>147</v>
      </c>
      <c r="AA2" s="67" t="s">
        <v>148</v>
      </c>
      <c r="AB2" s="67" t="s">
        <v>149</v>
      </c>
      <c r="AC2" s="67" t="s">
        <v>150</v>
      </c>
      <c r="AD2" s="67" t="s">
        <v>151</v>
      </c>
      <c r="AE2" s="67" t="s">
        <v>152</v>
      </c>
      <c r="AF2" s="67" t="s">
        <v>153</v>
      </c>
      <c r="AG2" s="67" t="s">
        <v>154</v>
      </c>
      <c r="AH2" s="67" t="s">
        <v>155</v>
      </c>
      <c r="AI2" s="67" t="s">
        <v>156</v>
      </c>
      <c r="AJ2" s="67" t="s">
        <v>157</v>
      </c>
      <c r="AK2" s="67" t="s">
        <v>158</v>
      </c>
      <c r="AL2" s="67" t="s">
        <v>159</v>
      </c>
      <c r="AM2" s="67" t="s">
        <v>160</v>
      </c>
      <c r="AN2" s="67" t="s">
        <v>161</v>
      </c>
      <c r="AO2" s="67" t="s">
        <v>162</v>
      </c>
      <c r="AP2" s="67" t="s">
        <v>163</v>
      </c>
      <c r="AQ2" s="67" t="s">
        <v>164</v>
      </c>
      <c r="AR2" s="67" t="s">
        <v>165</v>
      </c>
      <c r="AS2" s="67" t="s">
        <v>166</v>
      </c>
      <c r="AT2" s="67" t="s">
        <v>167</v>
      </c>
      <c r="AU2" s="67" t="s">
        <v>168</v>
      </c>
      <c r="AV2" s="67" t="s">
        <v>169</v>
      </c>
      <c r="AW2" s="67" t="s">
        <v>170</v>
      </c>
      <c r="AX2" s="67" t="s">
        <v>171</v>
      </c>
      <c r="AY2" s="67" t="s">
        <v>172</v>
      </c>
      <c r="AZ2" s="67" t="s">
        <v>173</v>
      </c>
      <c r="BA2" s="67" t="s">
        <v>174</v>
      </c>
      <c r="BB2" s="67" t="s">
        <v>175</v>
      </c>
      <c r="BC2" s="67" t="s">
        <v>176</v>
      </c>
      <c r="BD2" s="67" t="s">
        <v>177</v>
      </c>
      <c r="BE2" s="67" t="s">
        <v>178</v>
      </c>
      <c r="BF2" s="67" t="s">
        <v>179</v>
      </c>
      <c r="BG2" s="67" t="s">
        <v>180</v>
      </c>
      <c r="BH2" s="67" t="s">
        <v>181</v>
      </c>
      <c r="BI2" s="67" t="s">
        <v>182</v>
      </c>
      <c r="BJ2" s="67" t="s">
        <v>183</v>
      </c>
      <c r="BK2" s="67" t="s">
        <v>184</v>
      </c>
      <c r="BL2" s="67" t="s">
        <v>185</v>
      </c>
      <c r="BM2" s="67" t="s">
        <v>186</v>
      </c>
      <c r="BN2" s="67" t="s">
        <v>187</v>
      </c>
      <c r="BO2" s="67" t="s">
        <v>188</v>
      </c>
      <c r="BP2" s="67" t="s">
        <v>189</v>
      </c>
      <c r="BQ2" s="67" t="s">
        <v>190</v>
      </c>
      <c r="BR2" s="67" t="s">
        <v>191</v>
      </c>
      <c r="BS2" s="67" t="s">
        <v>192</v>
      </c>
      <c r="BT2" s="56" t="s">
        <v>209</v>
      </c>
      <c r="BU2" s="50" t="s">
        <v>212</v>
      </c>
      <c r="BV2" s="50" t="s">
        <v>5</v>
      </c>
      <c r="BW2" s="50" t="s">
        <v>213</v>
      </c>
      <c r="BX2" s="50" t="s">
        <v>214</v>
      </c>
      <c r="BY2" s="50" t="s">
        <v>215</v>
      </c>
      <c r="BZ2" s="68" t="s">
        <v>216</v>
      </c>
      <c r="CA2" s="68" t="s">
        <v>217</v>
      </c>
      <c r="CB2" s="68" t="s">
        <v>218</v>
      </c>
      <c r="CC2" s="68" t="s">
        <v>219</v>
      </c>
      <c r="CD2" s="68" t="s">
        <v>220</v>
      </c>
      <c r="CE2" s="68" t="s">
        <v>221</v>
      </c>
      <c r="CF2" s="68" t="s">
        <v>222</v>
      </c>
      <c r="CG2" s="50" t="s">
        <v>223</v>
      </c>
      <c r="CH2" s="50" t="s">
        <v>224</v>
      </c>
      <c r="CI2" s="50" t="s">
        <v>225</v>
      </c>
      <c r="CJ2" s="29"/>
    </row>
    <row r="3" spans="1:180" ht="24.95" customHeight="1" thickBot="1" x14ac:dyDescent="0.25">
      <c r="A3" s="15" t="s">
        <v>279</v>
      </c>
      <c r="B3" s="8"/>
      <c r="C3" s="43" t="s">
        <v>7</v>
      </c>
      <c r="D3" s="43" t="s">
        <v>8</v>
      </c>
      <c r="E3" s="43" t="s">
        <v>9</v>
      </c>
      <c r="F3" s="43" t="s">
        <v>10</v>
      </c>
      <c r="G3" s="43" t="s">
        <v>11</v>
      </c>
      <c r="H3" s="43" t="s">
        <v>12</v>
      </c>
      <c r="I3" s="43" t="s">
        <v>13</v>
      </c>
      <c r="J3" s="43" t="s">
        <v>14</v>
      </c>
      <c r="K3" s="43" t="s">
        <v>15</v>
      </c>
      <c r="L3" s="43" t="s">
        <v>16</v>
      </c>
      <c r="M3" s="43" t="s">
        <v>17</v>
      </c>
      <c r="N3" s="43" t="s">
        <v>18</v>
      </c>
      <c r="O3" s="43" t="s">
        <v>19</v>
      </c>
      <c r="P3" s="43" t="s">
        <v>20</v>
      </c>
      <c r="Q3" s="43" t="s">
        <v>21</v>
      </c>
      <c r="R3" s="43" t="s">
        <v>22</v>
      </c>
      <c r="S3" s="43" t="s">
        <v>23</v>
      </c>
      <c r="T3" s="43" t="s">
        <v>24</v>
      </c>
      <c r="U3" s="43" t="s">
        <v>25</v>
      </c>
      <c r="V3" s="43" t="s">
        <v>26</v>
      </c>
      <c r="W3" s="43" t="s">
        <v>27</v>
      </c>
      <c r="X3" s="43" t="s">
        <v>28</v>
      </c>
      <c r="Y3" s="43" t="s">
        <v>29</v>
      </c>
      <c r="Z3" s="43" t="s">
        <v>30</v>
      </c>
      <c r="AA3" s="43" t="s">
        <v>31</v>
      </c>
      <c r="AB3" s="43" t="s">
        <v>32</v>
      </c>
      <c r="AC3" s="43" t="s">
        <v>33</v>
      </c>
      <c r="AD3" s="43" t="s">
        <v>34</v>
      </c>
      <c r="AE3" s="43" t="s">
        <v>35</v>
      </c>
      <c r="AF3" s="43" t="s">
        <v>36</v>
      </c>
      <c r="AG3" s="43" t="s">
        <v>37</v>
      </c>
      <c r="AH3" s="43" t="s">
        <v>38</v>
      </c>
      <c r="AI3" s="43" t="s">
        <v>39</v>
      </c>
      <c r="AJ3" s="43" t="s">
        <v>40</v>
      </c>
      <c r="AK3" s="43" t="s">
        <v>41</v>
      </c>
      <c r="AL3" s="43" t="s">
        <v>42</v>
      </c>
      <c r="AM3" s="43" t="s">
        <v>43</v>
      </c>
      <c r="AN3" s="43" t="s">
        <v>44</v>
      </c>
      <c r="AO3" s="43" t="s">
        <v>45</v>
      </c>
      <c r="AP3" s="43" t="s">
        <v>46</v>
      </c>
      <c r="AQ3" s="43" t="s">
        <v>47</v>
      </c>
      <c r="AR3" s="43" t="s">
        <v>48</v>
      </c>
      <c r="AS3" s="43" t="s">
        <v>49</v>
      </c>
      <c r="AT3" s="43" t="s">
        <v>50</v>
      </c>
      <c r="AU3" s="43" t="s">
        <v>51</v>
      </c>
      <c r="AV3" s="43" t="s">
        <v>52</v>
      </c>
      <c r="AW3" s="43" t="s">
        <v>53</v>
      </c>
      <c r="AX3" s="43" t="s">
        <v>54</v>
      </c>
      <c r="AY3" s="43" t="s">
        <v>55</v>
      </c>
      <c r="AZ3" s="43" t="s">
        <v>56</v>
      </c>
      <c r="BA3" s="43" t="s">
        <v>57</v>
      </c>
      <c r="BB3" s="43" t="s">
        <v>58</v>
      </c>
      <c r="BC3" s="43" t="s">
        <v>59</v>
      </c>
      <c r="BD3" s="43" t="s">
        <v>60</v>
      </c>
      <c r="BE3" s="43" t="s">
        <v>61</v>
      </c>
      <c r="BF3" s="43" t="s">
        <v>62</v>
      </c>
      <c r="BG3" s="43" t="s">
        <v>63</v>
      </c>
      <c r="BH3" s="43" t="s">
        <v>65</v>
      </c>
      <c r="BI3" s="43" t="s">
        <v>64</v>
      </c>
      <c r="BJ3" s="43" t="s">
        <v>67</v>
      </c>
      <c r="BK3" s="43" t="s">
        <v>66</v>
      </c>
      <c r="BL3" s="43" t="s">
        <v>68</v>
      </c>
      <c r="BM3" s="43" t="s">
        <v>69</v>
      </c>
      <c r="BN3" s="43" t="s">
        <v>70</v>
      </c>
      <c r="BO3" s="43" t="s">
        <v>71</v>
      </c>
      <c r="BP3" s="43" t="s">
        <v>72</v>
      </c>
      <c r="BQ3" s="43" t="s">
        <v>73</v>
      </c>
      <c r="BR3" s="43" t="s">
        <v>74</v>
      </c>
      <c r="BS3" s="43" t="s">
        <v>75</v>
      </c>
      <c r="BT3" s="57"/>
      <c r="BU3" s="42">
        <v>3110</v>
      </c>
      <c r="BV3" s="42">
        <v>3130</v>
      </c>
      <c r="BW3" s="43" t="s">
        <v>76</v>
      </c>
      <c r="BX3" s="44">
        <v>3142</v>
      </c>
      <c r="BY3" s="42">
        <v>3200</v>
      </c>
      <c r="BZ3" s="42">
        <v>5110</v>
      </c>
      <c r="CA3" s="42">
        <v>5121</v>
      </c>
      <c r="CB3" s="42">
        <v>5122</v>
      </c>
      <c r="CC3" s="42">
        <v>5131</v>
      </c>
      <c r="CD3" s="42" t="s">
        <v>77</v>
      </c>
      <c r="CE3" s="42">
        <v>5150</v>
      </c>
      <c r="CF3" s="42" t="s">
        <v>78</v>
      </c>
      <c r="CG3" s="26">
        <v>5300</v>
      </c>
      <c r="CH3" s="26">
        <v>5200</v>
      </c>
      <c r="CI3" s="26">
        <v>6000</v>
      </c>
      <c r="CJ3" s="26"/>
    </row>
    <row r="4" spans="1:180" ht="15.75" x14ac:dyDescent="0.25">
      <c r="A4" s="51" t="s">
        <v>281</v>
      </c>
      <c r="B4" s="28"/>
      <c r="BT4" s="58"/>
    </row>
    <row r="5" spans="1:180" x14ac:dyDescent="0.2">
      <c r="A5" s="1" t="s">
        <v>7</v>
      </c>
      <c r="B5" s="29" t="s">
        <v>124</v>
      </c>
      <c r="C5" s="29">
        <v>1444.1952423244422</v>
      </c>
      <c r="D5" s="29">
        <v>13.612914530603504</v>
      </c>
      <c r="E5" s="29">
        <v>6.1808066751863316E-2</v>
      </c>
      <c r="F5" s="29">
        <v>0.57913481475681272</v>
      </c>
      <c r="G5" s="29">
        <v>3351.5084297647536</v>
      </c>
      <c r="H5" s="29">
        <v>0.11151929685098652</v>
      </c>
      <c r="I5" s="29">
        <v>6.9209903314654984</v>
      </c>
      <c r="J5" s="29">
        <v>2.1393532928723917E-2</v>
      </c>
      <c r="K5" s="29">
        <v>9.4158408992331771E-2</v>
      </c>
      <c r="L5" s="29">
        <v>0.29203723447812874</v>
      </c>
      <c r="M5" s="29">
        <v>0.56982783568379636</v>
      </c>
      <c r="N5" s="29">
        <v>1.0499829566045742</v>
      </c>
      <c r="O5" s="29">
        <v>0.14786164950816505</v>
      </c>
      <c r="P5" s="29">
        <v>0.35051930334064185</v>
      </c>
      <c r="Q5" s="29">
        <v>2.047556997001172E-3</v>
      </c>
      <c r="R5" s="29">
        <v>0.22527395929792718</v>
      </c>
      <c r="S5" s="29">
        <v>0.53575978822757275</v>
      </c>
      <c r="T5" s="29">
        <v>0.21990573266076416</v>
      </c>
      <c r="U5" s="29">
        <v>1.2775215193912648</v>
      </c>
      <c r="V5" s="29">
        <v>8.6011225357344595E-2</v>
      </c>
      <c r="W5" s="29">
        <v>5.8700979712889886E-2</v>
      </c>
      <c r="X5" s="29">
        <v>0.36362415882926941</v>
      </c>
      <c r="Y5" s="29">
        <v>0.64610630202023289</v>
      </c>
      <c r="Z5" s="29">
        <v>0.76434921024119962</v>
      </c>
      <c r="AA5" s="29">
        <v>4.6422417164802721E-2</v>
      </c>
      <c r="AB5" s="29">
        <v>1.4761191966799549</v>
      </c>
      <c r="AC5" s="29">
        <v>0.51408035670745111</v>
      </c>
      <c r="AD5" s="29">
        <v>1.9134445490278373</v>
      </c>
      <c r="AE5" s="29">
        <v>22.04151087320388</v>
      </c>
      <c r="AF5" s="29">
        <v>4.9255214116948149</v>
      </c>
      <c r="AG5" s="29">
        <v>2.4279312755012254</v>
      </c>
      <c r="AH5" s="29">
        <v>0.60681254160173692</v>
      </c>
      <c r="AI5" s="29">
        <v>0.23821705374993379</v>
      </c>
      <c r="AJ5" s="29">
        <v>1.5227803037825964</v>
      </c>
      <c r="AK5" s="29">
        <v>0.32712102604804982</v>
      </c>
      <c r="AL5" s="29">
        <v>1035.2440860155496</v>
      </c>
      <c r="AM5" s="29">
        <v>0.96292166568967363</v>
      </c>
      <c r="AN5" s="29">
        <v>11.061957446000887</v>
      </c>
      <c r="AO5" s="29">
        <v>0.51719692483929247</v>
      </c>
      <c r="AP5" s="29">
        <v>5.6287751514185249</v>
      </c>
      <c r="AQ5" s="29">
        <v>8.4812031635794707</v>
      </c>
      <c r="AR5" s="29">
        <v>4.9914419588509435</v>
      </c>
      <c r="AS5" s="29">
        <v>1.8484591166567308</v>
      </c>
      <c r="AT5" s="29">
        <v>2.1941892001881982</v>
      </c>
      <c r="AU5" s="29">
        <v>0.31329790993606021</v>
      </c>
      <c r="AV5" s="29">
        <v>2.6156445170287035E-2</v>
      </c>
      <c r="AW5" s="29">
        <v>5.6513276851356744E-4</v>
      </c>
      <c r="AX5" s="29">
        <v>7.8418337219658687</v>
      </c>
      <c r="AY5" s="29">
        <v>2.5758549054930979</v>
      </c>
      <c r="AZ5" s="29">
        <v>2.086208787867073</v>
      </c>
      <c r="BA5" s="29">
        <v>0.21415232173455181</v>
      </c>
      <c r="BB5" s="29">
        <v>1.1296963583164887</v>
      </c>
      <c r="BC5" s="29">
        <v>3.0414121243988967</v>
      </c>
      <c r="BD5" s="29">
        <v>1.4030210352784245</v>
      </c>
      <c r="BE5" s="29">
        <v>1.2748022914868293</v>
      </c>
      <c r="BF5" s="29">
        <v>2.787664613306369E-2</v>
      </c>
      <c r="BG5" s="29">
        <v>747.56752025050218</v>
      </c>
      <c r="BH5" s="29">
        <v>65.416016127646557</v>
      </c>
      <c r="BI5" s="29">
        <v>0.19716053245093973</v>
      </c>
      <c r="BJ5" s="29">
        <v>57.800966692470212</v>
      </c>
      <c r="BK5" s="29">
        <v>0.81820020966457208</v>
      </c>
      <c r="BL5" s="29">
        <v>45.188027170771868</v>
      </c>
      <c r="BM5" s="29">
        <v>276.06300147897821</v>
      </c>
      <c r="BN5" s="29">
        <v>9.7771111075631545</v>
      </c>
      <c r="BO5" s="29">
        <v>5.5687358094628268</v>
      </c>
      <c r="BP5" s="29">
        <v>21.6947375520914</v>
      </c>
      <c r="BQ5" s="29">
        <v>0.25148423337799214</v>
      </c>
      <c r="BR5" s="29">
        <v>0.96239524033984225</v>
      </c>
      <c r="BS5" s="29">
        <v>0</v>
      </c>
      <c r="BT5" s="59">
        <f t="shared" ref="BT5:BT68" si="0">SUM(C5:BS5)</f>
        <v>7181.9055462176993</v>
      </c>
      <c r="BU5" s="29">
        <v>8167.9948896403994</v>
      </c>
      <c r="BV5" s="29">
        <v>0</v>
      </c>
      <c r="BW5" s="29">
        <v>3.6756753647365616E-2</v>
      </c>
      <c r="BX5" s="29">
        <v>0</v>
      </c>
      <c r="BY5" s="29">
        <v>0</v>
      </c>
      <c r="BZ5" s="29">
        <v>0</v>
      </c>
      <c r="CA5" s="29">
        <v>0</v>
      </c>
      <c r="CB5" s="29">
        <v>0</v>
      </c>
      <c r="CC5" s="29">
        <v>0</v>
      </c>
      <c r="CD5" s="29">
        <v>0</v>
      </c>
      <c r="CE5" s="29">
        <v>2.9267191786883799</v>
      </c>
      <c r="CF5" s="29">
        <v>0</v>
      </c>
      <c r="CG5" s="29">
        <v>0</v>
      </c>
      <c r="CH5" s="29">
        <v>371.95468366436882</v>
      </c>
      <c r="CI5" s="29">
        <v>3186.4463892856411</v>
      </c>
      <c r="CJ5" s="38">
        <f t="shared" ref="CJ5:CJ68" si="1">SUM(BT5:CI5)</f>
        <v>18911.264984740443</v>
      </c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  <c r="DR5" s="29"/>
      <c r="DS5" s="29"/>
      <c r="DT5" s="29"/>
      <c r="DU5" s="29"/>
      <c r="DV5" s="29"/>
      <c r="DW5" s="29"/>
      <c r="DX5" s="29"/>
      <c r="DY5" s="29"/>
      <c r="DZ5" s="29"/>
      <c r="EA5" s="29"/>
      <c r="EB5" s="29"/>
      <c r="EC5" s="29"/>
      <c r="ED5" s="29"/>
      <c r="EE5" s="29"/>
      <c r="EF5" s="29"/>
      <c r="EG5" s="29"/>
      <c r="EH5" s="29"/>
      <c r="EI5" s="29"/>
      <c r="EJ5" s="29"/>
      <c r="EK5" s="29"/>
      <c r="EL5" s="29"/>
      <c r="EM5" s="29"/>
      <c r="EN5" s="29"/>
      <c r="EO5" s="29"/>
      <c r="EP5" s="29"/>
      <c r="EQ5" s="29"/>
      <c r="ER5" s="29"/>
      <c r="ES5" s="29"/>
      <c r="ET5" s="29"/>
      <c r="EU5" s="29"/>
      <c r="EV5" s="29"/>
      <c r="EW5" s="29"/>
      <c r="EX5" s="29"/>
      <c r="EY5" s="29"/>
      <c r="EZ5" s="29"/>
      <c r="FA5" s="29"/>
      <c r="FB5" s="29"/>
      <c r="FC5" s="29"/>
      <c r="FD5" s="29"/>
      <c r="FE5" s="29"/>
      <c r="FF5" s="29"/>
      <c r="FG5" s="29"/>
      <c r="FH5" s="29"/>
      <c r="FI5" s="29"/>
      <c r="FJ5" s="29"/>
      <c r="FK5" s="29"/>
      <c r="FL5" s="29"/>
      <c r="FM5" s="29"/>
      <c r="FN5" s="29"/>
      <c r="FO5" s="29"/>
      <c r="FP5" s="29"/>
      <c r="FQ5" s="29"/>
      <c r="FR5" s="29"/>
      <c r="FS5" s="29"/>
      <c r="FT5" s="29"/>
      <c r="FU5" s="29"/>
      <c r="FV5" s="29"/>
      <c r="FW5" s="29"/>
      <c r="FX5" s="29"/>
    </row>
    <row r="6" spans="1:180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W6" s="29">
        <v>0</v>
      </c>
      <c r="AX6" s="29">
        <v>0</v>
      </c>
      <c r="AY6" s="29">
        <v>0</v>
      </c>
      <c r="AZ6" s="29">
        <v>0</v>
      </c>
      <c r="BA6" s="29">
        <v>0</v>
      </c>
      <c r="BB6" s="29">
        <v>0</v>
      </c>
      <c r="BC6" s="29">
        <v>0</v>
      </c>
      <c r="BD6" s="29">
        <v>0</v>
      </c>
      <c r="BE6" s="29">
        <v>0</v>
      </c>
      <c r="BF6" s="29">
        <v>0</v>
      </c>
      <c r="BG6" s="29">
        <v>0</v>
      </c>
      <c r="BH6" s="29">
        <v>0</v>
      </c>
      <c r="BI6" s="29">
        <v>0</v>
      </c>
      <c r="BJ6" s="29">
        <v>0</v>
      </c>
      <c r="BK6" s="29">
        <v>0</v>
      </c>
      <c r="BL6" s="29">
        <v>0</v>
      </c>
      <c r="BM6" s="29">
        <v>0</v>
      </c>
      <c r="BN6" s="29">
        <v>0</v>
      </c>
      <c r="BO6" s="29">
        <v>0</v>
      </c>
      <c r="BP6" s="29">
        <v>0</v>
      </c>
      <c r="BQ6" s="29">
        <v>0</v>
      </c>
      <c r="BR6" s="29">
        <v>0</v>
      </c>
      <c r="BS6" s="29">
        <v>0</v>
      </c>
      <c r="BT6" s="59">
        <f t="shared" si="0"/>
        <v>0</v>
      </c>
      <c r="BU6" s="29">
        <v>0</v>
      </c>
      <c r="BV6" s="29">
        <v>0</v>
      </c>
      <c r="BW6" s="29">
        <v>0</v>
      </c>
      <c r="BX6" s="29">
        <v>0</v>
      </c>
      <c r="BY6" s="29">
        <v>0</v>
      </c>
      <c r="BZ6" s="29">
        <v>0</v>
      </c>
      <c r="CA6" s="29">
        <v>0</v>
      </c>
      <c r="CB6" s="29">
        <v>0</v>
      </c>
      <c r="CC6" s="29">
        <v>0</v>
      </c>
      <c r="CD6" s="29">
        <v>0</v>
      </c>
      <c r="CE6" s="29">
        <v>0</v>
      </c>
      <c r="CF6" s="29">
        <v>0</v>
      </c>
      <c r="CG6" s="29">
        <v>0</v>
      </c>
      <c r="CH6" s="29">
        <v>0</v>
      </c>
      <c r="CI6" s="29">
        <v>0</v>
      </c>
      <c r="CJ6" s="38">
        <f t="shared" si="1"/>
        <v>0</v>
      </c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  <c r="DR6" s="29"/>
      <c r="DS6" s="29"/>
      <c r="DT6" s="29"/>
      <c r="DU6" s="29"/>
      <c r="DV6" s="29"/>
      <c r="DW6" s="29"/>
      <c r="DX6" s="29"/>
      <c r="DY6" s="29"/>
      <c r="DZ6" s="29"/>
      <c r="EA6" s="29"/>
      <c r="EB6" s="29"/>
      <c r="EC6" s="29"/>
      <c r="ED6" s="29"/>
      <c r="EE6" s="29"/>
      <c r="EF6" s="29"/>
      <c r="EG6" s="29"/>
      <c r="EH6" s="29"/>
      <c r="EI6" s="29"/>
      <c r="EJ6" s="29"/>
      <c r="EK6" s="29"/>
      <c r="EL6" s="29"/>
      <c r="EM6" s="29"/>
      <c r="EN6" s="29"/>
      <c r="EO6" s="29"/>
      <c r="EP6" s="29"/>
      <c r="EQ6" s="29"/>
      <c r="ER6" s="29"/>
      <c r="ES6" s="29"/>
      <c r="ET6" s="29"/>
      <c r="EU6" s="29"/>
      <c r="EV6" s="29"/>
      <c r="EW6" s="29"/>
      <c r="EX6" s="29"/>
      <c r="EY6" s="29"/>
      <c r="EZ6" s="29"/>
      <c r="FA6" s="29"/>
      <c r="FB6" s="29"/>
      <c r="FC6" s="29"/>
      <c r="FD6" s="29"/>
      <c r="FE6" s="29"/>
      <c r="FF6" s="29"/>
      <c r="FG6" s="29"/>
      <c r="FH6" s="29"/>
      <c r="FI6" s="29"/>
      <c r="FJ6" s="29"/>
      <c r="FK6" s="29"/>
      <c r="FL6" s="29"/>
      <c r="FM6" s="29"/>
      <c r="FN6" s="29"/>
      <c r="FO6" s="29"/>
      <c r="FP6" s="29"/>
      <c r="FQ6" s="29"/>
      <c r="FR6" s="29"/>
      <c r="FS6" s="29"/>
      <c r="FT6" s="29"/>
      <c r="FU6" s="29"/>
      <c r="FV6" s="29"/>
      <c r="FW6" s="29"/>
      <c r="FX6" s="29"/>
    </row>
    <row r="7" spans="1:180" x14ac:dyDescent="0.2">
      <c r="A7" s="1" t="s">
        <v>9</v>
      </c>
      <c r="B7" s="29" t="s">
        <v>126</v>
      </c>
      <c r="C7" s="29">
        <v>118.93645488504229</v>
      </c>
      <c r="D7" s="29">
        <v>0.25209079790826122</v>
      </c>
      <c r="E7" s="29">
        <v>7.8085041286653847E-2</v>
      </c>
      <c r="F7" s="29">
        <v>0.58146964684986124</v>
      </c>
      <c r="G7" s="29">
        <v>34048.963075729524</v>
      </c>
      <c r="H7" s="29">
        <v>0.11403002967583843</v>
      </c>
      <c r="I7" s="29">
        <v>0.17517387797232137</v>
      </c>
      <c r="J7" s="29">
        <v>1.5865854413806647E-2</v>
      </c>
      <c r="K7" s="29">
        <v>0.11820525452157701</v>
      </c>
      <c r="L7" s="29">
        <v>0.35656420182607579</v>
      </c>
      <c r="M7" s="29">
        <v>0.17341100525967618</v>
      </c>
      <c r="N7" s="29">
        <v>0.47087257982496339</v>
      </c>
      <c r="O7" s="29">
        <v>0.1657100349886472</v>
      </c>
      <c r="P7" s="29">
        <v>0.33067780778249645</v>
      </c>
      <c r="Q7" s="29">
        <v>2.2267865843939158E-3</v>
      </c>
      <c r="R7" s="29">
        <v>0.16190594124030763</v>
      </c>
      <c r="S7" s="29">
        <v>0.56513987856430581</v>
      </c>
      <c r="T7" s="29">
        <v>0.24104964776064136</v>
      </c>
      <c r="U7" s="29">
        <v>1.357040857639392</v>
      </c>
      <c r="V7" s="29">
        <v>8.1834406976476426E-2</v>
      </c>
      <c r="W7" s="29">
        <v>6.9123166890561138E-2</v>
      </c>
      <c r="X7" s="29">
        <v>0.3596260333796174</v>
      </c>
      <c r="Y7" s="29">
        <v>0.7531177793968924</v>
      </c>
      <c r="Z7" s="29">
        <v>0.53517104244933777</v>
      </c>
      <c r="AA7" s="29">
        <v>4.5834690528774764E-2</v>
      </c>
      <c r="AB7" s="29">
        <v>1.4370196091288736</v>
      </c>
      <c r="AC7" s="29">
        <v>0.50548055465741881</v>
      </c>
      <c r="AD7" s="29">
        <v>2.384331735239785</v>
      </c>
      <c r="AE7" s="29">
        <v>28.04229458836998</v>
      </c>
      <c r="AF7" s="29">
        <v>4.9528372775638179</v>
      </c>
      <c r="AG7" s="29">
        <v>3.1255733195199098</v>
      </c>
      <c r="AH7" s="29">
        <v>0.68881931677251795</v>
      </c>
      <c r="AI7" s="29">
        <v>0.33559529482303302</v>
      </c>
      <c r="AJ7" s="29">
        <v>1.5546681670043521</v>
      </c>
      <c r="AK7" s="29">
        <v>0.39191443885332916</v>
      </c>
      <c r="AL7" s="29">
        <v>1681.6349423803472</v>
      </c>
      <c r="AM7" s="29">
        <v>1.0963212617166045</v>
      </c>
      <c r="AN7" s="29">
        <v>5.0204759200647828</v>
      </c>
      <c r="AO7" s="29">
        <v>0.5346143458032393</v>
      </c>
      <c r="AP7" s="29">
        <v>6.5873914132833002</v>
      </c>
      <c r="AQ7" s="29">
        <v>11.764391873676107</v>
      </c>
      <c r="AR7" s="29">
        <v>6.9638111288202227</v>
      </c>
      <c r="AS7" s="29">
        <v>2.4657950111188627</v>
      </c>
      <c r="AT7" s="29">
        <v>3.0671201716795697</v>
      </c>
      <c r="AU7" s="29">
        <v>0.28038954408493383</v>
      </c>
      <c r="AV7" s="29">
        <v>3.9896592970390986E-3</v>
      </c>
      <c r="AW7" s="29">
        <v>0</v>
      </c>
      <c r="AX7" s="29">
        <v>10.530288192050127</v>
      </c>
      <c r="AY7" s="29">
        <v>2.2563842894114847</v>
      </c>
      <c r="AZ7" s="29">
        <v>1.0136518097709803</v>
      </c>
      <c r="BA7" s="29">
        <v>0.30404915154411927</v>
      </c>
      <c r="BB7" s="29">
        <v>1.353422329439752</v>
      </c>
      <c r="BC7" s="29">
        <v>4.0392980813162138</v>
      </c>
      <c r="BD7" s="29">
        <v>0.97384799957493917</v>
      </c>
      <c r="BE7" s="29">
        <v>1.6216573300848693</v>
      </c>
      <c r="BF7" s="29">
        <v>2.7834832304923948E-2</v>
      </c>
      <c r="BG7" s="29">
        <v>5.1186400953268141</v>
      </c>
      <c r="BH7" s="29">
        <v>57.012416920237428</v>
      </c>
      <c r="BI7" s="29">
        <v>0.16905021486523811</v>
      </c>
      <c r="BJ7" s="29">
        <v>41.755681420036858</v>
      </c>
      <c r="BK7" s="29">
        <v>1.0932594301630629</v>
      </c>
      <c r="BL7" s="29">
        <v>51.652263263278215</v>
      </c>
      <c r="BM7" s="29">
        <v>216.07679291330973</v>
      </c>
      <c r="BN7" s="29">
        <v>2.6587831817663354</v>
      </c>
      <c r="BO7" s="29">
        <v>3.2938812721903501</v>
      </c>
      <c r="BP7" s="29">
        <v>25.298800733622326</v>
      </c>
      <c r="BQ7" s="29">
        <v>0.29783270566268621</v>
      </c>
      <c r="BR7" s="29">
        <v>1.1703619156477023</v>
      </c>
      <c r="BS7" s="29">
        <v>0</v>
      </c>
      <c r="BT7" s="59">
        <f t="shared" si="0"/>
        <v>36365.459732071722</v>
      </c>
      <c r="BU7" s="29">
        <v>6303.7559068116598</v>
      </c>
      <c r="BV7" s="29">
        <v>0</v>
      </c>
      <c r="BW7" s="29">
        <v>0</v>
      </c>
      <c r="BX7" s="29">
        <v>0</v>
      </c>
      <c r="BY7" s="29">
        <v>0</v>
      </c>
      <c r="BZ7" s="29">
        <v>0</v>
      </c>
      <c r="CA7" s="29">
        <v>0</v>
      </c>
      <c r="CB7" s="29">
        <v>0</v>
      </c>
      <c r="CC7" s="29">
        <v>0</v>
      </c>
      <c r="CD7" s="29">
        <v>0</v>
      </c>
      <c r="CE7" s="29">
        <v>0</v>
      </c>
      <c r="CF7" s="29">
        <v>0</v>
      </c>
      <c r="CG7" s="29">
        <v>0</v>
      </c>
      <c r="CH7" s="29">
        <v>84.459509153975034</v>
      </c>
      <c r="CI7" s="29">
        <v>17445.647359946801</v>
      </c>
      <c r="CJ7" s="38">
        <f t="shared" si="1"/>
        <v>60199.322507984158</v>
      </c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  <c r="DV7" s="29"/>
      <c r="DW7" s="29"/>
      <c r="DX7" s="29"/>
      <c r="DY7" s="29"/>
      <c r="DZ7" s="29"/>
      <c r="EA7" s="29"/>
      <c r="EB7" s="29"/>
      <c r="EC7" s="29"/>
      <c r="ED7" s="29"/>
      <c r="EE7" s="29"/>
      <c r="EF7" s="29"/>
      <c r="EG7" s="29"/>
      <c r="EH7" s="29"/>
      <c r="EI7" s="29"/>
      <c r="EJ7" s="29"/>
      <c r="EK7" s="29"/>
      <c r="EL7" s="29"/>
      <c r="EM7" s="29"/>
      <c r="EN7" s="29"/>
      <c r="EO7" s="29"/>
      <c r="EP7" s="29"/>
      <c r="EQ7" s="29"/>
      <c r="ER7" s="29"/>
      <c r="ES7" s="29"/>
      <c r="ET7" s="29"/>
      <c r="EU7" s="29"/>
      <c r="EV7" s="29"/>
      <c r="EW7" s="29"/>
      <c r="EX7" s="29"/>
      <c r="EY7" s="29"/>
      <c r="EZ7" s="29"/>
      <c r="FA7" s="29"/>
      <c r="FB7" s="29"/>
      <c r="FC7" s="29"/>
      <c r="FD7" s="29"/>
      <c r="FE7" s="29"/>
      <c r="FF7" s="29"/>
      <c r="FG7" s="29"/>
      <c r="FH7" s="29"/>
      <c r="FI7" s="29"/>
      <c r="FJ7" s="29"/>
      <c r="FK7" s="29"/>
      <c r="FL7" s="29"/>
      <c r="FM7" s="29"/>
      <c r="FN7" s="29"/>
      <c r="FO7" s="29"/>
      <c r="FP7" s="29"/>
      <c r="FQ7" s="29"/>
      <c r="FR7" s="29"/>
      <c r="FS7" s="29"/>
      <c r="FT7" s="29"/>
      <c r="FU7" s="29"/>
      <c r="FV7" s="29"/>
      <c r="FW7" s="29"/>
      <c r="FX7" s="29"/>
    </row>
    <row r="8" spans="1:180" x14ac:dyDescent="0.2">
      <c r="A8" s="1" t="s">
        <v>10</v>
      </c>
      <c r="B8" s="29" t="s">
        <v>127</v>
      </c>
      <c r="C8" s="29">
        <v>907.53050290615113</v>
      </c>
      <c r="D8" s="29">
        <v>0</v>
      </c>
      <c r="E8" s="29">
        <v>0</v>
      </c>
      <c r="F8" s="29">
        <v>144.32636122653162</v>
      </c>
      <c r="G8" s="29">
        <v>31.739866664649508</v>
      </c>
      <c r="H8" s="29">
        <v>3.3492010527148369E-2</v>
      </c>
      <c r="I8" s="29">
        <v>4.4549739079538929E-2</v>
      </c>
      <c r="J8" s="29">
        <v>7.5247517412228744</v>
      </c>
      <c r="K8" s="29">
        <v>4.9673037928743558E-5</v>
      </c>
      <c r="L8" s="29">
        <v>0</v>
      </c>
      <c r="M8" s="29">
        <v>18.52127913364362</v>
      </c>
      <c r="N8" s="29">
        <v>42.415183032663393</v>
      </c>
      <c r="O8" s="29">
        <v>4.2688554930641037E-4</v>
      </c>
      <c r="P8" s="29">
        <v>0.25601490777211522</v>
      </c>
      <c r="Q8" s="29">
        <v>7.3605003942095973E-2</v>
      </c>
      <c r="R8" s="29">
        <v>8.3810875947617186E-2</v>
      </c>
      <c r="S8" s="29">
        <v>8.2614249577739572E-3</v>
      </c>
      <c r="T8" s="29">
        <v>1.6855315532451051E-2</v>
      </c>
      <c r="U8" s="29">
        <v>5.7712151442600203E-2</v>
      </c>
      <c r="V8" s="29">
        <v>3.3265446357646612E-5</v>
      </c>
      <c r="W8" s="29">
        <v>1.3886117564561741E-5</v>
      </c>
      <c r="X8" s="29">
        <v>1.2832597734490272E-2</v>
      </c>
      <c r="Y8" s="29">
        <v>8.5033866382739406E-3</v>
      </c>
      <c r="Z8" s="29">
        <v>0</v>
      </c>
      <c r="AA8" s="29">
        <v>0</v>
      </c>
      <c r="AB8" s="29">
        <v>1.0173967511083375E-3</v>
      </c>
      <c r="AC8" s="29">
        <v>3.6910285277058108</v>
      </c>
      <c r="AD8" s="29">
        <v>2.0459960510171388E-4</v>
      </c>
      <c r="AE8" s="29">
        <v>6.6266858365751748E-3</v>
      </c>
      <c r="AF8" s="29">
        <v>3.6820724706861248E-4</v>
      </c>
      <c r="AG8" s="29">
        <v>5.408921954590378E-4</v>
      </c>
      <c r="AH8" s="29">
        <v>0</v>
      </c>
      <c r="AI8" s="29">
        <v>0</v>
      </c>
      <c r="AJ8" s="29">
        <v>7.0839011160744815E-4</v>
      </c>
      <c r="AK8" s="29">
        <v>4.6863395464318622E-5</v>
      </c>
      <c r="AL8" s="29">
        <v>6.6357290961160018</v>
      </c>
      <c r="AM8" s="29">
        <v>0</v>
      </c>
      <c r="AN8" s="29">
        <v>3.1591718482613418</v>
      </c>
      <c r="AO8" s="29">
        <v>1.0572180298829754E-4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>
        <v>0</v>
      </c>
      <c r="AX8" s="29">
        <v>3.3247435829028502E-5</v>
      </c>
      <c r="AY8" s="29">
        <v>0</v>
      </c>
      <c r="AZ8" s="29">
        <v>0</v>
      </c>
      <c r="BA8" s="29">
        <v>9.4585983480878506E-3</v>
      </c>
      <c r="BB8" s="29">
        <v>0</v>
      </c>
      <c r="BC8" s="29">
        <v>0.17971336861366916</v>
      </c>
      <c r="BD8" s="29">
        <v>2.8744803674501346E-5</v>
      </c>
      <c r="BE8" s="29">
        <v>1.1544748844207621E-5</v>
      </c>
      <c r="BF8" s="29">
        <v>0</v>
      </c>
      <c r="BG8" s="29">
        <v>68.411551791067069</v>
      </c>
      <c r="BH8" s="29">
        <v>32.861683375340903</v>
      </c>
      <c r="BI8" s="29">
        <v>0.47714326043920186</v>
      </c>
      <c r="BJ8" s="29">
        <v>3.9349495349754391</v>
      </c>
      <c r="BK8" s="29">
        <v>0</v>
      </c>
      <c r="BL8" s="29">
        <v>6.1188507741630804</v>
      </c>
      <c r="BM8" s="29">
        <v>10.101672191462024</v>
      </c>
      <c r="BN8" s="29">
        <v>1.9043311340816869</v>
      </c>
      <c r="BO8" s="29">
        <v>0.5091878777387292</v>
      </c>
      <c r="BP8" s="29">
        <v>0</v>
      </c>
      <c r="BQ8" s="29">
        <v>4.0883899963106555E-6</v>
      </c>
      <c r="BR8" s="29">
        <v>5.2950954137239323E-5</v>
      </c>
      <c r="BS8" s="29">
        <v>0</v>
      </c>
      <c r="BT8" s="59">
        <f t="shared" si="0"/>
        <v>1290.6583265401782</v>
      </c>
      <c r="BU8" s="29">
        <v>84.80961915488831</v>
      </c>
      <c r="BV8" s="29">
        <v>0</v>
      </c>
      <c r="BW8" s="29">
        <v>0</v>
      </c>
      <c r="BX8" s="29">
        <v>0</v>
      </c>
      <c r="BY8" s="29">
        <v>0</v>
      </c>
      <c r="BZ8" s="29">
        <v>0</v>
      </c>
      <c r="CA8" s="29">
        <v>0</v>
      </c>
      <c r="CB8" s="29">
        <v>0</v>
      </c>
      <c r="CC8" s="29">
        <v>0</v>
      </c>
      <c r="CD8" s="29">
        <v>5.7507617877620809E-5</v>
      </c>
      <c r="CE8" s="29">
        <v>0</v>
      </c>
      <c r="CF8" s="29">
        <v>0</v>
      </c>
      <c r="CG8" s="29">
        <v>0</v>
      </c>
      <c r="CH8" s="29">
        <v>8.4530773161426644</v>
      </c>
      <c r="CI8" s="29">
        <v>727.30979434383062</v>
      </c>
      <c r="CJ8" s="38">
        <f t="shared" si="1"/>
        <v>2111.2308748626579</v>
      </c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  <c r="DR8" s="29"/>
      <c r="DS8" s="29"/>
      <c r="DT8" s="29"/>
      <c r="DU8" s="29"/>
      <c r="DV8" s="29"/>
      <c r="DW8" s="29"/>
      <c r="DX8" s="29"/>
      <c r="DY8" s="29"/>
      <c r="DZ8" s="29"/>
      <c r="EA8" s="29"/>
      <c r="EB8" s="29"/>
      <c r="EC8" s="29"/>
      <c r="ED8" s="29"/>
      <c r="EE8" s="29"/>
      <c r="EF8" s="29"/>
      <c r="EG8" s="29"/>
      <c r="EH8" s="29"/>
      <c r="EI8" s="29"/>
      <c r="EJ8" s="29"/>
      <c r="EK8" s="29"/>
      <c r="EL8" s="29"/>
      <c r="EM8" s="29"/>
      <c r="EN8" s="29"/>
      <c r="EO8" s="29"/>
      <c r="EP8" s="29"/>
      <c r="EQ8" s="29"/>
      <c r="ER8" s="29"/>
      <c r="ES8" s="29"/>
      <c r="ET8" s="29"/>
      <c r="EU8" s="29"/>
      <c r="EV8" s="29"/>
      <c r="EW8" s="29"/>
      <c r="EX8" s="29"/>
      <c r="EY8" s="29"/>
      <c r="EZ8" s="29"/>
      <c r="FA8" s="29"/>
      <c r="FB8" s="29"/>
      <c r="FC8" s="29"/>
      <c r="FD8" s="29"/>
      <c r="FE8" s="29"/>
      <c r="FF8" s="29"/>
      <c r="FG8" s="29"/>
      <c r="FH8" s="29"/>
      <c r="FI8" s="29"/>
      <c r="FJ8" s="29"/>
      <c r="FK8" s="29"/>
      <c r="FL8" s="29"/>
      <c r="FM8" s="29"/>
      <c r="FN8" s="29"/>
      <c r="FO8" s="29"/>
      <c r="FP8" s="29"/>
      <c r="FQ8" s="29"/>
      <c r="FR8" s="29"/>
      <c r="FS8" s="29"/>
      <c r="FT8" s="29"/>
      <c r="FU8" s="29"/>
      <c r="FV8" s="29"/>
      <c r="FW8" s="29"/>
      <c r="FX8" s="29"/>
    </row>
    <row r="9" spans="1:180" x14ac:dyDescent="0.2">
      <c r="A9" s="1" t="s">
        <v>11</v>
      </c>
      <c r="B9" s="29" t="s">
        <v>128</v>
      </c>
      <c r="C9" s="29">
        <v>14199.334771499669</v>
      </c>
      <c r="D9" s="29">
        <v>3.6259691724238454</v>
      </c>
      <c r="E9" s="29">
        <v>1057.7526142102633</v>
      </c>
      <c r="F9" s="29">
        <v>21.492058132508575</v>
      </c>
      <c r="G9" s="29">
        <v>92663.433092264386</v>
      </c>
      <c r="H9" s="29">
        <v>136.38039973303248</v>
      </c>
      <c r="I9" s="29">
        <v>4.6533607295791866</v>
      </c>
      <c r="J9" s="29">
        <v>7.6335581275394455</v>
      </c>
      <c r="K9" s="29">
        <v>4.5463938531644219</v>
      </c>
      <c r="L9" s="29">
        <v>142.54637905878315</v>
      </c>
      <c r="M9" s="29">
        <v>3363.8199994211836</v>
      </c>
      <c r="N9" s="29">
        <v>951.92055105730685</v>
      </c>
      <c r="O9" s="29">
        <v>22.0302754341735</v>
      </c>
      <c r="P9" s="29">
        <v>27.847551086434365</v>
      </c>
      <c r="Q9" s="29">
        <v>4.437372617409201</v>
      </c>
      <c r="R9" s="29">
        <v>9.5468264309535513</v>
      </c>
      <c r="S9" s="29">
        <v>15.339544082472003</v>
      </c>
      <c r="T9" s="29">
        <v>3.8810831755805966</v>
      </c>
      <c r="U9" s="29">
        <v>43.603047950853075</v>
      </c>
      <c r="V9" s="29">
        <v>1.8982310021443294</v>
      </c>
      <c r="W9" s="29">
        <v>1.1542855060174315</v>
      </c>
      <c r="X9" s="29">
        <v>37.550817469346271</v>
      </c>
      <c r="Y9" s="29">
        <v>11.095423936880218</v>
      </c>
      <c r="Z9" s="29">
        <v>8.8775093456974101</v>
      </c>
      <c r="AA9" s="29">
        <v>0.66469763841281448</v>
      </c>
      <c r="AB9" s="29">
        <v>32.863222914521302</v>
      </c>
      <c r="AC9" s="29">
        <v>21.495644469240077</v>
      </c>
      <c r="AD9" s="29">
        <v>64.633988263098885</v>
      </c>
      <c r="AE9" s="29">
        <v>1797.1511198397543</v>
      </c>
      <c r="AF9" s="29">
        <v>276.08900095052815</v>
      </c>
      <c r="AG9" s="29">
        <v>44.70644451019065</v>
      </c>
      <c r="AH9" s="29">
        <v>9.8764762411455873</v>
      </c>
      <c r="AI9" s="29">
        <v>4.8171348522756068</v>
      </c>
      <c r="AJ9" s="29">
        <v>22.614568562138047</v>
      </c>
      <c r="AK9" s="29">
        <v>11.206265574648448</v>
      </c>
      <c r="AL9" s="29">
        <v>29783.540912447774</v>
      </c>
      <c r="AM9" s="29">
        <v>15.741431582012522</v>
      </c>
      <c r="AN9" s="29">
        <v>82.270349701940631</v>
      </c>
      <c r="AO9" s="29">
        <v>18.115889304113807</v>
      </c>
      <c r="AP9" s="29">
        <v>94.23521131988403</v>
      </c>
      <c r="AQ9" s="29">
        <v>166.34283939726532</v>
      </c>
      <c r="AR9" s="29">
        <v>98.429021158333867</v>
      </c>
      <c r="AS9" s="29">
        <v>34.957923153586492</v>
      </c>
      <c r="AT9" s="29">
        <v>43.346535143485823</v>
      </c>
      <c r="AU9" s="29">
        <v>4.1026273801605484</v>
      </c>
      <c r="AV9" s="29">
        <v>8.5325451824419626E-2</v>
      </c>
      <c r="AW9" s="29">
        <v>7.0211775743915614E-4</v>
      </c>
      <c r="AX9" s="29">
        <v>149.20918625211416</v>
      </c>
      <c r="AY9" s="29">
        <v>33.083027991900721</v>
      </c>
      <c r="AZ9" s="29">
        <v>88.174315990355083</v>
      </c>
      <c r="BA9" s="29">
        <v>4.2943976533815169</v>
      </c>
      <c r="BB9" s="29">
        <v>19.327982628908227</v>
      </c>
      <c r="BC9" s="29">
        <v>57.57089145736915</v>
      </c>
      <c r="BD9" s="29">
        <v>14.644691933123136</v>
      </c>
      <c r="BE9" s="29">
        <v>23.097311667592159</v>
      </c>
      <c r="BF9" s="29">
        <v>0.40327127393744794</v>
      </c>
      <c r="BG9" s="29">
        <v>86.938324677385467</v>
      </c>
      <c r="BH9" s="29">
        <v>866.35963534465066</v>
      </c>
      <c r="BI9" s="29">
        <v>7.8485804520740894</v>
      </c>
      <c r="BJ9" s="29">
        <v>597.9652682565096</v>
      </c>
      <c r="BK9" s="29">
        <v>15.495478114209908</v>
      </c>
      <c r="BL9" s="29">
        <v>740.8300368160285</v>
      </c>
      <c r="BM9" s="29">
        <v>3282.8143226032385</v>
      </c>
      <c r="BN9" s="29">
        <v>105.35330835235763</v>
      </c>
      <c r="BO9" s="29">
        <v>63.722872922416528</v>
      </c>
      <c r="BP9" s="29">
        <v>358.77587096522092</v>
      </c>
      <c r="BQ9" s="29">
        <v>4.292169532126251</v>
      </c>
      <c r="BR9" s="29">
        <v>18.064098975003958</v>
      </c>
      <c r="BS9" s="29">
        <v>0</v>
      </c>
      <c r="BT9" s="59">
        <f t="shared" si="0"/>
        <v>151909.95349113178</v>
      </c>
      <c r="BU9" s="29">
        <v>127053.53897717263</v>
      </c>
      <c r="BV9" s="29">
        <v>0</v>
      </c>
      <c r="BW9" s="29">
        <v>113.88584713950173</v>
      </c>
      <c r="BX9" s="29">
        <v>0</v>
      </c>
      <c r="BY9" s="29">
        <v>0</v>
      </c>
      <c r="BZ9" s="29">
        <v>0</v>
      </c>
      <c r="CA9" s="29">
        <v>0</v>
      </c>
      <c r="CB9" s="29">
        <v>0</v>
      </c>
      <c r="CC9" s="29">
        <v>0</v>
      </c>
      <c r="CD9" s="29">
        <v>4.4648570469358271</v>
      </c>
      <c r="CE9" s="29">
        <v>0</v>
      </c>
      <c r="CF9" s="29">
        <v>0</v>
      </c>
      <c r="CG9" s="29">
        <v>0</v>
      </c>
      <c r="CH9" s="29">
        <v>87.702045860283903</v>
      </c>
      <c r="CI9" s="29">
        <v>66467.734901995689</v>
      </c>
      <c r="CJ9" s="38">
        <f t="shared" si="1"/>
        <v>345637.28012034687</v>
      </c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  <c r="DR9" s="29"/>
      <c r="DS9" s="29"/>
      <c r="DT9" s="29"/>
      <c r="DU9" s="29"/>
      <c r="DV9" s="29"/>
      <c r="DW9" s="29"/>
      <c r="DX9" s="29"/>
      <c r="DY9" s="29"/>
      <c r="DZ9" s="29"/>
      <c r="EA9" s="29"/>
      <c r="EB9" s="29"/>
      <c r="EC9" s="29"/>
      <c r="ED9" s="29"/>
      <c r="EE9" s="29"/>
      <c r="EF9" s="29"/>
      <c r="EG9" s="29"/>
      <c r="EH9" s="29"/>
      <c r="EI9" s="29"/>
      <c r="EJ9" s="29"/>
      <c r="EK9" s="29"/>
      <c r="EL9" s="29"/>
      <c r="EM9" s="29"/>
      <c r="EN9" s="29"/>
      <c r="EO9" s="29"/>
      <c r="EP9" s="29"/>
      <c r="EQ9" s="29"/>
      <c r="ER9" s="29"/>
      <c r="ES9" s="29"/>
      <c r="ET9" s="29"/>
      <c r="EU9" s="29"/>
      <c r="EV9" s="29"/>
      <c r="EW9" s="29"/>
      <c r="EX9" s="29"/>
      <c r="EY9" s="29"/>
      <c r="EZ9" s="29"/>
      <c r="FA9" s="29"/>
      <c r="FB9" s="29"/>
      <c r="FC9" s="29"/>
      <c r="FD9" s="29"/>
      <c r="FE9" s="29"/>
      <c r="FF9" s="29"/>
      <c r="FG9" s="29"/>
      <c r="FH9" s="29"/>
      <c r="FI9" s="29"/>
      <c r="FJ9" s="29"/>
      <c r="FK9" s="29"/>
      <c r="FL9" s="29"/>
      <c r="FM9" s="29"/>
      <c r="FN9" s="29"/>
      <c r="FO9" s="29"/>
      <c r="FP9" s="29"/>
      <c r="FQ9" s="29"/>
      <c r="FR9" s="29"/>
      <c r="FS9" s="29"/>
      <c r="FT9" s="29"/>
      <c r="FU9" s="29"/>
      <c r="FV9" s="29"/>
      <c r="FW9" s="29"/>
      <c r="FX9" s="29"/>
    </row>
    <row r="10" spans="1:180" x14ac:dyDescent="0.2">
      <c r="A10" s="1" t="s">
        <v>12</v>
      </c>
      <c r="B10" s="29" t="s">
        <v>129</v>
      </c>
      <c r="C10" s="29">
        <v>188.7614643088107</v>
      </c>
      <c r="D10" s="29">
        <v>6.5395646046798506</v>
      </c>
      <c r="E10" s="29">
        <v>96.42937403319209</v>
      </c>
      <c r="F10" s="29">
        <v>135.31781468303438</v>
      </c>
      <c r="G10" s="29">
        <v>1133.5582016430401</v>
      </c>
      <c r="H10" s="29">
        <v>28752.754293593935</v>
      </c>
      <c r="I10" s="29">
        <v>194.44924328124935</v>
      </c>
      <c r="J10" s="29">
        <v>435.75760556259132</v>
      </c>
      <c r="K10" s="29">
        <v>21.485141136505725</v>
      </c>
      <c r="L10" s="29">
        <v>34.257337326358822</v>
      </c>
      <c r="M10" s="29">
        <v>977.90445574810315</v>
      </c>
      <c r="N10" s="29">
        <v>421.89304406923986</v>
      </c>
      <c r="O10" s="29">
        <v>1335.2518674515875</v>
      </c>
      <c r="P10" s="29">
        <v>341.63134557608862</v>
      </c>
      <c r="Q10" s="29">
        <v>428.85157247414486</v>
      </c>
      <c r="R10" s="29">
        <v>964.99922672596233</v>
      </c>
      <c r="S10" s="29">
        <v>324.54369892714482</v>
      </c>
      <c r="T10" s="29">
        <v>144.35103548824748</v>
      </c>
      <c r="U10" s="29">
        <v>1423.2341331388093</v>
      </c>
      <c r="V10" s="29">
        <v>150.70293634416433</v>
      </c>
      <c r="W10" s="29">
        <v>1623.189699736392</v>
      </c>
      <c r="X10" s="29">
        <v>5484.9447216094513</v>
      </c>
      <c r="Y10" s="29">
        <v>1249.4543681524958</v>
      </c>
      <c r="Z10" s="29">
        <v>277.84085745846397</v>
      </c>
      <c r="AA10" s="29">
        <v>10.237204640596669</v>
      </c>
      <c r="AB10" s="29">
        <v>1058.348932048013</v>
      </c>
      <c r="AC10" s="29">
        <v>6429.0731485696842</v>
      </c>
      <c r="AD10" s="29">
        <v>366.59154019179317</v>
      </c>
      <c r="AE10" s="29">
        <v>7638.9235314062471</v>
      </c>
      <c r="AF10" s="29">
        <v>1021.1304076702005</v>
      </c>
      <c r="AG10" s="29">
        <v>621.68553504606109</v>
      </c>
      <c r="AH10" s="29">
        <v>335.10315259031825</v>
      </c>
      <c r="AI10" s="29">
        <v>47.683634330418364</v>
      </c>
      <c r="AJ10" s="29">
        <v>463.10928374451618</v>
      </c>
      <c r="AK10" s="29">
        <v>2862.745683122499</v>
      </c>
      <c r="AL10" s="29">
        <v>1100.8658484926464</v>
      </c>
      <c r="AM10" s="29">
        <v>141.86988987958586</v>
      </c>
      <c r="AN10" s="29">
        <v>1365.4885946124195</v>
      </c>
      <c r="AO10" s="29">
        <v>678.88083318507893</v>
      </c>
      <c r="AP10" s="29">
        <v>689.51369088298247</v>
      </c>
      <c r="AQ10" s="29">
        <v>135.56918654739516</v>
      </c>
      <c r="AR10" s="29">
        <v>60.183885568911215</v>
      </c>
      <c r="AS10" s="29">
        <v>77.987778717267616</v>
      </c>
      <c r="AT10" s="29">
        <v>23.824558761121139</v>
      </c>
      <c r="AU10" s="29">
        <v>79.130149115247278</v>
      </c>
      <c r="AV10" s="29">
        <v>26.73957883461204</v>
      </c>
      <c r="AW10" s="29">
        <v>6.113548445705856</v>
      </c>
      <c r="AX10" s="29">
        <v>293.49324698626629</v>
      </c>
      <c r="AY10" s="29">
        <v>677.98160469857044</v>
      </c>
      <c r="AZ10" s="29">
        <v>1022.4557160844495</v>
      </c>
      <c r="BA10" s="29">
        <v>7.8576461133506456E-2</v>
      </c>
      <c r="BB10" s="29">
        <v>120.8789451846161</v>
      </c>
      <c r="BC10" s="29">
        <v>215.07993243891821</v>
      </c>
      <c r="BD10" s="29">
        <v>565.3613571729295</v>
      </c>
      <c r="BE10" s="29">
        <v>170.87923557517345</v>
      </c>
      <c r="BF10" s="29">
        <v>7.930224959503815</v>
      </c>
      <c r="BG10" s="29">
        <v>7574.1995478987983</v>
      </c>
      <c r="BH10" s="29">
        <v>4256.8391603501068</v>
      </c>
      <c r="BI10" s="29">
        <v>796.97076579144039</v>
      </c>
      <c r="BJ10" s="29">
        <v>1330.0899336146429</v>
      </c>
      <c r="BK10" s="29">
        <v>33.296470273835922</v>
      </c>
      <c r="BL10" s="29">
        <v>66430.334195355012</v>
      </c>
      <c r="BM10" s="29">
        <v>11764.053941050233</v>
      </c>
      <c r="BN10" s="29">
        <v>1144.7024324152264</v>
      </c>
      <c r="BO10" s="29">
        <v>1180.5962171493361</v>
      </c>
      <c r="BP10" s="29">
        <v>1330.9138066243427</v>
      </c>
      <c r="BQ10" s="29">
        <v>45.325476988880929</v>
      </c>
      <c r="BR10" s="29">
        <v>2528.1567739043348</v>
      </c>
      <c r="BS10" s="29">
        <v>0</v>
      </c>
      <c r="BT10" s="59">
        <f t="shared" si="0"/>
        <v>172878.52016045476</v>
      </c>
      <c r="BU10" s="29">
        <v>273638.45379611745</v>
      </c>
      <c r="BV10" s="29">
        <v>0</v>
      </c>
      <c r="BW10" s="29">
        <v>640.39415488941995</v>
      </c>
      <c r="BX10" s="29">
        <v>0</v>
      </c>
      <c r="BY10" s="29">
        <v>0</v>
      </c>
      <c r="BZ10" s="29">
        <v>0</v>
      </c>
      <c r="CA10" s="29">
        <v>0</v>
      </c>
      <c r="CB10" s="29">
        <v>0</v>
      </c>
      <c r="CC10" s="29">
        <v>0</v>
      </c>
      <c r="CD10" s="29">
        <v>7031.228337032504</v>
      </c>
      <c r="CE10" s="29">
        <v>0</v>
      </c>
      <c r="CF10" s="29">
        <v>0</v>
      </c>
      <c r="CG10" s="29">
        <v>185.35604539702064</v>
      </c>
      <c r="CH10" s="29">
        <v>4753.2731244744227</v>
      </c>
      <c r="CI10" s="29">
        <v>617498.43095015525</v>
      </c>
      <c r="CJ10" s="38">
        <f t="shared" si="1"/>
        <v>1076625.6565685207</v>
      </c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  <c r="DR10" s="29"/>
      <c r="DS10" s="29"/>
      <c r="DT10" s="29"/>
      <c r="DU10" s="29"/>
      <c r="DV10" s="29"/>
      <c r="DW10" s="29"/>
      <c r="DX10" s="29"/>
      <c r="DY10" s="29"/>
      <c r="DZ10" s="29"/>
      <c r="EA10" s="29"/>
      <c r="EB10" s="29"/>
      <c r="EC10" s="29"/>
      <c r="ED10" s="29"/>
      <c r="EE10" s="29"/>
      <c r="EF10" s="29"/>
      <c r="EG10" s="29"/>
      <c r="EH10" s="29"/>
      <c r="EI10" s="29"/>
      <c r="EJ10" s="29"/>
      <c r="EK10" s="29"/>
      <c r="EL10" s="29"/>
      <c r="EM10" s="29"/>
      <c r="EN10" s="29"/>
      <c r="EO10" s="29"/>
      <c r="EP10" s="29"/>
      <c r="EQ10" s="29"/>
      <c r="ER10" s="29"/>
      <c r="ES10" s="29"/>
      <c r="ET10" s="29"/>
      <c r="EU10" s="29"/>
      <c r="EV10" s="29"/>
      <c r="EW10" s="29"/>
      <c r="EX10" s="29"/>
      <c r="EY10" s="29"/>
      <c r="EZ10" s="29"/>
      <c r="FA10" s="29"/>
      <c r="FB10" s="29"/>
      <c r="FC10" s="29"/>
      <c r="FD10" s="29"/>
      <c r="FE10" s="29"/>
      <c r="FF10" s="29"/>
      <c r="FG10" s="29"/>
      <c r="FH10" s="29"/>
      <c r="FI10" s="29"/>
      <c r="FJ10" s="29"/>
      <c r="FK10" s="29"/>
      <c r="FL10" s="29"/>
      <c r="FM10" s="29"/>
      <c r="FN10" s="29"/>
      <c r="FO10" s="29"/>
      <c r="FP10" s="29"/>
      <c r="FQ10" s="29"/>
      <c r="FR10" s="29"/>
      <c r="FS10" s="29"/>
      <c r="FT10" s="29"/>
      <c r="FU10" s="29"/>
      <c r="FV10" s="29"/>
      <c r="FW10" s="29"/>
      <c r="FX10" s="29"/>
    </row>
    <row r="11" spans="1:180" x14ac:dyDescent="0.2">
      <c r="A11" s="1" t="s">
        <v>13</v>
      </c>
      <c r="B11" s="29" t="s">
        <v>130</v>
      </c>
      <c r="C11" s="29">
        <v>7.4657126141600196</v>
      </c>
      <c r="D11" s="29">
        <v>0.12926597008291754</v>
      </c>
      <c r="E11" s="29">
        <v>0.23414336930214139</v>
      </c>
      <c r="F11" s="29">
        <v>13.207561740951121</v>
      </c>
      <c r="G11" s="29">
        <v>46.187003716196173</v>
      </c>
      <c r="H11" s="29">
        <v>108.58295531833777</v>
      </c>
      <c r="I11" s="29">
        <v>1220.8812309894092</v>
      </c>
      <c r="J11" s="29">
        <v>96.699648140959596</v>
      </c>
      <c r="K11" s="29">
        <v>2.1601489284743645</v>
      </c>
      <c r="L11" s="29">
        <v>0.86667649748596975</v>
      </c>
      <c r="M11" s="29">
        <v>85.300468642579716</v>
      </c>
      <c r="N11" s="29">
        <v>11.793487355246404</v>
      </c>
      <c r="O11" s="29">
        <v>1160.9088435022613</v>
      </c>
      <c r="P11" s="29">
        <v>165.88343232437302</v>
      </c>
      <c r="Q11" s="29">
        <v>63.723448715464365</v>
      </c>
      <c r="R11" s="29">
        <v>697.47122708681229</v>
      </c>
      <c r="S11" s="29">
        <v>338.01338244051811</v>
      </c>
      <c r="T11" s="29">
        <v>105.57450201367534</v>
      </c>
      <c r="U11" s="29">
        <v>398.53445257905071</v>
      </c>
      <c r="V11" s="29">
        <v>222.65188140224896</v>
      </c>
      <c r="W11" s="29">
        <v>258.15857414543774</v>
      </c>
      <c r="X11" s="29">
        <v>3787.79615754211</v>
      </c>
      <c r="Y11" s="29">
        <v>347.38383289518885</v>
      </c>
      <c r="Z11" s="29">
        <v>7.513167338098719</v>
      </c>
      <c r="AA11" s="29">
        <v>0.31923166601418546</v>
      </c>
      <c r="AB11" s="29">
        <v>43.01005905422651</v>
      </c>
      <c r="AC11" s="29">
        <v>10467.009290097321</v>
      </c>
      <c r="AD11" s="29">
        <v>20.100797293079726</v>
      </c>
      <c r="AE11" s="29">
        <v>213.97333614424221</v>
      </c>
      <c r="AF11" s="29">
        <v>52.751565173678983</v>
      </c>
      <c r="AG11" s="29">
        <v>19.522858754135388</v>
      </c>
      <c r="AH11" s="29">
        <v>1.9217119364479036</v>
      </c>
      <c r="AI11" s="29">
        <v>1.3775357518449147</v>
      </c>
      <c r="AJ11" s="29">
        <v>29.328999787881862</v>
      </c>
      <c r="AK11" s="29">
        <v>10.483816317353813</v>
      </c>
      <c r="AL11" s="29">
        <v>8.2133455641308792</v>
      </c>
      <c r="AM11" s="29">
        <v>3.5363907002262969</v>
      </c>
      <c r="AN11" s="29">
        <v>30.355444020565564</v>
      </c>
      <c r="AO11" s="29">
        <v>5.8113594760631404</v>
      </c>
      <c r="AP11" s="29">
        <v>17.210387277627703</v>
      </c>
      <c r="AQ11" s="29">
        <v>3.2565394383830313</v>
      </c>
      <c r="AR11" s="29">
        <v>1.4419657994765789</v>
      </c>
      <c r="AS11" s="29">
        <v>1.9563037032333679</v>
      </c>
      <c r="AT11" s="29">
        <v>0.61208348305754268</v>
      </c>
      <c r="AU11" s="29">
        <v>1.7252748932626656</v>
      </c>
      <c r="AV11" s="29">
        <v>0.36425598621185745</v>
      </c>
      <c r="AW11" s="29">
        <v>3.7318062712862317E-2</v>
      </c>
      <c r="AX11" s="29">
        <v>8.6297859701283119</v>
      </c>
      <c r="AY11" s="29">
        <v>15.302218492492944</v>
      </c>
      <c r="AZ11" s="29">
        <v>20.756324529104969</v>
      </c>
      <c r="BA11" s="29">
        <v>1.3652256887221262E-2</v>
      </c>
      <c r="BB11" s="29">
        <v>2.6620909417577558</v>
      </c>
      <c r="BC11" s="29">
        <v>3.0382119690989393</v>
      </c>
      <c r="BD11" s="29">
        <v>14.131306022010405</v>
      </c>
      <c r="BE11" s="29">
        <v>2.7020323025572721</v>
      </c>
      <c r="BF11" s="29">
        <v>0.20086588190844915</v>
      </c>
      <c r="BG11" s="29">
        <v>43.225402078486766</v>
      </c>
      <c r="BH11" s="29">
        <v>30.541193489858905</v>
      </c>
      <c r="BI11" s="29">
        <v>4.6418841452082562</v>
      </c>
      <c r="BJ11" s="29">
        <v>50.971673929772692</v>
      </c>
      <c r="BK11" s="29">
        <v>0.77873997442136367</v>
      </c>
      <c r="BL11" s="29">
        <v>118.29106597350648</v>
      </c>
      <c r="BM11" s="29">
        <v>53.891718689640726</v>
      </c>
      <c r="BN11" s="29">
        <v>286.81122523005064</v>
      </c>
      <c r="BO11" s="29">
        <v>107.03734481319049</v>
      </c>
      <c r="BP11" s="29">
        <v>13.035126556575239</v>
      </c>
      <c r="BQ11" s="29">
        <v>68.383964070753635</v>
      </c>
      <c r="BR11" s="29">
        <v>4.0397427328248829</v>
      </c>
      <c r="BS11" s="29">
        <v>0</v>
      </c>
      <c r="BT11" s="59">
        <f t="shared" si="0"/>
        <v>20930.526645699832</v>
      </c>
      <c r="BU11" s="29">
        <v>3367.2875137919268</v>
      </c>
      <c r="BV11" s="29">
        <v>0</v>
      </c>
      <c r="BW11" s="29">
        <v>1.1374127897718524E-2</v>
      </c>
      <c r="BX11" s="29">
        <v>0</v>
      </c>
      <c r="BY11" s="29">
        <v>0</v>
      </c>
      <c r="BZ11" s="29">
        <v>0</v>
      </c>
      <c r="CA11" s="29">
        <v>0</v>
      </c>
      <c r="CB11" s="29">
        <v>0</v>
      </c>
      <c r="CC11" s="29">
        <v>0</v>
      </c>
      <c r="CD11" s="29">
        <v>221.76607880654402</v>
      </c>
      <c r="CE11" s="29">
        <v>0</v>
      </c>
      <c r="CF11" s="29">
        <v>0</v>
      </c>
      <c r="CG11" s="29">
        <v>0</v>
      </c>
      <c r="CH11" s="29">
        <v>73.548167320962605</v>
      </c>
      <c r="CI11" s="29">
        <v>4692.1845992227081</v>
      </c>
      <c r="CJ11" s="38">
        <f t="shared" si="1"/>
        <v>29285.324378969868</v>
      </c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  <c r="DR11" s="29"/>
      <c r="DS11" s="29"/>
      <c r="DT11" s="29"/>
      <c r="DU11" s="29"/>
      <c r="DV11" s="29"/>
      <c r="DW11" s="29"/>
      <c r="DX11" s="29"/>
      <c r="DY11" s="29"/>
      <c r="DZ11" s="29"/>
      <c r="EA11" s="29"/>
      <c r="EB11" s="29"/>
      <c r="EC11" s="29"/>
      <c r="ED11" s="29"/>
      <c r="EE11" s="29"/>
      <c r="EF11" s="29"/>
      <c r="EG11" s="29"/>
      <c r="EH11" s="29"/>
      <c r="EI11" s="29"/>
      <c r="EJ11" s="29"/>
      <c r="EK11" s="29"/>
      <c r="EL11" s="29"/>
      <c r="EM11" s="29"/>
      <c r="EN11" s="29"/>
      <c r="EO11" s="29"/>
      <c r="EP11" s="29"/>
      <c r="EQ11" s="29"/>
      <c r="ER11" s="29"/>
      <c r="ES11" s="29"/>
      <c r="ET11" s="29"/>
      <c r="EU11" s="29"/>
      <c r="EV11" s="29"/>
      <c r="EW11" s="29"/>
      <c r="EX11" s="29"/>
      <c r="EY11" s="29"/>
      <c r="EZ11" s="29"/>
      <c r="FA11" s="29"/>
      <c r="FB11" s="29"/>
      <c r="FC11" s="29"/>
      <c r="FD11" s="29"/>
      <c r="FE11" s="29"/>
      <c r="FF11" s="29"/>
      <c r="FG11" s="29"/>
      <c r="FH11" s="29"/>
      <c r="FI11" s="29"/>
      <c r="FJ11" s="29"/>
      <c r="FK11" s="29"/>
      <c r="FL11" s="29"/>
      <c r="FM11" s="29"/>
      <c r="FN11" s="29"/>
      <c r="FO11" s="29"/>
      <c r="FP11" s="29"/>
      <c r="FQ11" s="29"/>
      <c r="FR11" s="29"/>
      <c r="FS11" s="29"/>
      <c r="FT11" s="29"/>
      <c r="FU11" s="29"/>
      <c r="FV11" s="29"/>
      <c r="FW11" s="29"/>
      <c r="FX11" s="29"/>
    </row>
    <row r="12" spans="1:180" x14ac:dyDescent="0.2">
      <c r="A12" s="1" t="s">
        <v>14</v>
      </c>
      <c r="B12" s="29" t="s">
        <v>131</v>
      </c>
      <c r="C12" s="29">
        <v>4.1214604077449106</v>
      </c>
      <c r="D12" s="29">
        <v>0.17605385767715936</v>
      </c>
      <c r="E12" s="29">
        <v>0.11343392775075924</v>
      </c>
      <c r="F12" s="29">
        <v>8.0990676189981539</v>
      </c>
      <c r="G12" s="29">
        <v>538.27821493164618</v>
      </c>
      <c r="H12" s="29">
        <v>3.9206797240702311</v>
      </c>
      <c r="I12" s="29">
        <v>2.6727894631778253</v>
      </c>
      <c r="J12" s="29">
        <v>275.90999469107248</v>
      </c>
      <c r="K12" s="29">
        <v>6.8193367600975909</v>
      </c>
      <c r="L12" s="29">
        <v>0.31009378543518457</v>
      </c>
      <c r="M12" s="29">
        <v>71.153280459889061</v>
      </c>
      <c r="N12" s="29">
        <v>46.636711936712878</v>
      </c>
      <c r="O12" s="29">
        <v>145.09785205660521</v>
      </c>
      <c r="P12" s="29">
        <v>8.793779595374188</v>
      </c>
      <c r="Q12" s="29">
        <v>204.89135773768601</v>
      </c>
      <c r="R12" s="29">
        <v>531.71988202377565</v>
      </c>
      <c r="S12" s="29">
        <v>15.460209385858771</v>
      </c>
      <c r="T12" s="29">
        <v>8.4704484723711921</v>
      </c>
      <c r="U12" s="29">
        <v>43.249544187711443</v>
      </c>
      <c r="V12" s="29">
        <v>0.54529570667547977</v>
      </c>
      <c r="W12" s="29">
        <v>0.70428608795779124</v>
      </c>
      <c r="X12" s="29">
        <v>34.339692894020587</v>
      </c>
      <c r="Y12" s="29">
        <v>6.9090018715151755</v>
      </c>
      <c r="Z12" s="29">
        <v>1.5955638643119134</v>
      </c>
      <c r="AA12" s="29">
        <v>0.10696402856536062</v>
      </c>
      <c r="AB12" s="29">
        <v>3.0232091562770784</v>
      </c>
      <c r="AC12" s="29">
        <v>62.719447446499274</v>
      </c>
      <c r="AD12" s="29">
        <v>22.738110600710229</v>
      </c>
      <c r="AE12" s="29">
        <v>413.56749167058115</v>
      </c>
      <c r="AF12" s="29">
        <v>197.10299627398021</v>
      </c>
      <c r="AG12" s="29">
        <v>5.363471474734359</v>
      </c>
      <c r="AH12" s="29">
        <v>0.29591237029198481</v>
      </c>
      <c r="AI12" s="29">
        <v>0.79132740432372495</v>
      </c>
      <c r="AJ12" s="29">
        <v>1.7720819662313814</v>
      </c>
      <c r="AK12" s="29">
        <v>0.69575102032215175</v>
      </c>
      <c r="AL12" s="29">
        <v>1.9462939950013989</v>
      </c>
      <c r="AM12" s="29">
        <v>4.3930309981703042</v>
      </c>
      <c r="AN12" s="29">
        <v>3.5099298516370654</v>
      </c>
      <c r="AO12" s="29">
        <v>1.6243922011102696</v>
      </c>
      <c r="AP12" s="29">
        <v>3.5813706305531015</v>
      </c>
      <c r="AQ12" s="29">
        <v>0.59968239995737782</v>
      </c>
      <c r="AR12" s="29">
        <v>0.26316295438186621</v>
      </c>
      <c r="AS12" s="29">
        <v>0.53004610597370982</v>
      </c>
      <c r="AT12" s="29">
        <v>0.13803446405094294</v>
      </c>
      <c r="AU12" s="29">
        <v>0.19280352340958695</v>
      </c>
      <c r="AV12" s="29">
        <v>1.2219738330521288</v>
      </c>
      <c r="AW12" s="29">
        <v>0.72408999871205248</v>
      </c>
      <c r="AX12" s="29">
        <v>3.2204337489655224</v>
      </c>
      <c r="AY12" s="29">
        <v>2.4596424560004593</v>
      </c>
      <c r="AZ12" s="29">
        <v>4.3885312293074348</v>
      </c>
      <c r="BA12" s="29">
        <v>1.1467679422570489E-2</v>
      </c>
      <c r="BB12" s="29">
        <v>0.33648153228728295</v>
      </c>
      <c r="BC12" s="29">
        <v>0.95771106561222008</v>
      </c>
      <c r="BD12" s="29">
        <v>1.2208158211028355</v>
      </c>
      <c r="BE12" s="29">
        <v>0.21890266296030345</v>
      </c>
      <c r="BF12" s="29">
        <v>0.12706222463715389</v>
      </c>
      <c r="BG12" s="29">
        <v>3.7335995393056218</v>
      </c>
      <c r="BH12" s="29">
        <v>13.190485660584219</v>
      </c>
      <c r="BI12" s="29">
        <v>0.42888843911785057</v>
      </c>
      <c r="BJ12" s="29">
        <v>11.975357106153725</v>
      </c>
      <c r="BK12" s="29">
        <v>0.19576417875677343</v>
      </c>
      <c r="BL12" s="29">
        <v>14.746908503239718</v>
      </c>
      <c r="BM12" s="29">
        <v>14.39857876980242</v>
      </c>
      <c r="BN12" s="29">
        <v>5.809083152990552</v>
      </c>
      <c r="BO12" s="29">
        <v>3.0969311127011734</v>
      </c>
      <c r="BP12" s="29">
        <v>3.7017641913133392</v>
      </c>
      <c r="BQ12" s="29">
        <v>2.050312573167492</v>
      </c>
      <c r="BR12" s="29">
        <v>0.3720898306327185</v>
      </c>
      <c r="BS12" s="29">
        <v>0</v>
      </c>
      <c r="BT12" s="59">
        <f t="shared" si="0"/>
        <v>2773.5304172947244</v>
      </c>
      <c r="BU12" s="29">
        <v>564.64076695460301</v>
      </c>
      <c r="BV12" s="29">
        <v>0</v>
      </c>
      <c r="BW12" s="29">
        <v>9.1056854744327573</v>
      </c>
      <c r="BX12" s="29">
        <v>0</v>
      </c>
      <c r="BY12" s="29">
        <v>0</v>
      </c>
      <c r="BZ12" s="29">
        <v>0</v>
      </c>
      <c r="CA12" s="29">
        <v>0</v>
      </c>
      <c r="CB12" s="29">
        <v>0</v>
      </c>
      <c r="CC12" s="29">
        <v>0</v>
      </c>
      <c r="CD12" s="29">
        <v>6.0299271733835225</v>
      </c>
      <c r="CE12" s="29">
        <v>0</v>
      </c>
      <c r="CF12" s="29">
        <v>0</v>
      </c>
      <c r="CG12" s="29">
        <v>0</v>
      </c>
      <c r="CH12" s="29">
        <v>-1.3540086543889682</v>
      </c>
      <c r="CI12" s="29">
        <v>549.59600632552849</v>
      </c>
      <c r="CJ12" s="38">
        <f t="shared" si="1"/>
        <v>3901.548794568283</v>
      </c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  <c r="DR12" s="29"/>
      <c r="DS12" s="29"/>
      <c r="DT12" s="29"/>
      <c r="DU12" s="29"/>
      <c r="DV12" s="29"/>
      <c r="DW12" s="29"/>
      <c r="DX12" s="29"/>
      <c r="DY12" s="29"/>
      <c r="DZ12" s="29"/>
      <c r="EA12" s="29"/>
      <c r="EB12" s="29"/>
      <c r="EC12" s="29"/>
      <c r="ED12" s="29"/>
      <c r="EE12" s="29"/>
      <c r="EF12" s="29"/>
      <c r="EG12" s="29"/>
      <c r="EH12" s="29"/>
      <c r="EI12" s="29"/>
      <c r="EJ12" s="29"/>
      <c r="EK12" s="29"/>
      <c r="EL12" s="29"/>
      <c r="EM12" s="29"/>
      <c r="EN12" s="29"/>
      <c r="EO12" s="29"/>
      <c r="EP12" s="29"/>
      <c r="EQ12" s="29"/>
      <c r="ER12" s="29"/>
      <c r="ES12" s="29"/>
      <c r="ET12" s="29"/>
      <c r="EU12" s="29"/>
      <c r="EV12" s="29"/>
      <c r="EW12" s="29"/>
      <c r="EX12" s="29"/>
      <c r="EY12" s="29"/>
      <c r="EZ12" s="29"/>
      <c r="FA12" s="29"/>
      <c r="FB12" s="29"/>
      <c r="FC12" s="29"/>
      <c r="FD12" s="29"/>
      <c r="FE12" s="29"/>
      <c r="FF12" s="29"/>
      <c r="FG12" s="29"/>
      <c r="FH12" s="29"/>
      <c r="FI12" s="29"/>
      <c r="FJ12" s="29"/>
      <c r="FK12" s="29"/>
      <c r="FL12" s="29"/>
      <c r="FM12" s="29"/>
      <c r="FN12" s="29"/>
      <c r="FO12" s="29"/>
      <c r="FP12" s="29"/>
      <c r="FQ12" s="29"/>
      <c r="FR12" s="29"/>
      <c r="FS12" s="29"/>
      <c r="FT12" s="29"/>
      <c r="FU12" s="29"/>
      <c r="FV12" s="29"/>
      <c r="FW12" s="29"/>
      <c r="FX12" s="29"/>
    </row>
    <row r="13" spans="1:180" x14ac:dyDescent="0.2">
      <c r="A13" s="1" t="s">
        <v>15</v>
      </c>
      <c r="B13" s="29" t="s">
        <v>132</v>
      </c>
      <c r="C13" s="29">
        <v>7.2788650028195159</v>
      </c>
      <c r="D13" s="29">
        <v>0.27886477584132463</v>
      </c>
      <c r="E13" s="29">
        <v>0.38905134426340443</v>
      </c>
      <c r="F13" s="29">
        <v>7.1952976010837357</v>
      </c>
      <c r="G13" s="29">
        <v>35.153392392008705</v>
      </c>
      <c r="H13" s="29">
        <v>318.82927350942987</v>
      </c>
      <c r="I13" s="29">
        <v>3.5865834850741685</v>
      </c>
      <c r="J13" s="29">
        <v>1.0272279272830613</v>
      </c>
      <c r="K13" s="29">
        <v>3.1266397805249766</v>
      </c>
      <c r="L13" s="29">
        <v>1.71197978031209</v>
      </c>
      <c r="M13" s="29">
        <v>11.811314052028528</v>
      </c>
      <c r="N13" s="29">
        <v>25.154513519262604</v>
      </c>
      <c r="O13" s="29">
        <v>13.05266499932884</v>
      </c>
      <c r="P13" s="29">
        <v>6.805819215115875</v>
      </c>
      <c r="Q13" s="29">
        <v>40.635456167723362</v>
      </c>
      <c r="R13" s="29">
        <v>15.116921849558391</v>
      </c>
      <c r="S13" s="29">
        <v>20.675018602164283</v>
      </c>
      <c r="T13" s="29">
        <v>12.869366916971606</v>
      </c>
      <c r="U13" s="29">
        <v>67.723253605200696</v>
      </c>
      <c r="V13" s="29">
        <v>8.0899320445391325</v>
      </c>
      <c r="W13" s="29">
        <v>102.40658775834466</v>
      </c>
      <c r="X13" s="29">
        <v>27.960561351954141</v>
      </c>
      <c r="Y13" s="29">
        <v>112.89728807265064</v>
      </c>
      <c r="Z13" s="29">
        <v>14.789313773531896</v>
      </c>
      <c r="AA13" s="29">
        <v>0.60849934867541189</v>
      </c>
      <c r="AB13" s="29">
        <v>18.012638053713793</v>
      </c>
      <c r="AC13" s="29">
        <v>442.85903908537972</v>
      </c>
      <c r="AD13" s="29">
        <v>23.116278674396256</v>
      </c>
      <c r="AE13" s="29">
        <v>90.663060672906184</v>
      </c>
      <c r="AF13" s="29">
        <v>52.504195507666367</v>
      </c>
      <c r="AG13" s="29">
        <v>12.917587185165223</v>
      </c>
      <c r="AH13" s="29">
        <v>4.3486647035716253</v>
      </c>
      <c r="AI13" s="29">
        <v>1.2944399484159492</v>
      </c>
      <c r="AJ13" s="29">
        <v>16.542914596000024</v>
      </c>
      <c r="AK13" s="29">
        <v>564.57907192882033</v>
      </c>
      <c r="AL13" s="29">
        <v>17.951225593985516</v>
      </c>
      <c r="AM13" s="29">
        <v>7.4208980314533006</v>
      </c>
      <c r="AN13" s="29">
        <v>8.8263086481176103</v>
      </c>
      <c r="AO13" s="29">
        <v>6.8924699820966611</v>
      </c>
      <c r="AP13" s="29">
        <v>37.047606804441543</v>
      </c>
      <c r="AQ13" s="29">
        <v>7.1673994990452456</v>
      </c>
      <c r="AR13" s="29">
        <v>3.1784403644473755</v>
      </c>
      <c r="AS13" s="29">
        <v>4.1992123047750978</v>
      </c>
      <c r="AT13" s="29">
        <v>1.2960831091645757</v>
      </c>
      <c r="AU13" s="29">
        <v>4.0077338265397016</v>
      </c>
      <c r="AV13" s="29">
        <v>3.0982734680828767</v>
      </c>
      <c r="AW13" s="29">
        <v>1.3597659128054276</v>
      </c>
      <c r="AX13" s="29">
        <v>18.506572348315135</v>
      </c>
      <c r="AY13" s="29">
        <v>34.941633607083638</v>
      </c>
      <c r="AZ13" s="29">
        <v>48.029823102269134</v>
      </c>
      <c r="BA13" s="29">
        <v>1.4946815391812621E-2</v>
      </c>
      <c r="BB13" s="29">
        <v>6.1691112892496349</v>
      </c>
      <c r="BC13" s="29">
        <v>7.7686696234568489</v>
      </c>
      <c r="BD13" s="29">
        <v>24.867223542179641</v>
      </c>
      <c r="BE13" s="29">
        <v>4.5881865458525981</v>
      </c>
      <c r="BF13" s="29">
        <v>0.46030122554502623</v>
      </c>
      <c r="BG13" s="29">
        <v>418.63569236719383</v>
      </c>
      <c r="BH13" s="29">
        <v>118.0119591275494</v>
      </c>
      <c r="BI13" s="29">
        <v>19.645357859601063</v>
      </c>
      <c r="BJ13" s="29">
        <v>69.504607595942346</v>
      </c>
      <c r="BK13" s="29">
        <v>1.7410069771889756</v>
      </c>
      <c r="BL13" s="29">
        <v>13194.254533364156</v>
      </c>
      <c r="BM13" s="29">
        <v>276.53728816791681</v>
      </c>
      <c r="BN13" s="29">
        <v>77.816030520377097</v>
      </c>
      <c r="BO13" s="29">
        <v>238.84566925787237</v>
      </c>
      <c r="BP13" s="29">
        <v>31.682103131109805</v>
      </c>
      <c r="BQ13" s="29">
        <v>2.8469734880575279</v>
      </c>
      <c r="BR13" s="29">
        <v>4.9860567951677854</v>
      </c>
      <c r="BS13" s="29">
        <v>0</v>
      </c>
      <c r="BT13" s="59">
        <f t="shared" si="0"/>
        <v>16788.310741528159</v>
      </c>
      <c r="BU13" s="29">
        <v>4703.3404218204205</v>
      </c>
      <c r="BV13" s="29">
        <v>0</v>
      </c>
      <c r="BW13" s="29">
        <v>0</v>
      </c>
      <c r="BX13" s="29">
        <v>0</v>
      </c>
      <c r="BY13" s="29">
        <v>0</v>
      </c>
      <c r="BZ13" s="29">
        <v>0</v>
      </c>
      <c r="CA13" s="29">
        <v>0</v>
      </c>
      <c r="CB13" s="29">
        <v>0</v>
      </c>
      <c r="CC13" s="29">
        <v>0</v>
      </c>
      <c r="CD13" s="29">
        <v>140.0046349743198</v>
      </c>
      <c r="CE13" s="29">
        <v>0</v>
      </c>
      <c r="CF13" s="29">
        <v>0</v>
      </c>
      <c r="CG13" s="29">
        <v>0</v>
      </c>
      <c r="CH13" s="29">
        <v>78.236192243297268</v>
      </c>
      <c r="CI13" s="29">
        <v>7561.2966182268574</v>
      </c>
      <c r="CJ13" s="38">
        <f t="shared" si="1"/>
        <v>29271.188608793054</v>
      </c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  <c r="DR13" s="29"/>
      <c r="DS13" s="29"/>
      <c r="DT13" s="29"/>
      <c r="DU13" s="29"/>
      <c r="DV13" s="29"/>
      <c r="DW13" s="29"/>
      <c r="DX13" s="29"/>
      <c r="DY13" s="29"/>
      <c r="DZ13" s="29"/>
      <c r="EA13" s="29"/>
      <c r="EB13" s="29"/>
      <c r="EC13" s="29"/>
      <c r="ED13" s="29"/>
      <c r="EE13" s="29"/>
      <c r="EF13" s="29"/>
      <c r="EG13" s="29"/>
      <c r="EH13" s="29"/>
      <c r="EI13" s="29"/>
      <c r="EJ13" s="29"/>
      <c r="EK13" s="29"/>
      <c r="EL13" s="29"/>
      <c r="EM13" s="29"/>
      <c r="EN13" s="29"/>
      <c r="EO13" s="29"/>
      <c r="EP13" s="29"/>
      <c r="EQ13" s="29"/>
      <c r="ER13" s="29"/>
      <c r="ES13" s="29"/>
      <c r="ET13" s="29"/>
      <c r="EU13" s="29"/>
      <c r="EV13" s="29"/>
      <c r="EW13" s="29"/>
      <c r="EX13" s="29"/>
      <c r="EY13" s="29"/>
      <c r="EZ13" s="29"/>
      <c r="FA13" s="29"/>
      <c r="FB13" s="29"/>
      <c r="FC13" s="29"/>
      <c r="FD13" s="29"/>
      <c r="FE13" s="29"/>
      <c r="FF13" s="29"/>
      <c r="FG13" s="29"/>
      <c r="FH13" s="29"/>
      <c r="FI13" s="29"/>
      <c r="FJ13" s="29"/>
      <c r="FK13" s="29"/>
      <c r="FL13" s="29"/>
      <c r="FM13" s="29"/>
      <c r="FN13" s="29"/>
      <c r="FO13" s="29"/>
      <c r="FP13" s="29"/>
      <c r="FQ13" s="29"/>
      <c r="FR13" s="29"/>
      <c r="FS13" s="29"/>
      <c r="FT13" s="29"/>
      <c r="FU13" s="29"/>
      <c r="FV13" s="29"/>
      <c r="FW13" s="29"/>
      <c r="FX13" s="29"/>
    </row>
    <row r="14" spans="1:180" x14ac:dyDescent="0.2">
      <c r="A14" s="1" t="s">
        <v>16</v>
      </c>
      <c r="B14" s="29" t="s">
        <v>133</v>
      </c>
      <c r="C14" s="29">
        <v>7.1273710321557608</v>
      </c>
      <c r="D14" s="29">
        <v>8.5905518602757774E-2</v>
      </c>
      <c r="E14" s="29">
        <v>1.8263492167159219</v>
      </c>
      <c r="F14" s="29">
        <v>2.0689253703865411</v>
      </c>
      <c r="G14" s="29">
        <v>128.55057707647691</v>
      </c>
      <c r="H14" s="29">
        <v>3.4869811031924325E-2</v>
      </c>
      <c r="I14" s="29">
        <v>4.5179558639439445</v>
      </c>
      <c r="J14" s="29">
        <v>0.44775508658956337</v>
      </c>
      <c r="K14" s="29">
        <v>1.2405472306130438E-2</v>
      </c>
      <c r="L14" s="29">
        <v>159.34881122217712</v>
      </c>
      <c r="M14" s="29">
        <v>5.7536060985680884</v>
      </c>
      <c r="N14" s="29">
        <v>6.3649209524192923E-2</v>
      </c>
      <c r="O14" s="29">
        <v>1.2199297592911569</v>
      </c>
      <c r="P14" s="29">
        <v>9.4386785105153308</v>
      </c>
      <c r="Q14" s="29">
        <v>0.19691028925598908</v>
      </c>
      <c r="R14" s="29">
        <v>1.1751648528723735</v>
      </c>
      <c r="S14" s="29">
        <v>7.5767570467352746E-2</v>
      </c>
      <c r="T14" s="29">
        <v>0.20301020318355881</v>
      </c>
      <c r="U14" s="29">
        <v>1.8463289181432478</v>
      </c>
      <c r="V14" s="29">
        <v>0.12766733200168803</v>
      </c>
      <c r="W14" s="29">
        <v>3.3418447482832937E-2</v>
      </c>
      <c r="X14" s="29">
        <v>0.19786923584756591</v>
      </c>
      <c r="Y14" s="29">
        <v>0.10817018504162633</v>
      </c>
      <c r="Z14" s="29">
        <v>96.973591747549278</v>
      </c>
      <c r="AA14" s="29">
        <v>8.1316489646888496E-3</v>
      </c>
      <c r="AB14" s="29">
        <v>0.15831933418316524</v>
      </c>
      <c r="AC14" s="29">
        <v>2.867834171782782</v>
      </c>
      <c r="AD14" s="29">
        <v>0.71681639775392347</v>
      </c>
      <c r="AE14" s="29">
        <v>0.36017876191372189</v>
      </c>
      <c r="AF14" s="29">
        <v>0.16793942281057642</v>
      </c>
      <c r="AG14" s="29">
        <v>1.1519878490126643</v>
      </c>
      <c r="AH14" s="29">
        <v>184.27442067325819</v>
      </c>
      <c r="AI14" s="29">
        <v>5.48257569371805E-3</v>
      </c>
      <c r="AJ14" s="29">
        <v>0.70185793404106711</v>
      </c>
      <c r="AK14" s="29">
        <v>1.8357889946989701E-2</v>
      </c>
      <c r="AL14" s="29">
        <v>0.13593666594361664</v>
      </c>
      <c r="AM14" s="29">
        <v>2.1862377765857696E-2</v>
      </c>
      <c r="AN14" s="29">
        <v>0.11492620367626882</v>
      </c>
      <c r="AO14" s="29">
        <v>9.8575135296286587E-3</v>
      </c>
      <c r="AP14" s="29">
        <v>7.338576524557465E-2</v>
      </c>
      <c r="AQ14" s="29">
        <v>0.11520827270568783</v>
      </c>
      <c r="AR14" s="29">
        <v>2.7028775534524402E-2</v>
      </c>
      <c r="AS14" s="29">
        <v>9.3918168558614276E-3</v>
      </c>
      <c r="AT14" s="29">
        <v>4.1546546764840979E-2</v>
      </c>
      <c r="AU14" s="29">
        <v>9.2940731638974608E-2</v>
      </c>
      <c r="AV14" s="29">
        <v>4.1342288127497219E-2</v>
      </c>
      <c r="AW14" s="29">
        <v>1.2317769800870676E-2</v>
      </c>
      <c r="AX14" s="29">
        <v>0.16198112524487596</v>
      </c>
      <c r="AY14" s="29">
        <v>6.603770189306829E-2</v>
      </c>
      <c r="AZ14" s="29">
        <v>1.2355097799533109E-2</v>
      </c>
      <c r="BA14" s="29">
        <v>9.6047629397235136E-3</v>
      </c>
      <c r="BB14" s="29">
        <v>2.9052444486424994E-2</v>
      </c>
      <c r="BC14" s="29">
        <v>3.8914795200240104E-2</v>
      </c>
      <c r="BD14" s="29">
        <v>0.12167096605236229</v>
      </c>
      <c r="BE14" s="29">
        <v>1.4465822864135535E-2</v>
      </c>
      <c r="BF14" s="29">
        <v>9.7118521188630218E-3</v>
      </c>
      <c r="BG14" s="29">
        <v>0.291277040600319</v>
      </c>
      <c r="BH14" s="29">
        <v>0.73733406663023804</v>
      </c>
      <c r="BI14" s="29">
        <v>1.1317478556889658E-2</v>
      </c>
      <c r="BJ14" s="29">
        <v>0.54045067037818317</v>
      </c>
      <c r="BK14" s="29">
        <v>6.9365762255840374E-3</v>
      </c>
      <c r="BL14" s="29">
        <v>0.33644368071922148</v>
      </c>
      <c r="BM14" s="29">
        <v>0.32831604827203509</v>
      </c>
      <c r="BN14" s="29">
        <v>0.17145095523659737</v>
      </c>
      <c r="BO14" s="29">
        <v>0.15898435722000936</v>
      </c>
      <c r="BP14" s="29">
        <v>5.0734203372849798E-2</v>
      </c>
      <c r="BQ14" s="29">
        <v>1.622794539967615E-2</v>
      </c>
      <c r="BR14" s="29">
        <v>8.8542055044206286E-2</v>
      </c>
      <c r="BS14" s="29">
        <v>0</v>
      </c>
      <c r="BT14" s="59">
        <f t="shared" si="0"/>
        <v>615.76356906333626</v>
      </c>
      <c r="BU14" s="29">
        <v>44.659826872563272</v>
      </c>
      <c r="BV14" s="29">
        <v>0</v>
      </c>
      <c r="BW14" s="29">
        <v>0</v>
      </c>
      <c r="BX14" s="29">
        <v>0</v>
      </c>
      <c r="BY14" s="29">
        <v>0</v>
      </c>
      <c r="BZ14" s="29">
        <v>0</v>
      </c>
      <c r="CA14" s="29">
        <v>0</v>
      </c>
      <c r="CB14" s="29">
        <v>0</v>
      </c>
      <c r="CC14" s="29">
        <v>0</v>
      </c>
      <c r="CD14" s="29">
        <v>0</v>
      </c>
      <c r="CE14" s="29">
        <v>0</v>
      </c>
      <c r="CF14" s="29">
        <v>0</v>
      </c>
      <c r="CG14" s="29">
        <v>0</v>
      </c>
      <c r="CH14" s="29">
        <v>1069.2909571702273</v>
      </c>
      <c r="CI14" s="29">
        <v>5843.2942066707046</v>
      </c>
      <c r="CJ14" s="38">
        <f t="shared" si="1"/>
        <v>7573.008559776832</v>
      </c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  <c r="DR14" s="29"/>
      <c r="DS14" s="29"/>
      <c r="DT14" s="29"/>
      <c r="DU14" s="29"/>
      <c r="DV14" s="29"/>
      <c r="DW14" s="29"/>
      <c r="DX14" s="29"/>
      <c r="DY14" s="29"/>
      <c r="DZ14" s="29"/>
      <c r="EA14" s="29"/>
      <c r="EB14" s="29"/>
      <c r="EC14" s="29"/>
      <c r="ED14" s="29"/>
      <c r="EE14" s="29"/>
      <c r="EF14" s="29"/>
      <c r="EG14" s="29"/>
      <c r="EH14" s="29"/>
      <c r="EI14" s="29"/>
      <c r="EJ14" s="29"/>
      <c r="EK14" s="29"/>
      <c r="EL14" s="29"/>
      <c r="EM14" s="29"/>
      <c r="EN14" s="29"/>
      <c r="EO14" s="29"/>
      <c r="EP14" s="29"/>
      <c r="EQ14" s="29"/>
      <c r="ER14" s="29"/>
      <c r="ES14" s="29"/>
      <c r="ET14" s="29"/>
      <c r="EU14" s="29"/>
      <c r="EV14" s="29"/>
      <c r="EW14" s="29"/>
      <c r="EX14" s="29"/>
      <c r="EY14" s="29"/>
      <c r="EZ14" s="29"/>
      <c r="FA14" s="29"/>
      <c r="FB14" s="29"/>
      <c r="FC14" s="29"/>
      <c r="FD14" s="29"/>
      <c r="FE14" s="29"/>
      <c r="FF14" s="29"/>
      <c r="FG14" s="29"/>
      <c r="FH14" s="29"/>
      <c r="FI14" s="29"/>
      <c r="FJ14" s="29"/>
      <c r="FK14" s="29"/>
      <c r="FL14" s="29"/>
      <c r="FM14" s="29"/>
      <c r="FN14" s="29"/>
      <c r="FO14" s="29"/>
      <c r="FP14" s="29"/>
      <c r="FQ14" s="29"/>
      <c r="FR14" s="29"/>
      <c r="FS14" s="29"/>
      <c r="FT14" s="29"/>
      <c r="FU14" s="29"/>
      <c r="FV14" s="29"/>
      <c r="FW14" s="29"/>
      <c r="FX14" s="29"/>
    </row>
    <row r="15" spans="1:180" x14ac:dyDescent="0.2">
      <c r="A15" s="1" t="s">
        <v>17</v>
      </c>
      <c r="B15" s="29" t="s">
        <v>134</v>
      </c>
      <c r="C15" s="29">
        <v>15966.277353271245</v>
      </c>
      <c r="D15" s="29">
        <v>0.59696271296660242</v>
      </c>
      <c r="E15" s="29">
        <v>2.9145712932761056</v>
      </c>
      <c r="F15" s="29">
        <v>2651.0753370835619</v>
      </c>
      <c r="G15" s="29">
        <v>5984.6383882340879</v>
      </c>
      <c r="H15" s="29">
        <v>1038.8567795230463</v>
      </c>
      <c r="I15" s="29">
        <v>705.46462472151177</v>
      </c>
      <c r="J15" s="29">
        <v>716.92313443349485</v>
      </c>
      <c r="K15" s="29">
        <v>126.88913646450357</v>
      </c>
      <c r="L15" s="29">
        <v>1065.8100120654885</v>
      </c>
      <c r="M15" s="29">
        <v>31763.605760134058</v>
      </c>
      <c r="N15" s="29">
        <v>7648.6857133197882</v>
      </c>
      <c r="O15" s="29">
        <v>5268.4497580152365</v>
      </c>
      <c r="P15" s="29">
        <v>1607.0636112487662</v>
      </c>
      <c r="Q15" s="29">
        <v>441.8826542202267</v>
      </c>
      <c r="R15" s="29">
        <v>575.64790682535795</v>
      </c>
      <c r="S15" s="29">
        <v>444.51709023154848</v>
      </c>
      <c r="T15" s="29">
        <v>414.39973212732718</v>
      </c>
      <c r="U15" s="29">
        <v>1397.8685307091619</v>
      </c>
      <c r="V15" s="29">
        <v>237.71505161498831</v>
      </c>
      <c r="W15" s="29">
        <v>456.5672226475358</v>
      </c>
      <c r="X15" s="29">
        <v>864.89311565896151</v>
      </c>
      <c r="Y15" s="29">
        <v>182.23793569098652</v>
      </c>
      <c r="Z15" s="29">
        <v>60.70222694865199</v>
      </c>
      <c r="AA15" s="29">
        <v>1.5378587604983314</v>
      </c>
      <c r="AB15" s="29">
        <v>81.632877888343927</v>
      </c>
      <c r="AC15" s="29">
        <v>1264.0076335911899</v>
      </c>
      <c r="AD15" s="29">
        <v>63.384922438258364</v>
      </c>
      <c r="AE15" s="29">
        <v>211.52110501854455</v>
      </c>
      <c r="AF15" s="29">
        <v>91.511653739607965</v>
      </c>
      <c r="AG15" s="29">
        <v>95.547948422315187</v>
      </c>
      <c r="AH15" s="29">
        <v>738.33859144553605</v>
      </c>
      <c r="AI15" s="29">
        <v>2.9908377935557842</v>
      </c>
      <c r="AJ15" s="29">
        <v>157.19892742366989</v>
      </c>
      <c r="AK15" s="29">
        <v>34.661738700727092</v>
      </c>
      <c r="AL15" s="29">
        <v>313.10123721051838</v>
      </c>
      <c r="AM15" s="29">
        <v>45.181040006989285</v>
      </c>
      <c r="AN15" s="29">
        <v>4267.471977617789</v>
      </c>
      <c r="AO15" s="29">
        <v>32.081354614336234</v>
      </c>
      <c r="AP15" s="29">
        <v>58.235434946589322</v>
      </c>
      <c r="AQ15" s="29">
        <v>17.552242583985993</v>
      </c>
      <c r="AR15" s="29">
        <v>8.9479488512214118</v>
      </c>
      <c r="AS15" s="29">
        <v>7.4330094175096457</v>
      </c>
      <c r="AT15" s="29">
        <v>2.9415166274698294</v>
      </c>
      <c r="AU15" s="29">
        <v>8.0752569047031404</v>
      </c>
      <c r="AV15" s="29">
        <v>2.7213340370800445</v>
      </c>
      <c r="AW15" s="29">
        <v>0.12033975969681393</v>
      </c>
      <c r="AX15" s="29">
        <v>28.126971418982016</v>
      </c>
      <c r="AY15" s="29">
        <v>55.354217783188609</v>
      </c>
      <c r="AZ15" s="29">
        <v>1317.2730444726387</v>
      </c>
      <c r="BA15" s="29">
        <v>0.27070339434231178</v>
      </c>
      <c r="BB15" s="29">
        <v>9.9105643797012277</v>
      </c>
      <c r="BC15" s="29">
        <v>26.196754454744291</v>
      </c>
      <c r="BD15" s="29">
        <v>39.447233985020794</v>
      </c>
      <c r="BE15" s="29">
        <v>22.453172456569558</v>
      </c>
      <c r="BF15" s="29">
        <v>0.60750204423674281</v>
      </c>
      <c r="BG15" s="29">
        <v>1317.2293594011787</v>
      </c>
      <c r="BH15" s="29">
        <v>619.79858676138429</v>
      </c>
      <c r="BI15" s="29">
        <v>277.73006113871992</v>
      </c>
      <c r="BJ15" s="29">
        <v>1176.9300010176303</v>
      </c>
      <c r="BK15" s="29">
        <v>3.0970752874158674</v>
      </c>
      <c r="BL15" s="29">
        <v>1169.3286547065861</v>
      </c>
      <c r="BM15" s="29">
        <v>259.76645567900584</v>
      </c>
      <c r="BN15" s="29">
        <v>85.56734836889683</v>
      </c>
      <c r="BO15" s="29">
        <v>1049.4619838542358</v>
      </c>
      <c r="BP15" s="29">
        <v>55.328931183299758</v>
      </c>
      <c r="BQ15" s="29">
        <v>10.8577186010552</v>
      </c>
      <c r="BR15" s="29">
        <v>559.36916019037096</v>
      </c>
      <c r="BS15" s="29">
        <v>0</v>
      </c>
      <c r="BT15" s="59">
        <f t="shared" si="0"/>
        <v>95213.984897575123</v>
      </c>
      <c r="BU15" s="29">
        <v>14373.470022429927</v>
      </c>
      <c r="BV15" s="29">
        <v>0</v>
      </c>
      <c r="BW15" s="29">
        <v>56.586230088992316</v>
      </c>
      <c r="BX15" s="29">
        <v>0</v>
      </c>
      <c r="BY15" s="29">
        <v>0</v>
      </c>
      <c r="BZ15" s="29">
        <v>0</v>
      </c>
      <c r="CA15" s="29">
        <v>0</v>
      </c>
      <c r="CB15" s="29">
        <v>0</v>
      </c>
      <c r="CC15" s="29">
        <v>0</v>
      </c>
      <c r="CD15" s="29">
        <v>96.041579126146985</v>
      </c>
      <c r="CE15" s="29">
        <v>0</v>
      </c>
      <c r="CF15" s="29">
        <v>0</v>
      </c>
      <c r="CG15" s="29">
        <v>0</v>
      </c>
      <c r="CH15" s="29">
        <v>-1409.9227111288078</v>
      </c>
      <c r="CI15" s="29">
        <v>59197.981922784667</v>
      </c>
      <c r="CJ15" s="38">
        <f t="shared" si="1"/>
        <v>167528.14194087606</v>
      </c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  <c r="DR15" s="29"/>
      <c r="DS15" s="29"/>
      <c r="DT15" s="29"/>
      <c r="DU15" s="29"/>
      <c r="DV15" s="29"/>
      <c r="DW15" s="29"/>
      <c r="DX15" s="29"/>
      <c r="DY15" s="29"/>
      <c r="DZ15" s="29"/>
      <c r="EA15" s="29"/>
      <c r="EB15" s="29"/>
      <c r="EC15" s="29"/>
      <c r="ED15" s="29"/>
      <c r="EE15" s="29"/>
      <c r="EF15" s="29"/>
      <c r="EG15" s="29"/>
      <c r="EH15" s="29"/>
      <c r="EI15" s="29"/>
      <c r="EJ15" s="29"/>
      <c r="EK15" s="29"/>
      <c r="EL15" s="29"/>
      <c r="EM15" s="29"/>
      <c r="EN15" s="29"/>
      <c r="EO15" s="29"/>
      <c r="EP15" s="29"/>
      <c r="EQ15" s="29"/>
      <c r="ER15" s="29"/>
      <c r="ES15" s="29"/>
      <c r="ET15" s="29"/>
      <c r="EU15" s="29"/>
      <c r="EV15" s="29"/>
      <c r="EW15" s="29"/>
      <c r="EX15" s="29"/>
      <c r="EY15" s="29"/>
      <c r="EZ15" s="29"/>
      <c r="FA15" s="29"/>
      <c r="FB15" s="29"/>
      <c r="FC15" s="29"/>
      <c r="FD15" s="29"/>
      <c r="FE15" s="29"/>
      <c r="FF15" s="29"/>
      <c r="FG15" s="29"/>
      <c r="FH15" s="29"/>
      <c r="FI15" s="29"/>
      <c r="FJ15" s="29"/>
      <c r="FK15" s="29"/>
      <c r="FL15" s="29"/>
      <c r="FM15" s="29"/>
      <c r="FN15" s="29"/>
      <c r="FO15" s="29"/>
      <c r="FP15" s="29"/>
      <c r="FQ15" s="29"/>
      <c r="FR15" s="29"/>
      <c r="FS15" s="29"/>
      <c r="FT15" s="29"/>
      <c r="FU15" s="29"/>
      <c r="FV15" s="29"/>
      <c r="FW15" s="29"/>
      <c r="FX15" s="29"/>
    </row>
    <row r="16" spans="1:180" x14ac:dyDescent="0.2">
      <c r="A16" s="1" t="s">
        <v>18</v>
      </c>
      <c r="B16" s="29" t="s">
        <v>135</v>
      </c>
      <c r="C16" s="29">
        <v>0.58113896950217669</v>
      </c>
      <c r="D16" s="29">
        <v>9.8688155380861186E-3</v>
      </c>
      <c r="E16" s="29">
        <v>3.038415539912423E-3</v>
      </c>
      <c r="F16" s="29">
        <v>11.656983719266512</v>
      </c>
      <c r="G16" s="29">
        <v>717.5774388313763</v>
      </c>
      <c r="H16" s="29">
        <v>9.315745670532392</v>
      </c>
      <c r="I16" s="29">
        <v>3.3138743350576596</v>
      </c>
      <c r="J16" s="29">
        <v>27.221004962153373</v>
      </c>
      <c r="K16" s="29">
        <v>0.16974055000210486</v>
      </c>
      <c r="L16" s="29">
        <v>0.37813994826322334</v>
      </c>
      <c r="M16" s="29">
        <v>494.62664953049102</v>
      </c>
      <c r="N16" s="29">
        <v>468.76258106402122</v>
      </c>
      <c r="O16" s="29">
        <v>14.036053120682837</v>
      </c>
      <c r="P16" s="29">
        <v>9.6730668106337792</v>
      </c>
      <c r="Q16" s="29">
        <v>8.7215990193690729</v>
      </c>
      <c r="R16" s="29">
        <v>1.1309101029317783</v>
      </c>
      <c r="S16" s="29">
        <v>1.2747515713098494</v>
      </c>
      <c r="T16" s="29">
        <v>0.98914226044513343</v>
      </c>
      <c r="U16" s="29">
        <v>0.87794132944525849</v>
      </c>
      <c r="V16" s="29">
        <v>0.1087710200665075</v>
      </c>
      <c r="W16" s="29">
        <v>2.7204522615818199E-3</v>
      </c>
      <c r="X16" s="29">
        <v>3.2491052847549913</v>
      </c>
      <c r="Y16" s="29">
        <v>0.50565581065526699</v>
      </c>
      <c r="Z16" s="29">
        <v>2.1620307290756605E-2</v>
      </c>
      <c r="AA16" s="29">
        <v>1.8173954008154644E-3</v>
      </c>
      <c r="AB16" s="29">
        <v>0.51849396189931107</v>
      </c>
      <c r="AC16" s="29">
        <v>2.0046667446707193E-2</v>
      </c>
      <c r="AD16" s="29">
        <v>9.3638666250797364E-2</v>
      </c>
      <c r="AE16" s="29">
        <v>1.100458179565126</v>
      </c>
      <c r="AF16" s="29">
        <v>0.19622189791670844</v>
      </c>
      <c r="AG16" s="29">
        <v>0.12260440946466136</v>
      </c>
      <c r="AH16" s="29">
        <v>2.7148915493262267E-2</v>
      </c>
      <c r="AI16" s="29">
        <v>1.3123681234212935E-2</v>
      </c>
      <c r="AJ16" s="29">
        <v>6.1550999119213599E-2</v>
      </c>
      <c r="AK16" s="29">
        <v>1.5414152884581971E-2</v>
      </c>
      <c r="AL16" s="29">
        <v>6.6913039254648545</v>
      </c>
      <c r="AM16" s="29">
        <v>6.0806330143980507E-2</v>
      </c>
      <c r="AN16" s="29">
        <v>0.81165046531263818</v>
      </c>
      <c r="AO16" s="29">
        <v>2.1154347696769799E-2</v>
      </c>
      <c r="AP16" s="29">
        <v>0.25931957860372912</v>
      </c>
      <c r="AQ16" s="29">
        <v>0.46028930555787445</v>
      </c>
      <c r="AR16" s="29">
        <v>0.27241147643289293</v>
      </c>
      <c r="AS16" s="29">
        <v>9.6603269938728101E-2</v>
      </c>
      <c r="AT16" s="29">
        <v>0.11997248863471363</v>
      </c>
      <c r="AU16" s="29">
        <v>1.1170517395797736E-2</v>
      </c>
      <c r="AV16" s="29">
        <v>1.9800486553135673E-4</v>
      </c>
      <c r="AW16" s="29">
        <v>1.0173003004907387E-6</v>
      </c>
      <c r="AX16" s="29">
        <v>0.41245482260044425</v>
      </c>
      <c r="AY16" s="29">
        <v>0.33101933760018454</v>
      </c>
      <c r="AZ16" s="29">
        <v>34.113181356945759</v>
      </c>
      <c r="BA16" s="29">
        <v>1.194298415494866E-2</v>
      </c>
      <c r="BB16" s="29">
        <v>5.3230698285928642E-2</v>
      </c>
      <c r="BC16" s="29">
        <v>0.79832946614124189</v>
      </c>
      <c r="BD16" s="29">
        <v>3.9364213203533588E-2</v>
      </c>
      <c r="BE16" s="29">
        <v>0.12130277801351019</v>
      </c>
      <c r="BF16" s="29">
        <v>1.1031141939833434E-3</v>
      </c>
      <c r="BG16" s="29">
        <v>2.3574689680311529</v>
      </c>
      <c r="BH16" s="29">
        <v>3.0086156070077745</v>
      </c>
      <c r="BI16" s="29">
        <v>1.4663030451492113E-2</v>
      </c>
      <c r="BJ16" s="29">
        <v>3.2678893032054486</v>
      </c>
      <c r="BK16" s="29">
        <v>4.2828555719189761E-2</v>
      </c>
      <c r="BL16" s="29">
        <v>8.389055813659521</v>
      </c>
      <c r="BM16" s="29">
        <v>8.8085203438337309</v>
      </c>
      <c r="BN16" s="29">
        <v>0.16964200965318599</v>
      </c>
      <c r="BO16" s="29">
        <v>0.12899928851126596</v>
      </c>
      <c r="BP16" s="29">
        <v>0.9905858781484943</v>
      </c>
      <c r="BQ16" s="29">
        <v>1.1719084213804739E-2</v>
      </c>
      <c r="BR16" s="29">
        <v>2.2494905795247675</v>
      </c>
      <c r="BS16" s="29">
        <v>0</v>
      </c>
      <c r="BT16" s="59">
        <f t="shared" si="0"/>
        <v>1850.5043487887131</v>
      </c>
      <c r="BU16" s="29">
        <v>47.639072505900373</v>
      </c>
      <c r="BV16" s="29">
        <v>0</v>
      </c>
      <c r="BW16" s="29">
        <v>10.03480709694138</v>
      </c>
      <c r="BX16" s="29">
        <v>0</v>
      </c>
      <c r="BY16" s="29">
        <v>0</v>
      </c>
      <c r="BZ16" s="29">
        <v>0</v>
      </c>
      <c r="CA16" s="29">
        <v>0</v>
      </c>
      <c r="CB16" s="29">
        <v>0</v>
      </c>
      <c r="CC16" s="29">
        <v>0</v>
      </c>
      <c r="CD16" s="29">
        <v>0</v>
      </c>
      <c r="CE16" s="29">
        <v>0</v>
      </c>
      <c r="CF16" s="29">
        <v>0</v>
      </c>
      <c r="CG16" s="29">
        <v>0</v>
      </c>
      <c r="CH16" s="29">
        <v>26.147793206126611</v>
      </c>
      <c r="CI16" s="29">
        <v>3819.3648387924518</v>
      </c>
      <c r="CJ16" s="38">
        <f t="shared" si="1"/>
        <v>5753.6908603901338</v>
      </c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  <c r="DR16" s="29"/>
      <c r="DS16" s="29"/>
      <c r="DT16" s="29"/>
      <c r="DU16" s="29"/>
      <c r="DV16" s="29"/>
      <c r="DW16" s="29"/>
      <c r="DX16" s="29"/>
      <c r="DY16" s="29"/>
      <c r="DZ16" s="29"/>
      <c r="EA16" s="29"/>
      <c r="EB16" s="29"/>
      <c r="EC16" s="29"/>
      <c r="ED16" s="29"/>
      <c r="EE16" s="29"/>
      <c r="EF16" s="29"/>
      <c r="EG16" s="29"/>
      <c r="EH16" s="29"/>
      <c r="EI16" s="29"/>
      <c r="EJ16" s="29"/>
      <c r="EK16" s="29"/>
      <c r="EL16" s="29"/>
      <c r="EM16" s="29"/>
      <c r="EN16" s="29"/>
      <c r="EO16" s="29"/>
      <c r="EP16" s="29"/>
      <c r="EQ16" s="29"/>
      <c r="ER16" s="29"/>
      <c r="ES16" s="29"/>
      <c r="ET16" s="29"/>
      <c r="EU16" s="29"/>
      <c r="EV16" s="29"/>
      <c r="EW16" s="29"/>
      <c r="EX16" s="29"/>
      <c r="EY16" s="29"/>
      <c r="EZ16" s="29"/>
      <c r="FA16" s="29"/>
      <c r="FB16" s="29"/>
      <c r="FC16" s="29"/>
      <c r="FD16" s="29"/>
      <c r="FE16" s="29"/>
      <c r="FF16" s="29"/>
      <c r="FG16" s="29"/>
      <c r="FH16" s="29"/>
      <c r="FI16" s="29"/>
      <c r="FJ16" s="29"/>
      <c r="FK16" s="29"/>
      <c r="FL16" s="29"/>
      <c r="FM16" s="29"/>
      <c r="FN16" s="29"/>
      <c r="FO16" s="29"/>
      <c r="FP16" s="29"/>
      <c r="FQ16" s="29"/>
      <c r="FR16" s="29"/>
      <c r="FS16" s="29"/>
      <c r="FT16" s="29"/>
      <c r="FU16" s="29"/>
      <c r="FV16" s="29"/>
      <c r="FW16" s="29"/>
      <c r="FX16" s="29"/>
    </row>
    <row r="17" spans="1:180" x14ac:dyDescent="0.2">
      <c r="A17" s="1" t="s">
        <v>19</v>
      </c>
      <c r="B17" s="29" t="s">
        <v>136</v>
      </c>
      <c r="C17" s="29">
        <v>1001.9719501662232</v>
      </c>
      <c r="D17" s="29">
        <v>14.277348084357197</v>
      </c>
      <c r="E17" s="29">
        <v>37.680745259720737</v>
      </c>
      <c r="F17" s="29">
        <v>707.98318816283734</v>
      </c>
      <c r="G17" s="29">
        <v>10112.572283260501</v>
      </c>
      <c r="H17" s="29">
        <v>1052.4316756553799</v>
      </c>
      <c r="I17" s="29">
        <v>565.34503887349445</v>
      </c>
      <c r="J17" s="29">
        <v>985.79890678476829</v>
      </c>
      <c r="K17" s="29">
        <v>768.04401059287659</v>
      </c>
      <c r="L17" s="29">
        <v>72.70116627220014</v>
      </c>
      <c r="M17" s="29">
        <v>3589.2398555170289</v>
      </c>
      <c r="N17" s="29">
        <v>3715.104904727199</v>
      </c>
      <c r="O17" s="29">
        <v>7668.7679788395944</v>
      </c>
      <c r="P17" s="29">
        <v>1432.0481080447257</v>
      </c>
      <c r="Q17" s="29">
        <v>717.85550515249099</v>
      </c>
      <c r="R17" s="29">
        <v>2976.4260779257374</v>
      </c>
      <c r="S17" s="29">
        <v>3734.6913422268644</v>
      </c>
      <c r="T17" s="29">
        <v>1365.7082932728481</v>
      </c>
      <c r="U17" s="29">
        <v>8595.0128294538845</v>
      </c>
      <c r="V17" s="29">
        <v>375.15663847039195</v>
      </c>
      <c r="W17" s="29">
        <v>679.80532432871905</v>
      </c>
      <c r="X17" s="29">
        <v>5806.4813932387533</v>
      </c>
      <c r="Y17" s="29">
        <v>1812.375248769755</v>
      </c>
      <c r="Z17" s="29">
        <v>333.11387854098132</v>
      </c>
      <c r="AA17" s="29">
        <v>28.428137428308553</v>
      </c>
      <c r="AB17" s="29">
        <v>545.35510192560253</v>
      </c>
      <c r="AC17" s="29">
        <v>21001.798133058572</v>
      </c>
      <c r="AD17" s="29">
        <v>11358.951270771582</v>
      </c>
      <c r="AE17" s="29">
        <v>16187.704003215329</v>
      </c>
      <c r="AF17" s="29">
        <v>6141.2095664012313</v>
      </c>
      <c r="AG17" s="29">
        <v>1522.3842084010496</v>
      </c>
      <c r="AH17" s="29">
        <v>55.418739066779516</v>
      </c>
      <c r="AI17" s="29">
        <v>209.84870650744281</v>
      </c>
      <c r="AJ17" s="29">
        <v>753.98892250798133</v>
      </c>
      <c r="AK17" s="29">
        <v>225.13245051283539</v>
      </c>
      <c r="AL17" s="29">
        <v>557.12161150455006</v>
      </c>
      <c r="AM17" s="29">
        <v>215.16691395953882</v>
      </c>
      <c r="AN17" s="29">
        <v>918.74266610908194</v>
      </c>
      <c r="AO17" s="29">
        <v>487.5907592714741</v>
      </c>
      <c r="AP17" s="29">
        <v>706.75406942677103</v>
      </c>
      <c r="AQ17" s="29">
        <v>111.8566431084636</v>
      </c>
      <c r="AR17" s="29">
        <v>48.755616994129817</v>
      </c>
      <c r="AS17" s="29">
        <v>95.944473592590938</v>
      </c>
      <c r="AT17" s="29">
        <v>28.150156290386494</v>
      </c>
      <c r="AU17" s="29">
        <v>29.113794369199493</v>
      </c>
      <c r="AV17" s="29">
        <v>326.63577438671456</v>
      </c>
      <c r="AW17" s="29">
        <v>197.03933125843841</v>
      </c>
      <c r="AX17" s="29">
        <v>733.13359523691076</v>
      </c>
      <c r="AY17" s="29">
        <v>357.39174141200334</v>
      </c>
      <c r="AZ17" s="29">
        <v>447.45849285820191</v>
      </c>
      <c r="BA17" s="29">
        <v>2.6697292155670667</v>
      </c>
      <c r="BB17" s="29">
        <v>47.720687634764296</v>
      </c>
      <c r="BC17" s="29">
        <v>216.81798801502694</v>
      </c>
      <c r="BD17" s="29">
        <v>163.09869162358825</v>
      </c>
      <c r="BE17" s="29">
        <v>28.916271201569479</v>
      </c>
      <c r="BF17" s="29">
        <v>35.289678774279359</v>
      </c>
      <c r="BG17" s="29">
        <v>1139.3288536427967</v>
      </c>
      <c r="BH17" s="29">
        <v>2437.1725521193571</v>
      </c>
      <c r="BI17" s="29">
        <v>111.26604187678033</v>
      </c>
      <c r="BJ17" s="29">
        <v>1513.4887070428877</v>
      </c>
      <c r="BK17" s="29">
        <v>25.382649852259028</v>
      </c>
      <c r="BL17" s="29">
        <v>5161.9743523563193</v>
      </c>
      <c r="BM17" s="29">
        <v>1415.1818915584272</v>
      </c>
      <c r="BN17" s="29">
        <v>1166.9326102901121</v>
      </c>
      <c r="BO17" s="29">
        <v>671.22339490924935</v>
      </c>
      <c r="BP17" s="29">
        <v>627.02409784672375</v>
      </c>
      <c r="BQ17" s="29">
        <v>304.72770628965992</v>
      </c>
      <c r="BR17" s="29">
        <v>93.132960414690643</v>
      </c>
      <c r="BS17" s="29">
        <v>0</v>
      </c>
      <c r="BT17" s="59">
        <f t="shared" si="0"/>
        <v>136573.01743586059</v>
      </c>
      <c r="BU17" s="29">
        <v>14590.082227727391</v>
      </c>
      <c r="BV17" s="29">
        <v>0</v>
      </c>
      <c r="BW17" s="29">
        <v>50.03752277076876</v>
      </c>
      <c r="BX17" s="29">
        <v>0</v>
      </c>
      <c r="BY17" s="29">
        <v>0</v>
      </c>
      <c r="BZ17" s="29">
        <v>0</v>
      </c>
      <c r="CA17" s="29">
        <v>0</v>
      </c>
      <c r="CB17" s="29">
        <v>0</v>
      </c>
      <c r="CC17" s="29">
        <v>0</v>
      </c>
      <c r="CD17" s="29">
        <v>2171.1661623305808</v>
      </c>
      <c r="CE17" s="29">
        <v>0</v>
      </c>
      <c r="CF17" s="29">
        <v>0</v>
      </c>
      <c r="CG17" s="29">
        <v>0</v>
      </c>
      <c r="CH17" s="29">
        <v>315.15210395208123</v>
      </c>
      <c r="CI17" s="29">
        <v>45132.58283116539</v>
      </c>
      <c r="CJ17" s="38">
        <f t="shared" si="1"/>
        <v>198832.03828380676</v>
      </c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  <c r="DR17" s="29"/>
      <c r="DS17" s="29"/>
      <c r="DT17" s="29"/>
      <c r="DU17" s="29"/>
      <c r="DV17" s="29"/>
      <c r="DW17" s="29"/>
      <c r="DX17" s="29"/>
      <c r="DY17" s="29"/>
      <c r="DZ17" s="29"/>
      <c r="EA17" s="29"/>
      <c r="EB17" s="29"/>
      <c r="EC17" s="29"/>
      <c r="ED17" s="29"/>
      <c r="EE17" s="29"/>
      <c r="EF17" s="29"/>
      <c r="EG17" s="29"/>
      <c r="EH17" s="29"/>
      <c r="EI17" s="29"/>
      <c r="EJ17" s="29"/>
      <c r="EK17" s="29"/>
      <c r="EL17" s="29"/>
      <c r="EM17" s="29"/>
      <c r="EN17" s="29"/>
      <c r="EO17" s="29"/>
      <c r="EP17" s="29"/>
      <c r="EQ17" s="29"/>
      <c r="ER17" s="29"/>
      <c r="ES17" s="29"/>
      <c r="ET17" s="29"/>
      <c r="EU17" s="29"/>
      <c r="EV17" s="29"/>
      <c r="EW17" s="29"/>
      <c r="EX17" s="29"/>
      <c r="EY17" s="29"/>
      <c r="EZ17" s="29"/>
      <c r="FA17" s="29"/>
      <c r="FB17" s="29"/>
      <c r="FC17" s="29"/>
      <c r="FD17" s="29"/>
      <c r="FE17" s="29"/>
      <c r="FF17" s="29"/>
      <c r="FG17" s="29"/>
      <c r="FH17" s="29"/>
      <c r="FI17" s="29"/>
      <c r="FJ17" s="29"/>
      <c r="FK17" s="29"/>
      <c r="FL17" s="29"/>
      <c r="FM17" s="29"/>
      <c r="FN17" s="29"/>
      <c r="FO17" s="29"/>
      <c r="FP17" s="29"/>
      <c r="FQ17" s="29"/>
      <c r="FR17" s="29"/>
      <c r="FS17" s="29"/>
      <c r="FT17" s="29"/>
      <c r="FU17" s="29"/>
      <c r="FV17" s="29"/>
      <c r="FW17" s="29"/>
      <c r="FX17" s="29"/>
    </row>
    <row r="18" spans="1:180" x14ac:dyDescent="0.2">
      <c r="A18" s="1" t="s">
        <v>20</v>
      </c>
      <c r="B18" s="29" t="s">
        <v>137</v>
      </c>
      <c r="C18" s="29">
        <v>346.48618037317874</v>
      </c>
      <c r="D18" s="29">
        <v>0.41905739039401152</v>
      </c>
      <c r="E18" s="29">
        <v>0.6942926983427038</v>
      </c>
      <c r="F18" s="29">
        <v>159.90836177672921</v>
      </c>
      <c r="G18" s="29">
        <v>960.23586964078117</v>
      </c>
      <c r="H18" s="29">
        <v>95.973903216598828</v>
      </c>
      <c r="I18" s="29">
        <v>326.48538743475211</v>
      </c>
      <c r="J18" s="29">
        <v>39.607578725194777</v>
      </c>
      <c r="K18" s="29">
        <v>6.8157067978877297</v>
      </c>
      <c r="L18" s="29">
        <v>3.9295531534782882</v>
      </c>
      <c r="M18" s="29">
        <v>677.38013814708575</v>
      </c>
      <c r="N18" s="29">
        <v>582.56840349366053</v>
      </c>
      <c r="O18" s="29">
        <v>355.92614962731517</v>
      </c>
      <c r="P18" s="29">
        <v>1774.9099179961372</v>
      </c>
      <c r="Q18" s="29">
        <v>53.117303431470013</v>
      </c>
      <c r="R18" s="29">
        <v>546.80041927045625</v>
      </c>
      <c r="S18" s="29">
        <v>306.10423065330224</v>
      </c>
      <c r="T18" s="29">
        <v>5839.4771023877693</v>
      </c>
      <c r="U18" s="29">
        <v>2445.5830046299288</v>
      </c>
      <c r="V18" s="29">
        <v>180.52521230866554</v>
      </c>
      <c r="W18" s="29">
        <v>235.64808780368173</v>
      </c>
      <c r="X18" s="29">
        <v>641.63522283865359</v>
      </c>
      <c r="Y18" s="29">
        <v>901.90509208112326</v>
      </c>
      <c r="Z18" s="29">
        <v>23.286971155059401</v>
      </c>
      <c r="AA18" s="29">
        <v>1.0201165098279299</v>
      </c>
      <c r="AB18" s="29">
        <v>115.54013438898457</v>
      </c>
      <c r="AC18" s="29">
        <v>7869.8947355242399</v>
      </c>
      <c r="AD18" s="29">
        <v>522.60206164996396</v>
      </c>
      <c r="AE18" s="29">
        <v>452.54778937447168</v>
      </c>
      <c r="AF18" s="29">
        <v>364.08172660701564</v>
      </c>
      <c r="AG18" s="29">
        <v>290.45594868922899</v>
      </c>
      <c r="AH18" s="29">
        <v>6.5261053139458811</v>
      </c>
      <c r="AI18" s="29">
        <v>180.30818520073421</v>
      </c>
      <c r="AJ18" s="29">
        <v>28.491549446284591</v>
      </c>
      <c r="AK18" s="29">
        <v>3.1571072497338983</v>
      </c>
      <c r="AL18" s="29">
        <v>543.36945275340861</v>
      </c>
      <c r="AM18" s="29">
        <v>11.669225475299967</v>
      </c>
      <c r="AN18" s="29">
        <v>7.4752790128191275</v>
      </c>
      <c r="AO18" s="29">
        <v>9.8484915324379507</v>
      </c>
      <c r="AP18" s="29">
        <v>57.099493268478973</v>
      </c>
      <c r="AQ18" s="29">
        <v>10.917230571796036</v>
      </c>
      <c r="AR18" s="29">
        <v>4.837482030269129</v>
      </c>
      <c r="AS18" s="29">
        <v>6.4818912225378389</v>
      </c>
      <c r="AT18" s="29">
        <v>2.0152920163497141</v>
      </c>
      <c r="AU18" s="29">
        <v>11.339765563701068</v>
      </c>
      <c r="AV18" s="29">
        <v>2.1409831928560523</v>
      </c>
      <c r="AW18" s="29">
        <v>0.64604610192629353</v>
      </c>
      <c r="AX18" s="29">
        <v>23.086001295586652</v>
      </c>
      <c r="AY18" s="29">
        <v>52.205543534175547</v>
      </c>
      <c r="AZ18" s="29">
        <v>88.250583741886729</v>
      </c>
      <c r="BA18" s="29">
        <v>3.4927823069814116E-2</v>
      </c>
      <c r="BB18" s="29">
        <v>9.1469670588153722</v>
      </c>
      <c r="BC18" s="29">
        <v>15.14202055894985</v>
      </c>
      <c r="BD18" s="29">
        <v>36.664679727745117</v>
      </c>
      <c r="BE18" s="29">
        <v>6.759483966265595</v>
      </c>
      <c r="BF18" s="29">
        <v>0.79083729106887168</v>
      </c>
      <c r="BG18" s="29">
        <v>17.186744482071024</v>
      </c>
      <c r="BH18" s="29">
        <v>62.652943645356011</v>
      </c>
      <c r="BI18" s="29">
        <v>19.61883293347644</v>
      </c>
      <c r="BJ18" s="29">
        <v>62.532450558403049</v>
      </c>
      <c r="BK18" s="29">
        <v>2.6300736513722551</v>
      </c>
      <c r="BL18" s="29">
        <v>654.80199672273409</v>
      </c>
      <c r="BM18" s="29">
        <v>184.52906374245723</v>
      </c>
      <c r="BN18" s="29">
        <v>11.534862475446733</v>
      </c>
      <c r="BO18" s="29">
        <v>7.1954576697885519</v>
      </c>
      <c r="BP18" s="29">
        <v>46.062031648795767</v>
      </c>
      <c r="BQ18" s="29">
        <v>15.842113428692254</v>
      </c>
      <c r="BR18" s="29">
        <v>7.5358115431649946</v>
      </c>
      <c r="BS18" s="29">
        <v>0</v>
      </c>
      <c r="BT18" s="59">
        <f t="shared" si="0"/>
        <v>28332.092667227294</v>
      </c>
      <c r="BU18" s="29">
        <v>32293.503822711631</v>
      </c>
      <c r="BV18" s="29">
        <v>0</v>
      </c>
      <c r="BW18" s="29">
        <v>0</v>
      </c>
      <c r="BX18" s="29">
        <v>0</v>
      </c>
      <c r="BY18" s="29">
        <v>0</v>
      </c>
      <c r="BZ18" s="29">
        <v>0</v>
      </c>
      <c r="CA18" s="29">
        <v>0</v>
      </c>
      <c r="CB18" s="29">
        <v>0</v>
      </c>
      <c r="CC18" s="29">
        <v>0</v>
      </c>
      <c r="CD18" s="29">
        <v>2050.1677758266505</v>
      </c>
      <c r="CE18" s="29">
        <v>0</v>
      </c>
      <c r="CF18" s="29">
        <v>0</v>
      </c>
      <c r="CG18" s="29">
        <v>0</v>
      </c>
      <c r="CH18" s="29">
        <v>1462.8122343825339</v>
      </c>
      <c r="CI18" s="29">
        <v>54344.825458064901</v>
      </c>
      <c r="CJ18" s="38">
        <f t="shared" si="1"/>
        <v>118483.40195821301</v>
      </c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  <c r="DR18" s="29"/>
      <c r="DS18" s="29"/>
      <c r="DT18" s="29"/>
      <c r="DU18" s="29"/>
      <c r="DV18" s="29"/>
      <c r="DW18" s="29"/>
      <c r="DX18" s="29"/>
      <c r="DY18" s="29"/>
      <c r="DZ18" s="29"/>
      <c r="EA18" s="29"/>
      <c r="EB18" s="29"/>
      <c r="EC18" s="29"/>
      <c r="ED18" s="29"/>
      <c r="EE18" s="29"/>
      <c r="EF18" s="29"/>
      <c r="EG18" s="29"/>
      <c r="EH18" s="29"/>
      <c r="EI18" s="29"/>
      <c r="EJ18" s="29"/>
      <c r="EK18" s="29"/>
      <c r="EL18" s="29"/>
      <c r="EM18" s="29"/>
      <c r="EN18" s="29"/>
      <c r="EO18" s="29"/>
      <c r="EP18" s="29"/>
      <c r="EQ18" s="29"/>
      <c r="ER18" s="29"/>
      <c r="ES18" s="29"/>
      <c r="ET18" s="29"/>
      <c r="EU18" s="29"/>
      <c r="EV18" s="29"/>
      <c r="EW18" s="29"/>
      <c r="EX18" s="29"/>
      <c r="EY18" s="29"/>
      <c r="EZ18" s="29"/>
      <c r="FA18" s="29"/>
      <c r="FB18" s="29"/>
      <c r="FC18" s="29"/>
      <c r="FD18" s="29"/>
      <c r="FE18" s="29"/>
      <c r="FF18" s="29"/>
      <c r="FG18" s="29"/>
      <c r="FH18" s="29"/>
      <c r="FI18" s="29"/>
      <c r="FJ18" s="29"/>
      <c r="FK18" s="29"/>
      <c r="FL18" s="29"/>
      <c r="FM18" s="29"/>
      <c r="FN18" s="29"/>
      <c r="FO18" s="29"/>
      <c r="FP18" s="29"/>
      <c r="FQ18" s="29"/>
      <c r="FR18" s="29"/>
      <c r="FS18" s="29"/>
      <c r="FT18" s="29"/>
      <c r="FU18" s="29"/>
      <c r="FV18" s="29"/>
      <c r="FW18" s="29"/>
      <c r="FX18" s="29"/>
    </row>
    <row r="19" spans="1:180" x14ac:dyDescent="0.2">
      <c r="A19" s="1" t="s">
        <v>21</v>
      </c>
      <c r="B19" s="29" t="s">
        <v>138</v>
      </c>
      <c r="C19" s="29">
        <v>67.355039381729554</v>
      </c>
      <c r="D19" s="29">
        <v>0.23429022312494244</v>
      </c>
      <c r="E19" s="29">
        <v>1.8701203791281222</v>
      </c>
      <c r="F19" s="29">
        <v>66.707980664620166</v>
      </c>
      <c r="G19" s="29">
        <v>139.42583877399795</v>
      </c>
      <c r="H19" s="29">
        <v>144.05380754615112</v>
      </c>
      <c r="I19" s="29">
        <v>673.01400026628471</v>
      </c>
      <c r="J19" s="29">
        <v>37.954472878032249</v>
      </c>
      <c r="K19" s="29">
        <v>9.1885867510015302</v>
      </c>
      <c r="L19" s="29">
        <v>50.933338183506407</v>
      </c>
      <c r="M19" s="29">
        <v>114.07492332218992</v>
      </c>
      <c r="N19" s="29">
        <v>185.56990013736154</v>
      </c>
      <c r="O19" s="29">
        <v>2084.1167904780104</v>
      </c>
      <c r="P19" s="29">
        <v>217.92704437879087</v>
      </c>
      <c r="Q19" s="29">
        <v>2360.6957359049738</v>
      </c>
      <c r="R19" s="29">
        <v>9732.0167002591534</v>
      </c>
      <c r="S19" s="29">
        <v>1277.4469048308097</v>
      </c>
      <c r="T19" s="29">
        <v>1649.3749261859371</v>
      </c>
      <c r="U19" s="29">
        <v>10409.574806441891</v>
      </c>
      <c r="V19" s="29">
        <v>1347.2690030517422</v>
      </c>
      <c r="W19" s="29">
        <v>858.98226176469848</v>
      </c>
      <c r="X19" s="29">
        <v>898.0213841740715</v>
      </c>
      <c r="Y19" s="29">
        <v>2133.3777936803658</v>
      </c>
      <c r="Z19" s="29">
        <v>16.267700642244975</v>
      </c>
      <c r="AA19" s="29">
        <v>1.7908292706463786</v>
      </c>
      <c r="AB19" s="29">
        <v>24.314473959121123</v>
      </c>
      <c r="AC19" s="29">
        <v>9870.6333702791435</v>
      </c>
      <c r="AD19" s="29">
        <v>1190.1297691154396</v>
      </c>
      <c r="AE19" s="29">
        <v>503.68857622016651</v>
      </c>
      <c r="AF19" s="29">
        <v>94.682168965631561</v>
      </c>
      <c r="AG19" s="29">
        <v>430.08644398589036</v>
      </c>
      <c r="AH19" s="29">
        <v>1.6558853857124272</v>
      </c>
      <c r="AI19" s="29">
        <v>8.9728176771538681</v>
      </c>
      <c r="AJ19" s="29">
        <v>12.861747024307791</v>
      </c>
      <c r="AK19" s="29">
        <v>5.7488403682847267</v>
      </c>
      <c r="AL19" s="29">
        <v>13.135109021956669</v>
      </c>
      <c r="AM19" s="29">
        <v>9.3051298367240314</v>
      </c>
      <c r="AN19" s="29">
        <v>16.667043871061725</v>
      </c>
      <c r="AO19" s="29">
        <v>21.154632235488929</v>
      </c>
      <c r="AP19" s="29">
        <v>33.244293127241704</v>
      </c>
      <c r="AQ19" s="29">
        <v>5.3808798488762823</v>
      </c>
      <c r="AR19" s="29">
        <v>2.0556470533023523</v>
      </c>
      <c r="AS19" s="29">
        <v>4.4950568293697488</v>
      </c>
      <c r="AT19" s="29">
        <v>1.3932029308959986</v>
      </c>
      <c r="AU19" s="29">
        <v>8.0821470046183619E-2</v>
      </c>
      <c r="AV19" s="29">
        <v>0.35882415359447378</v>
      </c>
      <c r="AW19" s="29">
        <v>0.21226515837005555</v>
      </c>
      <c r="AX19" s="29">
        <v>7.679802119285938</v>
      </c>
      <c r="AY19" s="29">
        <v>9.9320955831215674</v>
      </c>
      <c r="AZ19" s="29">
        <v>7.2547486870773614</v>
      </c>
      <c r="BA19" s="29">
        <v>0.16797971671505069</v>
      </c>
      <c r="BB19" s="29">
        <v>0.8414921624313022</v>
      </c>
      <c r="BC19" s="29">
        <v>1.990749640507363</v>
      </c>
      <c r="BD19" s="29">
        <v>152.78625155389079</v>
      </c>
      <c r="BE19" s="29">
        <v>0.30385101755400407</v>
      </c>
      <c r="BF19" s="29">
        <v>0.9977872310485647</v>
      </c>
      <c r="BG19" s="29">
        <v>37.444782231368507</v>
      </c>
      <c r="BH19" s="29">
        <v>237.26402223813147</v>
      </c>
      <c r="BI19" s="29">
        <v>3.2431360906301627</v>
      </c>
      <c r="BJ19" s="29">
        <v>110.82990507627669</v>
      </c>
      <c r="BK19" s="29">
        <v>0.87016501075528574</v>
      </c>
      <c r="BL19" s="29">
        <v>40.118036586036027</v>
      </c>
      <c r="BM19" s="29">
        <v>23.914463573508698</v>
      </c>
      <c r="BN19" s="29">
        <v>29.498325154128739</v>
      </c>
      <c r="BO19" s="29">
        <v>21.03951134814022</v>
      </c>
      <c r="BP19" s="29">
        <v>14.630859171330647</v>
      </c>
      <c r="BQ19" s="29">
        <v>24.465455992251982</v>
      </c>
      <c r="BR19" s="29">
        <v>3.2312750754330963</v>
      </c>
      <c r="BS19" s="29">
        <v>0</v>
      </c>
      <c r="BT19" s="59">
        <f t="shared" si="0"/>
        <v>47456.005873347858</v>
      </c>
      <c r="BU19" s="29">
        <v>556.25288650669142</v>
      </c>
      <c r="BV19" s="29">
        <v>0</v>
      </c>
      <c r="BW19" s="29">
        <v>0</v>
      </c>
      <c r="BX19" s="29">
        <v>0</v>
      </c>
      <c r="BY19" s="29">
        <v>0</v>
      </c>
      <c r="BZ19" s="29">
        <v>0</v>
      </c>
      <c r="CA19" s="29">
        <v>0</v>
      </c>
      <c r="CB19" s="29">
        <v>0</v>
      </c>
      <c r="CC19" s="29">
        <v>1.6736306500385549</v>
      </c>
      <c r="CD19" s="29">
        <v>82.009649554666254</v>
      </c>
      <c r="CE19" s="29">
        <v>0</v>
      </c>
      <c r="CF19" s="29">
        <v>0</v>
      </c>
      <c r="CG19" s="29">
        <v>0</v>
      </c>
      <c r="CH19" s="29">
        <v>319.15271732531971</v>
      </c>
      <c r="CI19" s="29">
        <v>17957.171143188025</v>
      </c>
      <c r="CJ19" s="38">
        <f t="shared" si="1"/>
        <v>66372.265900572602</v>
      </c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  <c r="DR19" s="29"/>
      <c r="DS19" s="29"/>
      <c r="DT19" s="29"/>
      <c r="DU19" s="29"/>
      <c r="DV19" s="29"/>
      <c r="DW19" s="29"/>
      <c r="DX19" s="29"/>
      <c r="DY19" s="29"/>
      <c r="DZ19" s="29"/>
      <c r="EA19" s="29"/>
      <c r="EB19" s="29"/>
      <c r="EC19" s="29"/>
      <c r="ED19" s="29"/>
      <c r="EE19" s="29"/>
      <c r="EF19" s="29"/>
      <c r="EG19" s="29"/>
      <c r="EH19" s="29"/>
      <c r="EI19" s="29"/>
      <c r="EJ19" s="29"/>
      <c r="EK19" s="29"/>
      <c r="EL19" s="29"/>
      <c r="EM19" s="29"/>
      <c r="EN19" s="29"/>
      <c r="EO19" s="29"/>
      <c r="EP19" s="29"/>
      <c r="EQ19" s="29"/>
      <c r="ER19" s="29"/>
      <c r="ES19" s="29"/>
      <c r="ET19" s="29"/>
      <c r="EU19" s="29"/>
      <c r="EV19" s="29"/>
      <c r="EW19" s="29"/>
      <c r="EX19" s="29"/>
      <c r="EY19" s="29"/>
      <c r="EZ19" s="29"/>
      <c r="FA19" s="29"/>
      <c r="FB19" s="29"/>
      <c r="FC19" s="29"/>
      <c r="FD19" s="29"/>
      <c r="FE19" s="29"/>
      <c r="FF19" s="29"/>
      <c r="FG19" s="29"/>
      <c r="FH19" s="29"/>
      <c r="FI19" s="29"/>
      <c r="FJ19" s="29"/>
      <c r="FK19" s="29"/>
      <c r="FL19" s="29"/>
      <c r="FM19" s="29"/>
      <c r="FN19" s="29"/>
      <c r="FO19" s="29"/>
      <c r="FP19" s="29"/>
      <c r="FQ19" s="29"/>
      <c r="FR19" s="29"/>
      <c r="FS19" s="29"/>
      <c r="FT19" s="29"/>
      <c r="FU19" s="29"/>
      <c r="FV19" s="29"/>
      <c r="FW19" s="29"/>
      <c r="FX19" s="29"/>
    </row>
    <row r="20" spans="1:180" x14ac:dyDescent="0.2">
      <c r="A20" s="1" t="s">
        <v>22</v>
      </c>
      <c r="B20" s="29" t="s">
        <v>139</v>
      </c>
      <c r="C20" s="29">
        <v>621.76894820630241</v>
      </c>
      <c r="D20" s="29">
        <v>5.5984033710481249</v>
      </c>
      <c r="E20" s="29">
        <v>11.895077580715698</v>
      </c>
      <c r="F20" s="29">
        <v>178.91827315448495</v>
      </c>
      <c r="G20" s="29">
        <v>2499.9286735744977</v>
      </c>
      <c r="H20" s="29">
        <v>646.9490778272426</v>
      </c>
      <c r="I20" s="29">
        <v>3364.180502832568</v>
      </c>
      <c r="J20" s="29">
        <v>201.78166985402854</v>
      </c>
      <c r="K20" s="29">
        <v>106.7906763061526</v>
      </c>
      <c r="L20" s="29">
        <v>34.281825885503459</v>
      </c>
      <c r="M20" s="29">
        <v>586.93335824706219</v>
      </c>
      <c r="N20" s="29">
        <v>709.72556404991133</v>
      </c>
      <c r="O20" s="29">
        <v>4586.7448847840587</v>
      </c>
      <c r="P20" s="29">
        <v>1506.7071837158105</v>
      </c>
      <c r="Q20" s="29">
        <v>1901.4712914661422</v>
      </c>
      <c r="R20" s="29">
        <v>17864.432547172939</v>
      </c>
      <c r="S20" s="29">
        <v>4145.3593257101593</v>
      </c>
      <c r="T20" s="29">
        <v>5131.1110507576914</v>
      </c>
      <c r="U20" s="29">
        <v>29394.314788128111</v>
      </c>
      <c r="V20" s="29">
        <v>1430.9802099986139</v>
      </c>
      <c r="W20" s="29">
        <v>1224.3207342025662</v>
      </c>
      <c r="X20" s="29">
        <v>6345.6150714197283</v>
      </c>
      <c r="Y20" s="29">
        <v>5200.9878935618062</v>
      </c>
      <c r="Z20" s="29">
        <v>134.05737194635202</v>
      </c>
      <c r="AA20" s="29">
        <v>28.487346572417824</v>
      </c>
      <c r="AB20" s="29">
        <v>408.73478564653612</v>
      </c>
      <c r="AC20" s="29">
        <v>25698.72648115945</v>
      </c>
      <c r="AD20" s="29">
        <v>2031.9687087514765</v>
      </c>
      <c r="AE20" s="29">
        <v>1053.9459406842905</v>
      </c>
      <c r="AF20" s="29">
        <v>472.50306397081863</v>
      </c>
      <c r="AG20" s="29">
        <v>586.05484567125279</v>
      </c>
      <c r="AH20" s="29">
        <v>59.921314815912076</v>
      </c>
      <c r="AI20" s="29">
        <v>50.778225319976393</v>
      </c>
      <c r="AJ20" s="29">
        <v>409.87994983615448</v>
      </c>
      <c r="AK20" s="29">
        <v>91.740329690062708</v>
      </c>
      <c r="AL20" s="29">
        <v>116.77765167461769</v>
      </c>
      <c r="AM20" s="29">
        <v>73.795830120888425</v>
      </c>
      <c r="AN20" s="29">
        <v>88.572360861771742</v>
      </c>
      <c r="AO20" s="29">
        <v>207.31502428397346</v>
      </c>
      <c r="AP20" s="29">
        <v>284.04661065840526</v>
      </c>
      <c r="AQ20" s="29">
        <v>71.063647773945235</v>
      </c>
      <c r="AR20" s="29">
        <v>18.747374435913059</v>
      </c>
      <c r="AS20" s="29">
        <v>59.563267022642094</v>
      </c>
      <c r="AT20" s="29">
        <v>11.513756209956009</v>
      </c>
      <c r="AU20" s="29">
        <v>54.701543554328346</v>
      </c>
      <c r="AV20" s="29">
        <v>25.139320779522837</v>
      </c>
      <c r="AW20" s="29">
        <v>12.878464734918415</v>
      </c>
      <c r="AX20" s="29">
        <v>104.26471820656828</v>
      </c>
      <c r="AY20" s="29">
        <v>117.78969332820162</v>
      </c>
      <c r="AZ20" s="29">
        <v>117.36002081887467</v>
      </c>
      <c r="BA20" s="29">
        <v>1.1918622370877046</v>
      </c>
      <c r="BB20" s="29">
        <v>14.437629182342283</v>
      </c>
      <c r="BC20" s="29">
        <v>31.152734685564695</v>
      </c>
      <c r="BD20" s="29">
        <v>112.15752366093982</v>
      </c>
      <c r="BE20" s="29">
        <v>6.8662932586457917</v>
      </c>
      <c r="BF20" s="29">
        <v>8.3546954462380398</v>
      </c>
      <c r="BG20" s="29">
        <v>153.18333587597303</v>
      </c>
      <c r="BH20" s="29">
        <v>1271.8882390200226</v>
      </c>
      <c r="BI20" s="29">
        <v>65.255767430777439</v>
      </c>
      <c r="BJ20" s="29">
        <v>920.40994130961076</v>
      </c>
      <c r="BK20" s="29">
        <v>8.4854138248564119</v>
      </c>
      <c r="BL20" s="29">
        <v>188.48684333180998</v>
      </c>
      <c r="BM20" s="29">
        <v>778.18952392545168</v>
      </c>
      <c r="BN20" s="29">
        <v>181.49436517377271</v>
      </c>
      <c r="BO20" s="29">
        <v>144.7550910589581</v>
      </c>
      <c r="BP20" s="29">
        <v>146.18401584296683</v>
      </c>
      <c r="BQ20" s="29">
        <v>237.49551597510896</v>
      </c>
      <c r="BR20" s="29">
        <v>24.787550284498163</v>
      </c>
      <c r="BS20" s="29">
        <v>0</v>
      </c>
      <c r="BT20" s="59">
        <f t="shared" si="0"/>
        <v>124385.90102186101</v>
      </c>
      <c r="BU20" s="29">
        <v>12104.424512993734</v>
      </c>
      <c r="BV20" s="29">
        <v>0</v>
      </c>
      <c r="BW20" s="29">
        <v>5.1800415401255257E-4</v>
      </c>
      <c r="BX20" s="29">
        <v>0</v>
      </c>
      <c r="BY20" s="29">
        <v>0</v>
      </c>
      <c r="BZ20" s="29">
        <v>0</v>
      </c>
      <c r="CA20" s="29">
        <v>0</v>
      </c>
      <c r="CB20" s="29">
        <v>0</v>
      </c>
      <c r="CC20" s="29">
        <v>0</v>
      </c>
      <c r="CD20" s="29">
        <v>7319.7811612317855</v>
      </c>
      <c r="CE20" s="29">
        <v>0</v>
      </c>
      <c r="CF20" s="29">
        <v>0</v>
      </c>
      <c r="CG20" s="29">
        <v>0</v>
      </c>
      <c r="CH20" s="29">
        <v>975.78147220369465</v>
      </c>
      <c r="CI20" s="29">
        <v>42275.439080481861</v>
      </c>
      <c r="CJ20" s="38">
        <f t="shared" si="1"/>
        <v>187061.3277667762</v>
      </c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  <c r="DR20" s="29"/>
      <c r="DS20" s="29"/>
      <c r="DT20" s="29"/>
      <c r="DU20" s="29"/>
      <c r="DV20" s="29"/>
      <c r="DW20" s="29"/>
      <c r="DX20" s="29"/>
      <c r="DY20" s="29"/>
      <c r="DZ20" s="29"/>
      <c r="EA20" s="29"/>
      <c r="EB20" s="29"/>
      <c r="EC20" s="29"/>
      <c r="ED20" s="29"/>
      <c r="EE20" s="29"/>
      <c r="EF20" s="29"/>
      <c r="EG20" s="29"/>
      <c r="EH20" s="29"/>
      <c r="EI20" s="29"/>
      <c r="EJ20" s="29"/>
      <c r="EK20" s="29"/>
      <c r="EL20" s="29"/>
      <c r="EM20" s="29"/>
      <c r="EN20" s="29"/>
      <c r="EO20" s="29"/>
      <c r="EP20" s="29"/>
      <c r="EQ20" s="29"/>
      <c r="ER20" s="29"/>
      <c r="ES20" s="29"/>
      <c r="ET20" s="29"/>
      <c r="EU20" s="29"/>
      <c r="EV20" s="29"/>
      <c r="EW20" s="29"/>
      <c r="EX20" s="29"/>
      <c r="EY20" s="29"/>
      <c r="EZ20" s="29"/>
      <c r="FA20" s="29"/>
      <c r="FB20" s="29"/>
      <c r="FC20" s="29"/>
      <c r="FD20" s="29"/>
      <c r="FE20" s="29"/>
      <c r="FF20" s="29"/>
      <c r="FG20" s="29"/>
      <c r="FH20" s="29"/>
      <c r="FI20" s="29"/>
      <c r="FJ20" s="29"/>
      <c r="FK20" s="29"/>
      <c r="FL20" s="29"/>
      <c r="FM20" s="29"/>
      <c r="FN20" s="29"/>
      <c r="FO20" s="29"/>
      <c r="FP20" s="29"/>
      <c r="FQ20" s="29"/>
      <c r="FR20" s="29"/>
      <c r="FS20" s="29"/>
      <c r="FT20" s="29"/>
      <c r="FU20" s="29"/>
      <c r="FV20" s="29"/>
      <c r="FW20" s="29"/>
      <c r="FX20" s="29"/>
    </row>
    <row r="21" spans="1:180" x14ac:dyDescent="0.2">
      <c r="A21" s="1" t="s">
        <v>23</v>
      </c>
      <c r="B21" s="29" t="s">
        <v>140</v>
      </c>
      <c r="C21" s="29">
        <v>93.201645402790859</v>
      </c>
      <c r="D21" s="29">
        <v>0.54290095598570742</v>
      </c>
      <c r="E21" s="29">
        <v>2.543871853489859</v>
      </c>
      <c r="F21" s="29">
        <v>27.954168171896132</v>
      </c>
      <c r="G21" s="29">
        <v>117.28699077406269</v>
      </c>
      <c r="H21" s="29">
        <v>54.82345633483704</v>
      </c>
      <c r="I21" s="29">
        <v>20.877367009613366</v>
      </c>
      <c r="J21" s="29">
        <v>8.2472611823695878</v>
      </c>
      <c r="K21" s="29">
        <v>10.005311129681314</v>
      </c>
      <c r="L21" s="29">
        <v>6.0802932799465594</v>
      </c>
      <c r="M21" s="29">
        <v>63.20474588806627</v>
      </c>
      <c r="N21" s="29">
        <v>329.2606135780639</v>
      </c>
      <c r="O21" s="29">
        <v>173.27112794458438</v>
      </c>
      <c r="P21" s="29">
        <v>53.201809365053791</v>
      </c>
      <c r="Q21" s="29">
        <v>34.979523928760628</v>
      </c>
      <c r="R21" s="29">
        <v>1039.6111535306345</v>
      </c>
      <c r="S21" s="29">
        <v>4183.3954044044458</v>
      </c>
      <c r="T21" s="29">
        <v>763.52053169036105</v>
      </c>
      <c r="U21" s="29">
        <v>3505.1215477530332</v>
      </c>
      <c r="V21" s="29">
        <v>58.144488097580577</v>
      </c>
      <c r="W21" s="29">
        <v>121.5716343150019</v>
      </c>
      <c r="X21" s="29">
        <v>652.63784364285891</v>
      </c>
      <c r="Y21" s="29">
        <v>341.70358179452762</v>
      </c>
      <c r="Z21" s="29">
        <v>44.456288646752199</v>
      </c>
      <c r="AA21" s="29">
        <v>2.432871701838951</v>
      </c>
      <c r="AB21" s="29">
        <v>163.73632603688046</v>
      </c>
      <c r="AC21" s="29">
        <v>1906.0883380783234</v>
      </c>
      <c r="AD21" s="29">
        <v>641.02114007200612</v>
      </c>
      <c r="AE21" s="29">
        <v>104.0817233512426</v>
      </c>
      <c r="AF21" s="29">
        <v>549.45404763473221</v>
      </c>
      <c r="AG21" s="29">
        <v>208.11833068755828</v>
      </c>
      <c r="AH21" s="29">
        <v>6.5009060439228197</v>
      </c>
      <c r="AI21" s="29">
        <v>11.49614799716926</v>
      </c>
      <c r="AJ21" s="29">
        <v>108.04585952181129</v>
      </c>
      <c r="AK21" s="29">
        <v>109.89902849466365</v>
      </c>
      <c r="AL21" s="29">
        <v>32.209902978145244</v>
      </c>
      <c r="AM21" s="29">
        <v>40.163456889973872</v>
      </c>
      <c r="AN21" s="29">
        <v>103.83733057512869</v>
      </c>
      <c r="AO21" s="29">
        <v>269.90629348187599</v>
      </c>
      <c r="AP21" s="29">
        <v>204.69794474577171</v>
      </c>
      <c r="AQ21" s="29">
        <v>12.340627806869257</v>
      </c>
      <c r="AR21" s="29">
        <v>5.2877317036401603</v>
      </c>
      <c r="AS21" s="29">
        <v>14.729059590974273</v>
      </c>
      <c r="AT21" s="29">
        <v>2.9487899372583173</v>
      </c>
      <c r="AU21" s="29">
        <v>3.7421125836745386</v>
      </c>
      <c r="AV21" s="29">
        <v>3.2955867393963616</v>
      </c>
      <c r="AW21" s="29">
        <v>1.6298144395424243</v>
      </c>
      <c r="AX21" s="29">
        <v>25.590012051749262</v>
      </c>
      <c r="AY21" s="29">
        <v>75.699991430066476</v>
      </c>
      <c r="AZ21" s="29">
        <v>74.868582882955764</v>
      </c>
      <c r="BA21" s="29">
        <v>0.25151272273365372</v>
      </c>
      <c r="BB21" s="29">
        <v>5.7666326616632979</v>
      </c>
      <c r="BC21" s="29">
        <v>24.601725599082876</v>
      </c>
      <c r="BD21" s="29">
        <v>34.699749235484802</v>
      </c>
      <c r="BE21" s="29">
        <v>3.5449915778660759</v>
      </c>
      <c r="BF21" s="29">
        <v>1.8362548420553293</v>
      </c>
      <c r="BG21" s="29">
        <v>49.363033431641689</v>
      </c>
      <c r="BH21" s="29">
        <v>592.34560309867322</v>
      </c>
      <c r="BI21" s="29">
        <v>48.150216251163165</v>
      </c>
      <c r="BJ21" s="29">
        <v>117.32358454228665</v>
      </c>
      <c r="BK21" s="29">
        <v>2.5310142842734678</v>
      </c>
      <c r="BL21" s="29">
        <v>66.756549424950109</v>
      </c>
      <c r="BM21" s="29">
        <v>93.049616806903003</v>
      </c>
      <c r="BN21" s="29">
        <v>86.455083572321087</v>
      </c>
      <c r="BO21" s="29">
        <v>35.56188036821726</v>
      </c>
      <c r="BP21" s="29">
        <v>38.855002788514113</v>
      </c>
      <c r="BQ21" s="29">
        <v>233.01918023193775</v>
      </c>
      <c r="BR21" s="29">
        <v>9.373957005986604</v>
      </c>
      <c r="BS21" s="29">
        <v>0</v>
      </c>
      <c r="BT21" s="59">
        <f t="shared" si="0"/>
        <v>17830.951106577326</v>
      </c>
      <c r="BU21" s="29">
        <v>14118.775064530593</v>
      </c>
      <c r="BV21" s="29">
        <v>0</v>
      </c>
      <c r="BW21" s="29">
        <v>20.362367895062281</v>
      </c>
      <c r="BX21" s="29">
        <v>0</v>
      </c>
      <c r="BY21" s="29">
        <v>0</v>
      </c>
      <c r="BZ21" s="29">
        <v>0</v>
      </c>
      <c r="CA21" s="29">
        <v>0</v>
      </c>
      <c r="CB21" s="29">
        <v>0</v>
      </c>
      <c r="CC21" s="29">
        <v>7.2933366968191065</v>
      </c>
      <c r="CD21" s="29">
        <v>6140.632507514174</v>
      </c>
      <c r="CE21" s="29">
        <v>0</v>
      </c>
      <c r="CF21" s="29">
        <v>0</v>
      </c>
      <c r="CG21" s="29">
        <v>0</v>
      </c>
      <c r="CH21" s="29">
        <v>928.95940697037508</v>
      </c>
      <c r="CI21" s="29">
        <v>24742.989788409461</v>
      </c>
      <c r="CJ21" s="38">
        <f t="shared" si="1"/>
        <v>63789.963578593808</v>
      </c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  <c r="DR21" s="29"/>
      <c r="DS21" s="29"/>
      <c r="DT21" s="29"/>
      <c r="DU21" s="29"/>
      <c r="DV21" s="29"/>
      <c r="DW21" s="29"/>
      <c r="DX21" s="29"/>
      <c r="DY21" s="29"/>
      <c r="DZ21" s="29"/>
      <c r="EA21" s="29"/>
      <c r="EB21" s="29"/>
      <c r="EC21" s="29"/>
      <c r="ED21" s="29"/>
      <c r="EE21" s="29"/>
      <c r="EF21" s="29"/>
      <c r="EG21" s="29"/>
      <c r="EH21" s="29"/>
      <c r="EI21" s="29"/>
      <c r="EJ21" s="29"/>
      <c r="EK21" s="29"/>
      <c r="EL21" s="29"/>
      <c r="EM21" s="29"/>
      <c r="EN21" s="29"/>
      <c r="EO21" s="29"/>
      <c r="EP21" s="29"/>
      <c r="EQ21" s="29"/>
      <c r="ER21" s="29"/>
      <c r="ES21" s="29"/>
      <c r="ET21" s="29"/>
      <c r="EU21" s="29"/>
      <c r="EV21" s="29"/>
      <c r="EW21" s="29"/>
      <c r="EX21" s="29"/>
      <c r="EY21" s="29"/>
      <c r="EZ21" s="29"/>
      <c r="FA21" s="29"/>
      <c r="FB21" s="29"/>
      <c r="FC21" s="29"/>
      <c r="FD21" s="29"/>
      <c r="FE21" s="29"/>
      <c r="FF21" s="29"/>
      <c r="FG21" s="29"/>
      <c r="FH21" s="29"/>
      <c r="FI21" s="29"/>
      <c r="FJ21" s="29"/>
      <c r="FK21" s="29"/>
      <c r="FL21" s="29"/>
      <c r="FM21" s="29"/>
      <c r="FN21" s="29"/>
      <c r="FO21" s="29"/>
      <c r="FP21" s="29"/>
      <c r="FQ21" s="29"/>
      <c r="FR21" s="29"/>
      <c r="FS21" s="29"/>
      <c r="FT21" s="29"/>
      <c r="FU21" s="29"/>
      <c r="FV21" s="29"/>
      <c r="FW21" s="29"/>
      <c r="FX21" s="29"/>
    </row>
    <row r="22" spans="1:180" x14ac:dyDescent="0.2">
      <c r="A22" s="1" t="s">
        <v>24</v>
      </c>
      <c r="B22" s="29" t="s">
        <v>141</v>
      </c>
      <c r="C22" s="29">
        <v>480.37400811570456</v>
      </c>
      <c r="D22" s="29">
        <v>3.3422824694513036</v>
      </c>
      <c r="E22" s="29">
        <v>13.573554787150105</v>
      </c>
      <c r="F22" s="29">
        <v>153.55927402515022</v>
      </c>
      <c r="G22" s="29">
        <v>579.22294190468233</v>
      </c>
      <c r="H22" s="29">
        <v>104.58878701367694</v>
      </c>
      <c r="I22" s="29">
        <v>77.916612980595659</v>
      </c>
      <c r="J22" s="29">
        <v>22.349674299125418</v>
      </c>
      <c r="K22" s="29">
        <v>40.219767265987862</v>
      </c>
      <c r="L22" s="29">
        <v>35.106213101923757</v>
      </c>
      <c r="M22" s="29">
        <v>197.31105521049432</v>
      </c>
      <c r="N22" s="29">
        <v>585.46420681597886</v>
      </c>
      <c r="O22" s="29">
        <v>183.78477523510068</v>
      </c>
      <c r="P22" s="29">
        <v>218.50730198222124</v>
      </c>
      <c r="Q22" s="29">
        <v>207.5834926207275</v>
      </c>
      <c r="R22" s="29">
        <v>2435.4273835075396</v>
      </c>
      <c r="S22" s="29">
        <v>4382.0491375225492</v>
      </c>
      <c r="T22" s="29">
        <v>10914.838646143869</v>
      </c>
      <c r="U22" s="29">
        <v>23385.558000624245</v>
      </c>
      <c r="V22" s="29">
        <v>347.36680790683829</v>
      </c>
      <c r="W22" s="29">
        <v>846.53524174394477</v>
      </c>
      <c r="X22" s="29">
        <v>1750.7497277433861</v>
      </c>
      <c r="Y22" s="29">
        <v>1774.5833525624516</v>
      </c>
      <c r="Z22" s="29">
        <v>606.10075095444495</v>
      </c>
      <c r="AA22" s="29">
        <v>13.548924874527094</v>
      </c>
      <c r="AB22" s="29">
        <v>1504.7356556154893</v>
      </c>
      <c r="AC22" s="29">
        <v>20277.022187094906</v>
      </c>
      <c r="AD22" s="29">
        <v>1704.7293021781741</v>
      </c>
      <c r="AE22" s="29">
        <v>752.73224580543854</v>
      </c>
      <c r="AF22" s="29">
        <v>586.67897928051389</v>
      </c>
      <c r="AG22" s="29">
        <v>282.27193952894982</v>
      </c>
      <c r="AH22" s="29">
        <v>70.795418540803325</v>
      </c>
      <c r="AI22" s="29">
        <v>69.02284852137025</v>
      </c>
      <c r="AJ22" s="29">
        <v>453.32471948937382</v>
      </c>
      <c r="AK22" s="29">
        <v>752.98213640187498</v>
      </c>
      <c r="AL22" s="29">
        <v>202.63169877039107</v>
      </c>
      <c r="AM22" s="29">
        <v>108.73465541163121</v>
      </c>
      <c r="AN22" s="29">
        <v>159.82468450549032</v>
      </c>
      <c r="AO22" s="29">
        <v>1357.8849946899554</v>
      </c>
      <c r="AP22" s="29">
        <v>461.97728403018948</v>
      </c>
      <c r="AQ22" s="29">
        <v>78.473902458192825</v>
      </c>
      <c r="AR22" s="29">
        <v>33.955779910803244</v>
      </c>
      <c r="AS22" s="29">
        <v>54.294979744817105</v>
      </c>
      <c r="AT22" s="29">
        <v>17.778340490451832</v>
      </c>
      <c r="AU22" s="29">
        <v>220.32353147605684</v>
      </c>
      <c r="AV22" s="29">
        <v>40.507857295395929</v>
      </c>
      <c r="AW22" s="29">
        <v>23.028302227842172</v>
      </c>
      <c r="AX22" s="29">
        <v>145.46386258741265</v>
      </c>
      <c r="AY22" s="29">
        <v>283.54271722295914</v>
      </c>
      <c r="AZ22" s="29">
        <v>344.44793115418418</v>
      </c>
      <c r="BA22" s="29">
        <v>1.3190635868287481</v>
      </c>
      <c r="BB22" s="29">
        <v>43.598569695348395</v>
      </c>
      <c r="BC22" s="29">
        <v>62.540481777969681</v>
      </c>
      <c r="BD22" s="29">
        <v>284.46241933616596</v>
      </c>
      <c r="BE22" s="29">
        <v>28.413484177632753</v>
      </c>
      <c r="BF22" s="29">
        <v>15.362211834422483</v>
      </c>
      <c r="BG22" s="29">
        <v>474.18035827863622</v>
      </c>
      <c r="BH22" s="29">
        <v>1538.3278663581218</v>
      </c>
      <c r="BI22" s="29">
        <v>50.814268077119756</v>
      </c>
      <c r="BJ22" s="29">
        <v>450.18143244719397</v>
      </c>
      <c r="BK22" s="29">
        <v>16.786852988301625</v>
      </c>
      <c r="BL22" s="29">
        <v>363.37238441011107</v>
      </c>
      <c r="BM22" s="29">
        <v>385.33364242425523</v>
      </c>
      <c r="BN22" s="29">
        <v>231.48122756227534</v>
      </c>
      <c r="BO22" s="29">
        <v>146.82638867080652</v>
      </c>
      <c r="BP22" s="29">
        <v>312.3908709696239</v>
      </c>
      <c r="BQ22" s="29">
        <v>534.70272764882327</v>
      </c>
      <c r="BR22" s="29">
        <v>48.053219829426375</v>
      </c>
      <c r="BS22" s="29">
        <v>0</v>
      </c>
      <c r="BT22" s="59">
        <f t="shared" si="0"/>
        <v>84334.975345917468</v>
      </c>
      <c r="BU22" s="29">
        <v>33138.154174299976</v>
      </c>
      <c r="BV22" s="29">
        <v>0</v>
      </c>
      <c r="BW22" s="29">
        <v>7.3153258391085664E-5</v>
      </c>
      <c r="BX22" s="29">
        <v>0</v>
      </c>
      <c r="BY22" s="29">
        <v>0</v>
      </c>
      <c r="BZ22" s="29">
        <v>0</v>
      </c>
      <c r="CA22" s="29">
        <v>0</v>
      </c>
      <c r="CB22" s="29">
        <v>0</v>
      </c>
      <c r="CC22" s="29">
        <v>0</v>
      </c>
      <c r="CD22" s="29">
        <v>5784.6552150956522</v>
      </c>
      <c r="CE22" s="29">
        <v>0</v>
      </c>
      <c r="CF22" s="29">
        <v>0</v>
      </c>
      <c r="CG22" s="29">
        <v>0</v>
      </c>
      <c r="CH22" s="29">
        <v>1380.8175452503322</v>
      </c>
      <c r="CI22" s="29">
        <v>58741.17821530519</v>
      </c>
      <c r="CJ22" s="38">
        <f t="shared" si="1"/>
        <v>183379.78056902188</v>
      </c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  <c r="DR22" s="29"/>
      <c r="DS22" s="29"/>
      <c r="DT22" s="29"/>
      <c r="DU22" s="29"/>
      <c r="DV22" s="29"/>
      <c r="DW22" s="29"/>
      <c r="DX22" s="29"/>
      <c r="DY22" s="29"/>
      <c r="DZ22" s="29"/>
      <c r="EA22" s="29"/>
      <c r="EB22" s="29"/>
      <c r="EC22" s="29"/>
      <c r="ED22" s="29"/>
      <c r="EE22" s="29"/>
      <c r="EF22" s="29"/>
      <c r="EG22" s="29"/>
      <c r="EH22" s="29"/>
      <c r="EI22" s="29"/>
      <c r="EJ22" s="29"/>
      <c r="EK22" s="29"/>
      <c r="EL22" s="29"/>
      <c r="EM22" s="29"/>
      <c r="EN22" s="29"/>
      <c r="EO22" s="29"/>
      <c r="EP22" s="29"/>
      <c r="EQ22" s="29"/>
      <c r="ER22" s="29"/>
      <c r="ES22" s="29"/>
      <c r="ET22" s="29"/>
      <c r="EU22" s="29"/>
      <c r="EV22" s="29"/>
      <c r="EW22" s="29"/>
      <c r="EX22" s="29"/>
      <c r="EY22" s="29"/>
      <c r="EZ22" s="29"/>
      <c r="FA22" s="29"/>
      <c r="FB22" s="29"/>
      <c r="FC22" s="29"/>
      <c r="FD22" s="29"/>
      <c r="FE22" s="29"/>
      <c r="FF22" s="29"/>
      <c r="FG22" s="29"/>
      <c r="FH22" s="29"/>
      <c r="FI22" s="29"/>
      <c r="FJ22" s="29"/>
      <c r="FK22" s="29"/>
      <c r="FL22" s="29"/>
      <c r="FM22" s="29"/>
      <c r="FN22" s="29"/>
      <c r="FO22" s="29"/>
      <c r="FP22" s="29"/>
      <c r="FQ22" s="29"/>
      <c r="FR22" s="29"/>
      <c r="FS22" s="29"/>
      <c r="FT22" s="29"/>
      <c r="FU22" s="29"/>
      <c r="FV22" s="29"/>
      <c r="FW22" s="29"/>
      <c r="FX22" s="29"/>
    </row>
    <row r="23" spans="1:180" x14ac:dyDescent="0.2">
      <c r="A23" s="1" t="s">
        <v>25</v>
      </c>
      <c r="B23" s="29" t="s">
        <v>142</v>
      </c>
      <c r="C23" s="29">
        <v>918.99073842930034</v>
      </c>
      <c r="D23" s="29">
        <v>4.4940869473442273</v>
      </c>
      <c r="E23" s="29">
        <v>23.064120891556605</v>
      </c>
      <c r="F23" s="29">
        <v>385.17018639932678</v>
      </c>
      <c r="G23" s="29">
        <v>1055.6668313487887</v>
      </c>
      <c r="H23" s="29">
        <v>352.72495891804459</v>
      </c>
      <c r="I23" s="29">
        <v>517.0977447109741</v>
      </c>
      <c r="J23" s="29">
        <v>169.11074281985532</v>
      </c>
      <c r="K23" s="29">
        <v>83.729600786998802</v>
      </c>
      <c r="L23" s="29">
        <v>114.33746518898585</v>
      </c>
      <c r="M23" s="29">
        <v>627.33301526374817</v>
      </c>
      <c r="N23" s="29">
        <v>1659.2013210302598</v>
      </c>
      <c r="O23" s="29">
        <v>1543.1051656510069</v>
      </c>
      <c r="P23" s="29">
        <v>1137.3824686399232</v>
      </c>
      <c r="Q23" s="29">
        <v>1331.2994509167238</v>
      </c>
      <c r="R23" s="29">
        <v>14856.149715162501</v>
      </c>
      <c r="S23" s="29">
        <v>3709.3494649131571</v>
      </c>
      <c r="T23" s="29">
        <v>9183.313698707414</v>
      </c>
      <c r="U23" s="29">
        <v>80022.109295413858</v>
      </c>
      <c r="V23" s="29">
        <v>1763.0189042862198</v>
      </c>
      <c r="W23" s="29">
        <v>1746.2201544237569</v>
      </c>
      <c r="X23" s="29">
        <v>2112.0670941972762</v>
      </c>
      <c r="Y23" s="29">
        <v>6381.0204467035819</v>
      </c>
      <c r="Z23" s="29">
        <v>980.22610522441096</v>
      </c>
      <c r="AA23" s="29">
        <v>66.888071539002908</v>
      </c>
      <c r="AB23" s="29">
        <v>846.54965491320024</v>
      </c>
      <c r="AC23" s="29">
        <v>30796.93084922374</v>
      </c>
      <c r="AD23" s="29">
        <v>2933.3468463878025</v>
      </c>
      <c r="AE23" s="29">
        <v>719.04156263425989</v>
      </c>
      <c r="AF23" s="29">
        <v>399.0945624252987</v>
      </c>
      <c r="AG23" s="29">
        <v>967.82236033855725</v>
      </c>
      <c r="AH23" s="29">
        <v>297.33648055413704</v>
      </c>
      <c r="AI23" s="29">
        <v>318.15901086453675</v>
      </c>
      <c r="AJ23" s="29">
        <v>230.59524594753668</v>
      </c>
      <c r="AK23" s="29">
        <v>142.29962313213741</v>
      </c>
      <c r="AL23" s="29">
        <v>267.88221976254533</v>
      </c>
      <c r="AM23" s="29">
        <v>143.4395174178446</v>
      </c>
      <c r="AN23" s="29">
        <v>153.47058003914199</v>
      </c>
      <c r="AO23" s="29">
        <v>337.62014689290243</v>
      </c>
      <c r="AP23" s="29">
        <v>551.78191925114561</v>
      </c>
      <c r="AQ23" s="29">
        <v>90.614300245752332</v>
      </c>
      <c r="AR23" s="29">
        <v>36.218914907485264</v>
      </c>
      <c r="AS23" s="29">
        <v>71.172362902911445</v>
      </c>
      <c r="AT23" s="29">
        <v>22.437364231817554</v>
      </c>
      <c r="AU23" s="29">
        <v>11.531428226022705</v>
      </c>
      <c r="AV23" s="29">
        <v>23.80395289810393</v>
      </c>
      <c r="AW23" s="29">
        <v>13.235662066323034</v>
      </c>
      <c r="AX23" s="29">
        <v>171.59629131699191</v>
      </c>
      <c r="AY23" s="29">
        <v>244.12400054935665</v>
      </c>
      <c r="AZ23" s="29">
        <v>218.40715613261011</v>
      </c>
      <c r="BA23" s="29">
        <v>2.5251751247323995</v>
      </c>
      <c r="BB23" s="29">
        <v>26.79549402666542</v>
      </c>
      <c r="BC23" s="29">
        <v>53.336449160289867</v>
      </c>
      <c r="BD23" s="29">
        <v>271.60190456868565</v>
      </c>
      <c r="BE23" s="29">
        <v>18.513010481182192</v>
      </c>
      <c r="BF23" s="29">
        <v>15.48258862510041</v>
      </c>
      <c r="BG23" s="29">
        <v>320.54836954443675</v>
      </c>
      <c r="BH23" s="29">
        <v>1217.7081440786783</v>
      </c>
      <c r="BI23" s="29">
        <v>111.64683788143361</v>
      </c>
      <c r="BJ23" s="29">
        <v>715.96051093977906</v>
      </c>
      <c r="BK23" s="29">
        <v>16.304204064531255</v>
      </c>
      <c r="BL23" s="29">
        <v>507.90704731409375</v>
      </c>
      <c r="BM23" s="29">
        <v>340.53644202142391</v>
      </c>
      <c r="BN23" s="29">
        <v>287.82804177457001</v>
      </c>
      <c r="BO23" s="29">
        <v>203.38955038016559</v>
      </c>
      <c r="BP23" s="29">
        <v>250.22371653603088</v>
      </c>
      <c r="BQ23" s="29">
        <v>239.91928702625106</v>
      </c>
      <c r="BR23" s="29">
        <v>310.34073915676981</v>
      </c>
      <c r="BS23" s="29">
        <v>0</v>
      </c>
      <c r="BT23" s="59">
        <f t="shared" si="0"/>
        <v>175662.15037448102</v>
      </c>
      <c r="BU23" s="29">
        <v>9688.8246708378229</v>
      </c>
      <c r="BV23" s="29">
        <v>0</v>
      </c>
      <c r="BW23" s="29">
        <v>2.7240252373857727E-5</v>
      </c>
      <c r="BX23" s="29">
        <v>0</v>
      </c>
      <c r="BY23" s="29">
        <v>0</v>
      </c>
      <c r="BZ23" s="29">
        <v>0</v>
      </c>
      <c r="CA23" s="29">
        <v>0</v>
      </c>
      <c r="CB23" s="29">
        <v>0</v>
      </c>
      <c r="CC23" s="29">
        <v>61.322514791819628</v>
      </c>
      <c r="CD23" s="29">
        <v>27712.484065461907</v>
      </c>
      <c r="CE23" s="29">
        <v>0</v>
      </c>
      <c r="CF23" s="29">
        <v>0</v>
      </c>
      <c r="CG23" s="29">
        <v>0</v>
      </c>
      <c r="CH23" s="29">
        <v>1799.9044718347925</v>
      </c>
      <c r="CI23" s="29">
        <v>96814.611189155723</v>
      </c>
      <c r="CJ23" s="38">
        <f t="shared" si="1"/>
        <v>311739.29731380334</v>
      </c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  <c r="DR23" s="29"/>
      <c r="DS23" s="29"/>
      <c r="DT23" s="29"/>
      <c r="DU23" s="29"/>
      <c r="DV23" s="29"/>
      <c r="DW23" s="29"/>
      <c r="DX23" s="29"/>
      <c r="DY23" s="29"/>
      <c r="DZ23" s="29"/>
      <c r="EA23" s="29"/>
      <c r="EB23" s="29"/>
      <c r="EC23" s="29"/>
      <c r="ED23" s="29"/>
      <c r="EE23" s="29"/>
      <c r="EF23" s="29"/>
      <c r="EG23" s="29"/>
      <c r="EH23" s="29"/>
      <c r="EI23" s="29"/>
      <c r="EJ23" s="29"/>
      <c r="EK23" s="29"/>
      <c r="EL23" s="29"/>
      <c r="EM23" s="29"/>
      <c r="EN23" s="29"/>
      <c r="EO23" s="29"/>
      <c r="EP23" s="29"/>
      <c r="EQ23" s="29"/>
      <c r="ER23" s="29"/>
      <c r="ES23" s="29"/>
      <c r="ET23" s="29"/>
      <c r="EU23" s="29"/>
      <c r="EV23" s="29"/>
      <c r="EW23" s="29"/>
      <c r="EX23" s="29"/>
      <c r="EY23" s="29"/>
      <c r="EZ23" s="29"/>
      <c r="FA23" s="29"/>
      <c r="FB23" s="29"/>
      <c r="FC23" s="29"/>
      <c r="FD23" s="29"/>
      <c r="FE23" s="29"/>
      <c r="FF23" s="29"/>
      <c r="FG23" s="29"/>
      <c r="FH23" s="29"/>
      <c r="FI23" s="29"/>
      <c r="FJ23" s="29"/>
      <c r="FK23" s="29"/>
      <c r="FL23" s="29"/>
      <c r="FM23" s="29"/>
      <c r="FN23" s="29"/>
      <c r="FO23" s="29"/>
      <c r="FP23" s="29"/>
      <c r="FQ23" s="29"/>
      <c r="FR23" s="29"/>
      <c r="FS23" s="29"/>
      <c r="FT23" s="29"/>
      <c r="FU23" s="29"/>
      <c r="FV23" s="29"/>
      <c r="FW23" s="29"/>
      <c r="FX23" s="29"/>
    </row>
    <row r="24" spans="1:180" x14ac:dyDescent="0.2">
      <c r="A24" s="1" t="s">
        <v>26</v>
      </c>
      <c r="B24" s="29" t="s">
        <v>143</v>
      </c>
      <c r="C24" s="29">
        <v>10.716182235411061</v>
      </c>
      <c r="D24" s="29">
        <v>4.0447643601575614E-2</v>
      </c>
      <c r="E24" s="29">
        <v>0.27736920700900103</v>
      </c>
      <c r="F24" s="29">
        <v>2.5727656610927596</v>
      </c>
      <c r="G24" s="29">
        <v>9.4406053472168381</v>
      </c>
      <c r="H24" s="29">
        <v>22.533558294957782</v>
      </c>
      <c r="I24" s="29">
        <v>1.3235728717281994</v>
      </c>
      <c r="J24" s="29">
        <v>0.51994467709914971</v>
      </c>
      <c r="K24" s="29">
        <v>0.28000914416817385</v>
      </c>
      <c r="L24" s="29">
        <v>0.57833852821674014</v>
      </c>
      <c r="M24" s="29">
        <v>3.4290329662011096</v>
      </c>
      <c r="N24" s="29">
        <v>11.186478228188841</v>
      </c>
      <c r="O24" s="29">
        <v>23.276638539085305</v>
      </c>
      <c r="P24" s="29">
        <v>5.8582480996234647</v>
      </c>
      <c r="Q24" s="29">
        <v>14.768308705900598</v>
      </c>
      <c r="R24" s="29">
        <v>48.944945632158792</v>
      </c>
      <c r="S24" s="29">
        <v>3.6360650711236682</v>
      </c>
      <c r="T24" s="29">
        <v>1.6789394938461688</v>
      </c>
      <c r="U24" s="29">
        <v>568.23024509350103</v>
      </c>
      <c r="V24" s="29">
        <v>1032.654449669182</v>
      </c>
      <c r="W24" s="29">
        <v>50.830687529806163</v>
      </c>
      <c r="X24" s="29">
        <v>258.86324017562657</v>
      </c>
      <c r="Y24" s="29">
        <v>400.60974282361957</v>
      </c>
      <c r="Z24" s="29">
        <v>2.8317973836069972</v>
      </c>
      <c r="AA24" s="29">
        <v>0.24314819310615793</v>
      </c>
      <c r="AB24" s="29">
        <v>3.9401035373944655</v>
      </c>
      <c r="AC24" s="29">
        <v>61.994967177620168</v>
      </c>
      <c r="AD24" s="29">
        <v>10173.693574109715</v>
      </c>
      <c r="AE24" s="29">
        <v>954.69516415224723</v>
      </c>
      <c r="AF24" s="29">
        <v>2.8946787087321395</v>
      </c>
      <c r="AG24" s="29">
        <v>3590.0479626704591</v>
      </c>
      <c r="AH24" s="29">
        <v>0.28175499386764502</v>
      </c>
      <c r="AI24" s="29">
        <v>1.4810318692322486</v>
      </c>
      <c r="AJ24" s="29">
        <v>2.9796915915337174</v>
      </c>
      <c r="AK24" s="29">
        <v>27.186120726606561</v>
      </c>
      <c r="AL24" s="29">
        <v>2.2727749804910933</v>
      </c>
      <c r="AM24" s="29">
        <v>1.5672104592133986</v>
      </c>
      <c r="AN24" s="29">
        <v>0.30423109112485441</v>
      </c>
      <c r="AO24" s="29">
        <v>74.207580510743639</v>
      </c>
      <c r="AP24" s="29">
        <v>5.7714537362937417</v>
      </c>
      <c r="AQ24" s="29">
        <v>0.82220440140556728</v>
      </c>
      <c r="AR24" s="29">
        <v>0.35484578608055933</v>
      </c>
      <c r="AS24" s="29">
        <v>0.67880081909248624</v>
      </c>
      <c r="AT24" s="29">
        <v>0.24245681664778368</v>
      </c>
      <c r="AU24" s="29">
        <v>5.0729217436539875E-3</v>
      </c>
      <c r="AV24" s="29">
        <v>1.179157395264054E-3</v>
      </c>
      <c r="AW24" s="29">
        <v>5.0050565698258416E-4</v>
      </c>
      <c r="AX24" s="29">
        <v>1.2174630443166787</v>
      </c>
      <c r="AY24" s="29">
        <v>1.669695354840629</v>
      </c>
      <c r="AZ24" s="29">
        <v>1.1681377876637087</v>
      </c>
      <c r="BA24" s="29">
        <v>2.9555283202158018E-2</v>
      </c>
      <c r="BB24" s="29">
        <v>0.13412703292460401</v>
      </c>
      <c r="BC24" s="29">
        <v>0.30908345105356699</v>
      </c>
      <c r="BD24" s="29">
        <v>1372.7642133001846</v>
      </c>
      <c r="BE24" s="29">
        <v>0</v>
      </c>
      <c r="BF24" s="29">
        <v>0.17210608082818077</v>
      </c>
      <c r="BG24" s="29">
        <v>0.36396092724035234</v>
      </c>
      <c r="BH24" s="29">
        <v>1119.359424318543</v>
      </c>
      <c r="BI24" s="29">
        <v>8.2806981972746154</v>
      </c>
      <c r="BJ24" s="29">
        <v>1.5715918060093359</v>
      </c>
      <c r="BK24" s="29">
        <v>0.1493033824219234</v>
      </c>
      <c r="BL24" s="29">
        <v>2.1689832156086442</v>
      </c>
      <c r="BM24" s="29">
        <v>1.9318136699026152</v>
      </c>
      <c r="BN24" s="29">
        <v>0.68509348816291971</v>
      </c>
      <c r="BO24" s="29">
        <v>0.904878870422963</v>
      </c>
      <c r="BP24" s="29">
        <v>1.422679086133299</v>
      </c>
      <c r="BQ24" s="29">
        <v>12.332743054656401</v>
      </c>
      <c r="BR24" s="29">
        <v>0.4270288815935222</v>
      </c>
      <c r="BS24" s="29">
        <v>0</v>
      </c>
      <c r="BT24" s="59">
        <f t="shared" si="0"/>
        <v>19907.810702171359</v>
      </c>
      <c r="BU24" s="29">
        <v>44859.948086886783</v>
      </c>
      <c r="BV24" s="29">
        <v>0</v>
      </c>
      <c r="BW24" s="29">
        <v>345.90726760302289</v>
      </c>
      <c r="BX24" s="29">
        <v>0</v>
      </c>
      <c r="BY24" s="29">
        <v>0</v>
      </c>
      <c r="BZ24" s="29">
        <v>0</v>
      </c>
      <c r="CA24" s="29">
        <v>0</v>
      </c>
      <c r="CB24" s="29">
        <v>0</v>
      </c>
      <c r="CC24" s="29">
        <v>13660.39631675766</v>
      </c>
      <c r="CD24" s="29">
        <v>181.74803199592554</v>
      </c>
      <c r="CE24" s="29">
        <v>0</v>
      </c>
      <c r="CF24" s="29">
        <v>0</v>
      </c>
      <c r="CG24" s="29">
        <v>0</v>
      </c>
      <c r="CH24" s="29">
        <v>-3299.016719117099</v>
      </c>
      <c r="CI24" s="29">
        <v>36324.157905901695</v>
      </c>
      <c r="CJ24" s="38">
        <f t="shared" si="1"/>
        <v>111980.95159219934</v>
      </c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  <c r="DR24" s="29"/>
      <c r="DS24" s="29"/>
      <c r="DT24" s="29"/>
      <c r="DU24" s="29"/>
      <c r="DV24" s="29"/>
      <c r="DW24" s="29"/>
      <c r="DX24" s="29"/>
      <c r="DY24" s="29"/>
      <c r="DZ24" s="29"/>
      <c r="EA24" s="29"/>
      <c r="EB24" s="29"/>
      <c r="EC24" s="29"/>
      <c r="ED24" s="29"/>
      <c r="EE24" s="29"/>
      <c r="EF24" s="29"/>
      <c r="EG24" s="29"/>
      <c r="EH24" s="29"/>
      <c r="EI24" s="29"/>
      <c r="EJ24" s="29"/>
      <c r="EK24" s="29"/>
      <c r="EL24" s="29"/>
      <c r="EM24" s="29"/>
      <c r="EN24" s="29"/>
      <c r="EO24" s="29"/>
      <c r="EP24" s="29"/>
      <c r="EQ24" s="29"/>
      <c r="ER24" s="29"/>
      <c r="ES24" s="29"/>
      <c r="ET24" s="29"/>
      <c r="EU24" s="29"/>
      <c r="EV24" s="29"/>
      <c r="EW24" s="29"/>
      <c r="EX24" s="29"/>
      <c r="EY24" s="29"/>
      <c r="EZ24" s="29"/>
      <c r="FA24" s="29"/>
      <c r="FB24" s="29"/>
      <c r="FC24" s="29"/>
      <c r="FD24" s="29"/>
      <c r="FE24" s="29"/>
      <c r="FF24" s="29"/>
      <c r="FG24" s="29"/>
      <c r="FH24" s="29"/>
      <c r="FI24" s="29"/>
      <c r="FJ24" s="29"/>
      <c r="FK24" s="29"/>
      <c r="FL24" s="29"/>
      <c r="FM24" s="29"/>
      <c r="FN24" s="29"/>
      <c r="FO24" s="29"/>
      <c r="FP24" s="29"/>
      <c r="FQ24" s="29"/>
      <c r="FR24" s="29"/>
      <c r="FS24" s="29"/>
      <c r="FT24" s="29"/>
      <c r="FU24" s="29"/>
      <c r="FV24" s="29"/>
      <c r="FW24" s="29"/>
      <c r="FX24" s="29"/>
    </row>
    <row r="25" spans="1:180" x14ac:dyDescent="0.2">
      <c r="A25" s="1" t="s">
        <v>27</v>
      </c>
      <c r="B25" s="29" t="s">
        <v>144</v>
      </c>
      <c r="C25" s="29">
        <v>301.82104438978189</v>
      </c>
      <c r="D25" s="29">
        <v>0.23013309072977589</v>
      </c>
      <c r="E25" s="29">
        <v>0.70508999067584244</v>
      </c>
      <c r="F25" s="29">
        <v>8.3014436055717766</v>
      </c>
      <c r="G25" s="29">
        <v>32.461474165010323</v>
      </c>
      <c r="H25" s="29">
        <v>53.070988430988017</v>
      </c>
      <c r="I25" s="29">
        <v>42.756949037301005</v>
      </c>
      <c r="J25" s="29">
        <v>1.0423305510279501</v>
      </c>
      <c r="K25" s="29">
        <v>2.3624536073864046</v>
      </c>
      <c r="L25" s="29">
        <v>1.9777660242849009</v>
      </c>
      <c r="M25" s="29">
        <v>11.295175537327934</v>
      </c>
      <c r="N25" s="29">
        <v>33.985491671680357</v>
      </c>
      <c r="O25" s="29">
        <v>13.644945592385366</v>
      </c>
      <c r="P25" s="29">
        <v>260.76534783364724</v>
      </c>
      <c r="Q25" s="29">
        <v>8.2081710931885823</v>
      </c>
      <c r="R25" s="29">
        <v>387.3122506001485</v>
      </c>
      <c r="S25" s="29">
        <v>17.38544372468521</v>
      </c>
      <c r="T25" s="29">
        <v>11.821778096390386</v>
      </c>
      <c r="U25" s="29">
        <v>314.36742250020177</v>
      </c>
      <c r="V25" s="29">
        <v>315.40072039527524</v>
      </c>
      <c r="W25" s="29">
        <v>1522.4899589263355</v>
      </c>
      <c r="X25" s="29">
        <v>18.336748912577264</v>
      </c>
      <c r="Y25" s="29">
        <v>411.17036921082132</v>
      </c>
      <c r="Z25" s="29">
        <v>13.383085998892172</v>
      </c>
      <c r="AA25" s="29">
        <v>0.77100227314276359</v>
      </c>
      <c r="AB25" s="29">
        <v>574.94946236799899</v>
      </c>
      <c r="AC25" s="29">
        <v>5289.1292545695269</v>
      </c>
      <c r="AD25" s="29">
        <v>573.17728385682017</v>
      </c>
      <c r="AE25" s="29">
        <v>55.669926586349213</v>
      </c>
      <c r="AF25" s="29">
        <v>3219.7156938010244</v>
      </c>
      <c r="AG25" s="29">
        <v>51.01673306167929</v>
      </c>
      <c r="AH25" s="29">
        <v>51.363891780328629</v>
      </c>
      <c r="AI25" s="29">
        <v>104.99987230543179</v>
      </c>
      <c r="AJ25" s="29">
        <v>9.5026112700669589</v>
      </c>
      <c r="AK25" s="29">
        <v>19.787614178738092</v>
      </c>
      <c r="AL25" s="29">
        <v>14.217961028783698</v>
      </c>
      <c r="AM25" s="29">
        <v>6.9660770040623925</v>
      </c>
      <c r="AN25" s="29">
        <v>6.3005531186458779</v>
      </c>
      <c r="AO25" s="29">
        <v>9.2292875921642299</v>
      </c>
      <c r="AP25" s="29">
        <v>31.223878410676839</v>
      </c>
      <c r="AQ25" s="29">
        <v>5.5307578634820791</v>
      </c>
      <c r="AR25" s="29">
        <v>2.4346482545989305</v>
      </c>
      <c r="AS25" s="29">
        <v>3.5841327626643955</v>
      </c>
      <c r="AT25" s="29">
        <v>1.1629016384245519</v>
      </c>
      <c r="AU25" s="29">
        <v>2.3001121609761626</v>
      </c>
      <c r="AV25" s="29">
        <v>1.6546060880254905</v>
      </c>
      <c r="AW25" s="29">
        <v>0.74018605497133549</v>
      </c>
      <c r="AX25" s="29">
        <v>12.857349824830088</v>
      </c>
      <c r="AY25" s="29">
        <v>22.882197566279984</v>
      </c>
      <c r="AZ25" s="29">
        <v>29.492137648060638</v>
      </c>
      <c r="BA25" s="29">
        <v>5.9975869017228831E-2</v>
      </c>
      <c r="BB25" s="29">
        <v>3.7603788204577402</v>
      </c>
      <c r="BC25" s="29">
        <v>5.0578998859380278</v>
      </c>
      <c r="BD25" s="29">
        <v>126.22056428964549</v>
      </c>
      <c r="BE25" s="29">
        <v>20.501167090628581</v>
      </c>
      <c r="BF25" s="29">
        <v>0.56708737992362768</v>
      </c>
      <c r="BG25" s="29">
        <v>313.44508803249244</v>
      </c>
      <c r="BH25" s="29">
        <v>791.12815062219829</v>
      </c>
      <c r="BI25" s="29">
        <v>0.4545354642174968</v>
      </c>
      <c r="BJ25" s="29">
        <v>77.507487412799534</v>
      </c>
      <c r="BK25" s="29">
        <v>1.2551709440204681</v>
      </c>
      <c r="BL25" s="29">
        <v>56.036523482268151</v>
      </c>
      <c r="BM25" s="29">
        <v>104.10538287374767</v>
      </c>
      <c r="BN25" s="29">
        <v>14.569810398038932</v>
      </c>
      <c r="BO25" s="29">
        <v>8.0765376512501135</v>
      </c>
      <c r="BP25" s="29">
        <v>20.628517697664776</v>
      </c>
      <c r="BQ25" s="29">
        <v>1126.0388489849395</v>
      </c>
      <c r="BR25" s="29">
        <v>435.34120908986142</v>
      </c>
      <c r="BS25" s="29">
        <v>0</v>
      </c>
      <c r="BT25" s="59">
        <f t="shared" si="0"/>
        <v>16989.711052043182</v>
      </c>
      <c r="BU25" s="29">
        <v>37526.475846481102</v>
      </c>
      <c r="BV25" s="29">
        <v>0</v>
      </c>
      <c r="BW25" s="29">
        <v>1.4864189468902051E-3</v>
      </c>
      <c r="BX25" s="29">
        <v>0</v>
      </c>
      <c r="BY25" s="29">
        <v>0</v>
      </c>
      <c r="BZ25" s="29">
        <v>0</v>
      </c>
      <c r="CA25" s="29">
        <v>0</v>
      </c>
      <c r="CB25" s="29">
        <v>0</v>
      </c>
      <c r="CC25" s="29">
        <v>1292.0556874635718</v>
      </c>
      <c r="CD25" s="29">
        <v>1134.7991619382958</v>
      </c>
      <c r="CE25" s="29">
        <v>0</v>
      </c>
      <c r="CF25" s="29">
        <v>0</v>
      </c>
      <c r="CG25" s="29">
        <v>0</v>
      </c>
      <c r="CH25" s="29">
        <v>-2220.1930936295876</v>
      </c>
      <c r="CI25" s="29">
        <v>26097.246395901479</v>
      </c>
      <c r="CJ25" s="38">
        <f t="shared" si="1"/>
        <v>80820.096536616984</v>
      </c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  <c r="DR25" s="29"/>
      <c r="DS25" s="29"/>
      <c r="DT25" s="29"/>
      <c r="DU25" s="29"/>
      <c r="DV25" s="29"/>
      <c r="DW25" s="29"/>
      <c r="DX25" s="29"/>
      <c r="DY25" s="29"/>
      <c r="DZ25" s="29"/>
      <c r="EA25" s="29"/>
      <c r="EB25" s="29"/>
      <c r="EC25" s="29"/>
      <c r="ED25" s="29"/>
      <c r="EE25" s="29"/>
      <c r="EF25" s="29"/>
      <c r="EG25" s="29"/>
      <c r="EH25" s="29"/>
      <c r="EI25" s="29"/>
      <c r="EJ25" s="29"/>
      <c r="EK25" s="29"/>
      <c r="EL25" s="29"/>
      <c r="EM25" s="29"/>
      <c r="EN25" s="29"/>
      <c r="EO25" s="29"/>
      <c r="EP25" s="29"/>
      <c r="EQ25" s="29"/>
      <c r="ER25" s="29"/>
      <c r="ES25" s="29"/>
      <c r="ET25" s="29"/>
      <c r="EU25" s="29"/>
      <c r="EV25" s="29"/>
      <c r="EW25" s="29"/>
      <c r="EX25" s="29"/>
      <c r="EY25" s="29"/>
      <c r="EZ25" s="29"/>
      <c r="FA25" s="29"/>
      <c r="FB25" s="29"/>
      <c r="FC25" s="29"/>
      <c r="FD25" s="29"/>
      <c r="FE25" s="29"/>
      <c r="FF25" s="29"/>
      <c r="FG25" s="29"/>
      <c r="FH25" s="29"/>
      <c r="FI25" s="29"/>
      <c r="FJ25" s="29"/>
      <c r="FK25" s="29"/>
      <c r="FL25" s="29"/>
      <c r="FM25" s="29"/>
      <c r="FN25" s="29"/>
      <c r="FO25" s="29"/>
      <c r="FP25" s="29"/>
      <c r="FQ25" s="29"/>
      <c r="FR25" s="29"/>
      <c r="FS25" s="29"/>
      <c r="FT25" s="29"/>
      <c r="FU25" s="29"/>
      <c r="FV25" s="29"/>
      <c r="FW25" s="29"/>
      <c r="FX25" s="29"/>
    </row>
    <row r="26" spans="1:180" x14ac:dyDescent="0.2">
      <c r="A26" s="1" t="s">
        <v>28</v>
      </c>
      <c r="B26" s="29" t="s">
        <v>145</v>
      </c>
      <c r="C26" s="29">
        <v>92.031460566299018</v>
      </c>
      <c r="D26" s="29">
        <v>1.2272483034574315</v>
      </c>
      <c r="E26" s="29">
        <v>432.08845307969824</v>
      </c>
      <c r="F26" s="29">
        <v>41.671625196557308</v>
      </c>
      <c r="G26" s="29">
        <v>205.47452703894038</v>
      </c>
      <c r="H26" s="29">
        <v>1281.8087877772612</v>
      </c>
      <c r="I26" s="29">
        <v>82.351003828207141</v>
      </c>
      <c r="J26" s="29">
        <v>7.3465633464359454</v>
      </c>
      <c r="K26" s="29">
        <v>8.3282764535110516</v>
      </c>
      <c r="L26" s="29">
        <v>9.1332860781546525</v>
      </c>
      <c r="M26" s="29">
        <v>806.91925896235591</v>
      </c>
      <c r="N26" s="29">
        <v>267.53322674109262</v>
      </c>
      <c r="O26" s="29">
        <v>132.50079590931864</v>
      </c>
      <c r="P26" s="29">
        <v>207.79241148253647</v>
      </c>
      <c r="Q26" s="29">
        <v>131.13435000056478</v>
      </c>
      <c r="R26" s="29">
        <v>755.61281540702169</v>
      </c>
      <c r="S26" s="29">
        <v>288.09715577223494</v>
      </c>
      <c r="T26" s="29">
        <v>209.6426928189787</v>
      </c>
      <c r="U26" s="29">
        <v>1231.7687594581007</v>
      </c>
      <c r="V26" s="29">
        <v>71.92667602201756</v>
      </c>
      <c r="W26" s="29">
        <v>343.91582024379215</v>
      </c>
      <c r="X26" s="29">
        <v>4565.388528293066</v>
      </c>
      <c r="Y26" s="29">
        <v>354.40182592430301</v>
      </c>
      <c r="Z26" s="29">
        <v>66.096957634896057</v>
      </c>
      <c r="AA26" s="29">
        <v>3.4397997726819445</v>
      </c>
      <c r="AB26" s="29">
        <v>786.06789962063056</v>
      </c>
      <c r="AC26" s="29">
        <v>1370.4482381682833</v>
      </c>
      <c r="AD26" s="29">
        <v>63.062395407479983</v>
      </c>
      <c r="AE26" s="29">
        <v>324.65823284791054</v>
      </c>
      <c r="AF26" s="29">
        <v>910.43737711325571</v>
      </c>
      <c r="AG26" s="29">
        <v>107.35972641861764</v>
      </c>
      <c r="AH26" s="29">
        <v>22.003881197461805</v>
      </c>
      <c r="AI26" s="29">
        <v>18.960309929085607</v>
      </c>
      <c r="AJ26" s="29">
        <v>107.21535374361062</v>
      </c>
      <c r="AK26" s="29">
        <v>487.78982579123408</v>
      </c>
      <c r="AL26" s="29">
        <v>363.33243516051783</v>
      </c>
      <c r="AM26" s="29">
        <v>33.720731421057955</v>
      </c>
      <c r="AN26" s="29">
        <v>1284.2124019214361</v>
      </c>
      <c r="AO26" s="29">
        <v>35.147349207934603</v>
      </c>
      <c r="AP26" s="29">
        <v>157.35520956397673</v>
      </c>
      <c r="AQ26" s="29">
        <v>30.057915770976152</v>
      </c>
      <c r="AR26" s="29">
        <v>12.67860695272692</v>
      </c>
      <c r="AS26" s="29">
        <v>19.29309540529259</v>
      </c>
      <c r="AT26" s="29">
        <v>5.7226540491378106</v>
      </c>
      <c r="AU26" s="29">
        <v>23.648668580171979</v>
      </c>
      <c r="AV26" s="29">
        <v>6.4667906334888281</v>
      </c>
      <c r="AW26" s="29">
        <v>2.5333196951266963</v>
      </c>
      <c r="AX26" s="29">
        <v>61.523631097671753</v>
      </c>
      <c r="AY26" s="29">
        <v>126.92323259753697</v>
      </c>
      <c r="AZ26" s="29">
        <v>168.91317840730298</v>
      </c>
      <c r="BA26" s="29">
        <v>0.2182504404817463</v>
      </c>
      <c r="BB26" s="29">
        <v>21.472945347682877</v>
      </c>
      <c r="BC26" s="29">
        <v>48.167200040137331</v>
      </c>
      <c r="BD26" s="29">
        <v>92.321943428486492</v>
      </c>
      <c r="BE26" s="29">
        <v>18.648602798283747</v>
      </c>
      <c r="BF26" s="29">
        <v>2.6791685709217852</v>
      </c>
      <c r="BG26" s="29">
        <v>2986.816062807768</v>
      </c>
      <c r="BH26" s="29">
        <v>450.04705811892649</v>
      </c>
      <c r="BI26" s="29">
        <v>38.338780704109851</v>
      </c>
      <c r="BJ26" s="29">
        <v>761.41213359576523</v>
      </c>
      <c r="BK26" s="29">
        <v>6.7285153893736815</v>
      </c>
      <c r="BL26" s="29">
        <v>6884.2927868637007</v>
      </c>
      <c r="BM26" s="29">
        <v>5909.151620549721</v>
      </c>
      <c r="BN26" s="29">
        <v>553.07553703336032</v>
      </c>
      <c r="BO26" s="29">
        <v>1592.2198365348338</v>
      </c>
      <c r="BP26" s="29">
        <v>128.33376002311638</v>
      </c>
      <c r="BQ26" s="29">
        <v>237.06981919731558</v>
      </c>
      <c r="BR26" s="29">
        <v>122.25424611386423</v>
      </c>
      <c r="BS26" s="29">
        <v>0</v>
      </c>
      <c r="BT26" s="59">
        <f t="shared" si="0"/>
        <v>37980.413034371246</v>
      </c>
      <c r="BU26" s="29">
        <v>44028.305931966344</v>
      </c>
      <c r="BV26" s="29">
        <v>0</v>
      </c>
      <c r="BW26" s="29">
        <v>550.14742137830467</v>
      </c>
      <c r="BX26" s="29">
        <v>0</v>
      </c>
      <c r="BY26" s="29">
        <v>0</v>
      </c>
      <c r="BZ26" s="29">
        <v>0</v>
      </c>
      <c r="CA26" s="29">
        <v>0</v>
      </c>
      <c r="CB26" s="29">
        <v>0</v>
      </c>
      <c r="CC26" s="29">
        <v>9.8746966886219492E-2</v>
      </c>
      <c r="CD26" s="29">
        <v>8222.6590591524709</v>
      </c>
      <c r="CE26" s="29">
        <v>0</v>
      </c>
      <c r="CF26" s="29">
        <v>0</v>
      </c>
      <c r="CG26" s="29">
        <v>14760.522937867268</v>
      </c>
      <c r="CH26" s="29">
        <v>394.59095620604091</v>
      </c>
      <c r="CI26" s="29">
        <v>82531.013461347175</v>
      </c>
      <c r="CJ26" s="38">
        <f t="shared" si="1"/>
        <v>188467.75154925574</v>
      </c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  <c r="DR26" s="29"/>
      <c r="DS26" s="29"/>
      <c r="DT26" s="29"/>
      <c r="DU26" s="29"/>
      <c r="DV26" s="29"/>
      <c r="DW26" s="29"/>
      <c r="DX26" s="29"/>
      <c r="DY26" s="29"/>
      <c r="DZ26" s="29"/>
      <c r="EA26" s="29"/>
      <c r="EB26" s="29"/>
      <c r="EC26" s="29"/>
      <c r="ED26" s="29"/>
      <c r="EE26" s="29"/>
      <c r="EF26" s="29"/>
      <c r="EG26" s="29"/>
      <c r="EH26" s="29"/>
      <c r="EI26" s="29"/>
      <c r="EJ26" s="29"/>
      <c r="EK26" s="29"/>
      <c r="EL26" s="29"/>
      <c r="EM26" s="29"/>
      <c r="EN26" s="29"/>
      <c r="EO26" s="29"/>
      <c r="EP26" s="29"/>
      <c r="EQ26" s="29"/>
      <c r="ER26" s="29"/>
      <c r="ES26" s="29"/>
      <c r="ET26" s="29"/>
      <c r="EU26" s="29"/>
      <c r="EV26" s="29"/>
      <c r="EW26" s="29"/>
      <c r="EX26" s="29"/>
      <c r="EY26" s="29"/>
      <c r="EZ26" s="29"/>
      <c r="FA26" s="29"/>
      <c r="FB26" s="29"/>
      <c r="FC26" s="29"/>
      <c r="FD26" s="29"/>
      <c r="FE26" s="29"/>
      <c r="FF26" s="29"/>
      <c r="FG26" s="29"/>
      <c r="FH26" s="29"/>
      <c r="FI26" s="29"/>
      <c r="FJ26" s="29"/>
      <c r="FK26" s="29"/>
      <c r="FL26" s="29"/>
      <c r="FM26" s="29"/>
      <c r="FN26" s="29"/>
      <c r="FO26" s="29"/>
      <c r="FP26" s="29"/>
      <c r="FQ26" s="29"/>
      <c r="FR26" s="29"/>
      <c r="FS26" s="29"/>
      <c r="FT26" s="29"/>
      <c r="FU26" s="29"/>
      <c r="FV26" s="29"/>
      <c r="FW26" s="29"/>
      <c r="FX26" s="29"/>
    </row>
    <row r="27" spans="1:180" x14ac:dyDescent="0.2">
      <c r="A27" s="1" t="s">
        <v>29</v>
      </c>
      <c r="B27" s="29" t="s">
        <v>146</v>
      </c>
      <c r="C27" s="29">
        <v>8.7372912973362045</v>
      </c>
      <c r="D27" s="29">
        <v>2.8333473556315224E-2</v>
      </c>
      <c r="E27" s="29">
        <v>0.1932403071826615</v>
      </c>
      <c r="F27" s="29">
        <v>2.5257130176915297</v>
      </c>
      <c r="G27" s="29">
        <v>12.539010350244409</v>
      </c>
      <c r="H27" s="29">
        <v>5.6621137353039925</v>
      </c>
      <c r="I27" s="29">
        <v>2.0220294640971881</v>
      </c>
      <c r="J27" s="29">
        <v>0.25189603262414323</v>
      </c>
      <c r="K27" s="29">
        <v>0.60821684128554854</v>
      </c>
      <c r="L27" s="29">
        <v>1.0987778806234405</v>
      </c>
      <c r="M27" s="29">
        <v>2.8655195144612993</v>
      </c>
      <c r="N27" s="29">
        <v>8.5173186310751881</v>
      </c>
      <c r="O27" s="29">
        <v>28.070434665891018</v>
      </c>
      <c r="P27" s="29">
        <v>16.888759091151726</v>
      </c>
      <c r="Q27" s="29">
        <v>14.550235946128034</v>
      </c>
      <c r="R27" s="29">
        <v>292.76853689509187</v>
      </c>
      <c r="S27" s="29">
        <v>116.61690601033419</v>
      </c>
      <c r="T27" s="29">
        <v>161.99601070910359</v>
      </c>
      <c r="U27" s="29">
        <v>784.62368062745395</v>
      </c>
      <c r="V27" s="29">
        <v>122.22450170443346</v>
      </c>
      <c r="W27" s="29">
        <v>66.664798284841211</v>
      </c>
      <c r="X27" s="29">
        <v>29.462175389705102</v>
      </c>
      <c r="Y27" s="29">
        <v>113.03029410876262</v>
      </c>
      <c r="Z27" s="29">
        <v>1.9338370087061598</v>
      </c>
      <c r="AA27" s="29">
        <v>0.16455170364955554</v>
      </c>
      <c r="AB27" s="29">
        <v>9.4100982466273937</v>
      </c>
      <c r="AC27" s="29">
        <v>370.43322262074008</v>
      </c>
      <c r="AD27" s="29">
        <v>1072.8684965592431</v>
      </c>
      <c r="AE27" s="29">
        <v>120.76655353072421</v>
      </c>
      <c r="AF27" s="29">
        <v>2.5352616911870136</v>
      </c>
      <c r="AG27" s="29">
        <v>406.29719204872424</v>
      </c>
      <c r="AH27" s="29">
        <v>0.664980840631756</v>
      </c>
      <c r="AI27" s="29">
        <v>80.126927548104945</v>
      </c>
      <c r="AJ27" s="29">
        <v>7.5088997713978056</v>
      </c>
      <c r="AK27" s="29">
        <v>13.760351326947436</v>
      </c>
      <c r="AL27" s="29">
        <v>1.593230692511471</v>
      </c>
      <c r="AM27" s="29">
        <v>1.0755233905992816</v>
      </c>
      <c r="AN27" s="29">
        <v>49.834962733306362</v>
      </c>
      <c r="AO27" s="29">
        <v>34.526571510736467</v>
      </c>
      <c r="AP27" s="29">
        <v>3.9797374123387055</v>
      </c>
      <c r="AQ27" s="29">
        <v>1.0893086035325907</v>
      </c>
      <c r="AR27" s="29">
        <v>0.24969485198138844</v>
      </c>
      <c r="AS27" s="29">
        <v>0.96113264498689377</v>
      </c>
      <c r="AT27" s="29">
        <v>0.16573988677661533</v>
      </c>
      <c r="AU27" s="29">
        <v>2.560625109865805E-2</v>
      </c>
      <c r="AV27" s="29">
        <v>5.0948354876965384E-2</v>
      </c>
      <c r="AW27" s="29">
        <v>2.8370117166097979E-2</v>
      </c>
      <c r="AX27" s="29">
        <v>0.95738995274400651</v>
      </c>
      <c r="AY27" s="29">
        <v>1.2873808928878552</v>
      </c>
      <c r="AZ27" s="29">
        <v>1.0309141232795183</v>
      </c>
      <c r="BA27" s="29">
        <v>1.9408000760621737E-2</v>
      </c>
      <c r="BB27" s="29">
        <v>0.12200959504554461</v>
      </c>
      <c r="BC27" s="29">
        <v>0.26027802485513085</v>
      </c>
      <c r="BD27" s="29">
        <v>167.18788149035362</v>
      </c>
      <c r="BE27" s="29">
        <v>2.5517524161800864E-2</v>
      </c>
      <c r="BF27" s="29">
        <v>0.1167306662111475</v>
      </c>
      <c r="BG27" s="29">
        <v>0.32649637202910031</v>
      </c>
      <c r="BH27" s="29">
        <v>142.01913067845348</v>
      </c>
      <c r="BI27" s="29">
        <v>2.9314148574627508</v>
      </c>
      <c r="BJ27" s="29">
        <v>2.2720451809639783</v>
      </c>
      <c r="BK27" s="29">
        <v>0.10730551324577695</v>
      </c>
      <c r="BL27" s="29">
        <v>1.4464384962223826</v>
      </c>
      <c r="BM27" s="29">
        <v>37.661542069623351</v>
      </c>
      <c r="BN27" s="29">
        <v>8.9441985678143183</v>
      </c>
      <c r="BO27" s="29">
        <v>2.6038158676909604</v>
      </c>
      <c r="BP27" s="29">
        <v>19.917010460691799</v>
      </c>
      <c r="BQ27" s="29">
        <v>2.3041208543324325</v>
      </c>
      <c r="BR27" s="29">
        <v>0.30694532463253832</v>
      </c>
      <c r="BS27" s="29">
        <v>0</v>
      </c>
      <c r="BT27" s="59">
        <f t="shared" si="0"/>
        <v>4363.8449678384368</v>
      </c>
      <c r="BU27" s="29">
        <v>579.7409522454011</v>
      </c>
      <c r="BV27" s="29">
        <v>0</v>
      </c>
      <c r="BW27" s="29">
        <v>0</v>
      </c>
      <c r="BX27" s="29">
        <v>0</v>
      </c>
      <c r="BY27" s="29">
        <v>0</v>
      </c>
      <c r="BZ27" s="29">
        <v>0</v>
      </c>
      <c r="CA27" s="29">
        <v>0</v>
      </c>
      <c r="CB27" s="29">
        <v>0</v>
      </c>
      <c r="CC27" s="29">
        <v>16.820826310238758</v>
      </c>
      <c r="CD27" s="29">
        <v>1015.4320014112179</v>
      </c>
      <c r="CE27" s="29">
        <v>0</v>
      </c>
      <c r="CF27" s="29">
        <v>0</v>
      </c>
      <c r="CG27" s="29">
        <v>0</v>
      </c>
      <c r="CH27" s="29">
        <v>-132.98881704732955</v>
      </c>
      <c r="CI27" s="29">
        <v>3212.6521795594435</v>
      </c>
      <c r="CJ27" s="38">
        <f t="shared" si="1"/>
        <v>9055.5021103174076</v>
      </c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  <c r="DR27" s="29"/>
      <c r="DS27" s="29"/>
      <c r="DT27" s="29"/>
      <c r="DU27" s="29"/>
      <c r="DV27" s="29"/>
      <c r="DW27" s="29"/>
      <c r="DX27" s="29"/>
      <c r="DY27" s="29"/>
      <c r="DZ27" s="29"/>
      <c r="EA27" s="29"/>
      <c r="EB27" s="29"/>
      <c r="EC27" s="29"/>
      <c r="ED27" s="29"/>
      <c r="EE27" s="29"/>
      <c r="EF27" s="29"/>
      <c r="EG27" s="29"/>
      <c r="EH27" s="29"/>
      <c r="EI27" s="29"/>
      <c r="EJ27" s="29"/>
      <c r="EK27" s="29"/>
      <c r="EL27" s="29"/>
      <c r="EM27" s="29"/>
      <c r="EN27" s="29"/>
      <c r="EO27" s="29"/>
      <c r="EP27" s="29"/>
      <c r="EQ27" s="29"/>
      <c r="ER27" s="29"/>
      <c r="ES27" s="29"/>
      <c r="ET27" s="29"/>
      <c r="EU27" s="29"/>
      <c r="EV27" s="29"/>
      <c r="EW27" s="29"/>
      <c r="EX27" s="29"/>
      <c r="EY27" s="29"/>
      <c r="EZ27" s="29"/>
      <c r="FA27" s="29"/>
      <c r="FB27" s="29"/>
      <c r="FC27" s="29"/>
      <c r="FD27" s="29"/>
      <c r="FE27" s="29"/>
      <c r="FF27" s="29"/>
      <c r="FG27" s="29"/>
      <c r="FH27" s="29"/>
      <c r="FI27" s="29"/>
      <c r="FJ27" s="29"/>
      <c r="FK27" s="29"/>
      <c r="FL27" s="29"/>
      <c r="FM27" s="29"/>
      <c r="FN27" s="29"/>
      <c r="FO27" s="29"/>
      <c r="FP27" s="29"/>
      <c r="FQ27" s="29"/>
      <c r="FR27" s="29"/>
      <c r="FS27" s="29"/>
      <c r="FT27" s="29"/>
      <c r="FU27" s="29"/>
      <c r="FV27" s="29"/>
      <c r="FW27" s="29"/>
      <c r="FX27" s="29"/>
    </row>
    <row r="28" spans="1:180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>
        <v>0</v>
      </c>
      <c r="AX28" s="29">
        <v>0</v>
      </c>
      <c r="AY28" s="29">
        <v>0</v>
      </c>
      <c r="AZ28" s="29">
        <v>0</v>
      </c>
      <c r="BA28" s="29">
        <v>0</v>
      </c>
      <c r="BB28" s="29">
        <v>0</v>
      </c>
      <c r="BC28" s="29">
        <v>0</v>
      </c>
      <c r="BD28" s="29">
        <v>0</v>
      </c>
      <c r="BE28" s="29">
        <v>0</v>
      </c>
      <c r="BF28" s="29">
        <v>0</v>
      </c>
      <c r="BG28" s="29">
        <v>0</v>
      </c>
      <c r="BH28" s="29">
        <v>0</v>
      </c>
      <c r="BI28" s="29">
        <v>0</v>
      </c>
      <c r="BJ28" s="29">
        <v>0</v>
      </c>
      <c r="BK28" s="29">
        <v>0</v>
      </c>
      <c r="BL28" s="29">
        <v>0</v>
      </c>
      <c r="BM28" s="29">
        <v>0</v>
      </c>
      <c r="BN28" s="29">
        <v>0</v>
      </c>
      <c r="BO28" s="29">
        <v>0</v>
      </c>
      <c r="BP28" s="29">
        <v>0</v>
      </c>
      <c r="BQ28" s="29">
        <v>0</v>
      </c>
      <c r="BR28" s="29">
        <v>0</v>
      </c>
      <c r="BS28" s="29">
        <v>0</v>
      </c>
      <c r="BT28" s="59">
        <f t="shared" si="0"/>
        <v>0</v>
      </c>
      <c r="BU28" s="29">
        <v>0</v>
      </c>
      <c r="BV28" s="29">
        <v>0</v>
      </c>
      <c r="BW28" s="29">
        <v>0</v>
      </c>
      <c r="BX28" s="29">
        <v>0</v>
      </c>
      <c r="BY28" s="29">
        <v>0</v>
      </c>
      <c r="BZ28" s="29">
        <v>0</v>
      </c>
      <c r="CA28" s="29">
        <v>0</v>
      </c>
      <c r="CB28" s="29">
        <v>0</v>
      </c>
      <c r="CC28" s="29">
        <v>0</v>
      </c>
      <c r="CD28" s="29">
        <v>0</v>
      </c>
      <c r="CE28" s="29">
        <v>0</v>
      </c>
      <c r="CF28" s="29">
        <v>0</v>
      </c>
      <c r="CG28" s="29">
        <v>0</v>
      </c>
      <c r="CH28" s="29">
        <v>0</v>
      </c>
      <c r="CI28" s="29">
        <v>0</v>
      </c>
      <c r="CJ28" s="38">
        <f t="shared" si="1"/>
        <v>0</v>
      </c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  <c r="DR28" s="29"/>
      <c r="DS28" s="29"/>
      <c r="DT28" s="29"/>
      <c r="DU28" s="29"/>
      <c r="DV28" s="29"/>
      <c r="DW28" s="29"/>
      <c r="DX28" s="29"/>
      <c r="DY28" s="29"/>
      <c r="DZ28" s="29"/>
      <c r="EA28" s="29"/>
      <c r="EB28" s="29"/>
      <c r="EC28" s="29"/>
      <c r="ED28" s="29"/>
      <c r="EE28" s="29"/>
      <c r="EF28" s="29"/>
      <c r="EG28" s="29"/>
      <c r="EH28" s="29"/>
      <c r="EI28" s="29"/>
      <c r="EJ28" s="29"/>
      <c r="EK28" s="29"/>
      <c r="EL28" s="29"/>
      <c r="EM28" s="29"/>
      <c r="EN28" s="29"/>
      <c r="EO28" s="29"/>
      <c r="EP28" s="29"/>
      <c r="EQ28" s="29"/>
      <c r="ER28" s="29"/>
      <c r="ES28" s="29"/>
      <c r="ET28" s="29"/>
      <c r="EU28" s="29"/>
      <c r="EV28" s="29"/>
      <c r="EW28" s="29"/>
      <c r="EX28" s="29"/>
      <c r="EY28" s="29"/>
      <c r="EZ28" s="29"/>
      <c r="FA28" s="29"/>
      <c r="FB28" s="29"/>
      <c r="FC28" s="29"/>
      <c r="FD28" s="29"/>
      <c r="FE28" s="29"/>
      <c r="FF28" s="29"/>
      <c r="FG28" s="29"/>
      <c r="FH28" s="29"/>
      <c r="FI28" s="29"/>
      <c r="FJ28" s="29"/>
      <c r="FK28" s="29"/>
      <c r="FL28" s="29"/>
      <c r="FM28" s="29"/>
      <c r="FN28" s="29"/>
      <c r="FO28" s="29"/>
      <c r="FP28" s="29"/>
      <c r="FQ28" s="29"/>
      <c r="FR28" s="29"/>
      <c r="FS28" s="29"/>
      <c r="FT28" s="29"/>
      <c r="FU28" s="29"/>
      <c r="FV28" s="29"/>
      <c r="FW28" s="29"/>
      <c r="FX28" s="29"/>
    </row>
    <row r="29" spans="1:180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0</v>
      </c>
      <c r="AX29" s="29">
        <v>0</v>
      </c>
      <c r="AY29" s="29">
        <v>0</v>
      </c>
      <c r="AZ29" s="29">
        <v>0</v>
      </c>
      <c r="BA29" s="29">
        <v>0</v>
      </c>
      <c r="BB29" s="29">
        <v>0</v>
      </c>
      <c r="BC29" s="29">
        <v>0</v>
      </c>
      <c r="BD29" s="29">
        <v>0</v>
      </c>
      <c r="BE29" s="29">
        <v>0</v>
      </c>
      <c r="BF29" s="29">
        <v>0</v>
      </c>
      <c r="BG29" s="29">
        <v>0</v>
      </c>
      <c r="BH29" s="29">
        <v>0</v>
      </c>
      <c r="BI29" s="29">
        <v>0</v>
      </c>
      <c r="BJ29" s="29">
        <v>0</v>
      </c>
      <c r="BK29" s="29">
        <v>0</v>
      </c>
      <c r="BL29" s="29">
        <v>0</v>
      </c>
      <c r="BM29" s="29">
        <v>0</v>
      </c>
      <c r="BN29" s="29">
        <v>0</v>
      </c>
      <c r="BO29" s="29">
        <v>0</v>
      </c>
      <c r="BP29" s="29">
        <v>0</v>
      </c>
      <c r="BQ29" s="29">
        <v>0</v>
      </c>
      <c r="BR29" s="29">
        <v>0</v>
      </c>
      <c r="BS29" s="29">
        <v>0</v>
      </c>
      <c r="BT29" s="59">
        <f t="shared" si="0"/>
        <v>0</v>
      </c>
      <c r="BU29" s="29">
        <v>0</v>
      </c>
      <c r="BV29" s="29">
        <v>0</v>
      </c>
      <c r="BW29" s="29">
        <v>0</v>
      </c>
      <c r="BX29" s="29">
        <v>0</v>
      </c>
      <c r="BY29" s="29">
        <v>0</v>
      </c>
      <c r="BZ29" s="29">
        <v>0</v>
      </c>
      <c r="CA29" s="29">
        <v>0</v>
      </c>
      <c r="CB29" s="29">
        <v>0</v>
      </c>
      <c r="CC29" s="29">
        <v>0</v>
      </c>
      <c r="CD29" s="29">
        <v>0</v>
      </c>
      <c r="CE29" s="29">
        <v>0</v>
      </c>
      <c r="CF29" s="29">
        <v>0</v>
      </c>
      <c r="CG29" s="29">
        <v>0</v>
      </c>
      <c r="CH29" s="29">
        <v>0</v>
      </c>
      <c r="CI29" s="29">
        <v>0</v>
      </c>
      <c r="CJ29" s="38">
        <f t="shared" si="1"/>
        <v>0</v>
      </c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  <c r="DR29" s="29"/>
      <c r="DS29" s="29"/>
      <c r="DT29" s="29"/>
      <c r="DU29" s="29"/>
      <c r="DV29" s="29"/>
      <c r="DW29" s="29"/>
      <c r="DX29" s="29"/>
      <c r="DY29" s="29"/>
      <c r="DZ29" s="29"/>
      <c r="EA29" s="29"/>
      <c r="EB29" s="29"/>
      <c r="EC29" s="29"/>
      <c r="ED29" s="29"/>
      <c r="EE29" s="29"/>
      <c r="EF29" s="29"/>
      <c r="EG29" s="29"/>
      <c r="EH29" s="29"/>
      <c r="EI29" s="29"/>
      <c r="EJ29" s="29"/>
      <c r="EK29" s="29"/>
      <c r="EL29" s="29"/>
      <c r="EM29" s="29"/>
      <c r="EN29" s="29"/>
      <c r="EO29" s="29"/>
      <c r="EP29" s="29"/>
      <c r="EQ29" s="29"/>
      <c r="ER29" s="29"/>
      <c r="ES29" s="29"/>
      <c r="ET29" s="29"/>
      <c r="EU29" s="29"/>
      <c r="EV29" s="29"/>
      <c r="EW29" s="29"/>
      <c r="EX29" s="29"/>
      <c r="EY29" s="29"/>
      <c r="EZ29" s="29"/>
      <c r="FA29" s="29"/>
      <c r="FB29" s="29"/>
      <c r="FC29" s="29"/>
      <c r="FD29" s="29"/>
      <c r="FE29" s="29"/>
      <c r="FF29" s="29"/>
      <c r="FG29" s="29"/>
      <c r="FH29" s="29"/>
      <c r="FI29" s="29"/>
      <c r="FJ29" s="29"/>
      <c r="FK29" s="29"/>
      <c r="FL29" s="29"/>
      <c r="FM29" s="29"/>
      <c r="FN29" s="29"/>
      <c r="FO29" s="29"/>
      <c r="FP29" s="29"/>
      <c r="FQ29" s="29"/>
      <c r="FR29" s="29"/>
      <c r="FS29" s="29"/>
      <c r="FT29" s="29"/>
      <c r="FU29" s="29"/>
      <c r="FV29" s="29"/>
      <c r="FW29" s="29"/>
      <c r="FX29" s="29"/>
    </row>
    <row r="30" spans="1:180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>
        <v>0</v>
      </c>
      <c r="AX30" s="29">
        <v>0</v>
      </c>
      <c r="AY30" s="29">
        <v>0</v>
      </c>
      <c r="AZ30" s="29">
        <v>0</v>
      </c>
      <c r="BA30" s="29">
        <v>0</v>
      </c>
      <c r="BB30" s="29">
        <v>0</v>
      </c>
      <c r="BC30" s="29">
        <v>0</v>
      </c>
      <c r="BD30" s="29">
        <v>0</v>
      </c>
      <c r="BE30" s="29">
        <v>0</v>
      </c>
      <c r="BF30" s="29">
        <v>0</v>
      </c>
      <c r="BG30" s="29">
        <v>0</v>
      </c>
      <c r="BH30" s="29">
        <v>0</v>
      </c>
      <c r="BI30" s="29">
        <v>0</v>
      </c>
      <c r="BJ30" s="29">
        <v>0</v>
      </c>
      <c r="BK30" s="29">
        <v>0</v>
      </c>
      <c r="BL30" s="29">
        <v>0</v>
      </c>
      <c r="BM30" s="29">
        <v>0</v>
      </c>
      <c r="BN30" s="29">
        <v>0</v>
      </c>
      <c r="BO30" s="29">
        <v>0</v>
      </c>
      <c r="BP30" s="29">
        <v>0</v>
      </c>
      <c r="BQ30" s="29">
        <v>0</v>
      </c>
      <c r="BR30" s="29">
        <v>0</v>
      </c>
      <c r="BS30" s="29">
        <v>0</v>
      </c>
      <c r="BT30" s="59">
        <f t="shared" si="0"/>
        <v>0</v>
      </c>
      <c r="BU30" s="29">
        <v>0</v>
      </c>
      <c r="BV30" s="29">
        <v>0</v>
      </c>
      <c r="BW30" s="29">
        <v>0</v>
      </c>
      <c r="BX30" s="29">
        <v>0</v>
      </c>
      <c r="BY30" s="29">
        <v>0</v>
      </c>
      <c r="BZ30" s="29">
        <v>0</v>
      </c>
      <c r="CA30" s="29">
        <v>0</v>
      </c>
      <c r="CB30" s="29">
        <v>0</v>
      </c>
      <c r="CC30" s="29">
        <v>0</v>
      </c>
      <c r="CD30" s="29">
        <v>0</v>
      </c>
      <c r="CE30" s="29">
        <v>0</v>
      </c>
      <c r="CF30" s="29">
        <v>0</v>
      </c>
      <c r="CG30" s="29">
        <v>0</v>
      </c>
      <c r="CH30" s="29">
        <v>0</v>
      </c>
      <c r="CI30" s="29">
        <v>0</v>
      </c>
      <c r="CJ30" s="38">
        <f t="shared" si="1"/>
        <v>0</v>
      </c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  <c r="DR30" s="29"/>
      <c r="DS30" s="29"/>
      <c r="DT30" s="29"/>
      <c r="DU30" s="29"/>
      <c r="DV30" s="29"/>
      <c r="DW30" s="29"/>
      <c r="DX30" s="29"/>
      <c r="DY30" s="29"/>
      <c r="DZ30" s="29"/>
      <c r="EA30" s="29"/>
      <c r="EB30" s="29"/>
      <c r="EC30" s="29"/>
      <c r="ED30" s="29"/>
      <c r="EE30" s="29"/>
      <c r="EF30" s="29"/>
      <c r="EG30" s="29"/>
      <c r="EH30" s="29"/>
      <c r="EI30" s="29"/>
      <c r="EJ30" s="29"/>
      <c r="EK30" s="29"/>
      <c r="EL30" s="29"/>
      <c r="EM30" s="29"/>
      <c r="EN30" s="29"/>
      <c r="EO30" s="29"/>
      <c r="EP30" s="29"/>
      <c r="EQ30" s="29"/>
      <c r="ER30" s="29"/>
      <c r="ES30" s="29"/>
      <c r="ET30" s="29"/>
      <c r="EU30" s="29"/>
      <c r="EV30" s="29"/>
      <c r="EW30" s="29"/>
      <c r="EX30" s="29"/>
      <c r="EY30" s="29"/>
      <c r="EZ30" s="29"/>
      <c r="FA30" s="29"/>
      <c r="FB30" s="29"/>
      <c r="FC30" s="29"/>
      <c r="FD30" s="29"/>
      <c r="FE30" s="29"/>
      <c r="FF30" s="29"/>
      <c r="FG30" s="29"/>
      <c r="FH30" s="29"/>
      <c r="FI30" s="29"/>
      <c r="FJ30" s="29"/>
      <c r="FK30" s="29"/>
      <c r="FL30" s="29"/>
      <c r="FM30" s="29"/>
      <c r="FN30" s="29"/>
      <c r="FO30" s="29"/>
      <c r="FP30" s="29"/>
      <c r="FQ30" s="29"/>
      <c r="FR30" s="29"/>
      <c r="FS30" s="29"/>
      <c r="FT30" s="29"/>
      <c r="FU30" s="29"/>
      <c r="FV30" s="29"/>
      <c r="FW30" s="29"/>
      <c r="FX30" s="29"/>
    </row>
    <row r="31" spans="1:180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0</v>
      </c>
      <c r="AX31" s="29">
        <v>0</v>
      </c>
      <c r="AY31" s="29">
        <v>0</v>
      </c>
      <c r="AZ31" s="29">
        <v>0</v>
      </c>
      <c r="BA31" s="29">
        <v>0</v>
      </c>
      <c r="BB31" s="29">
        <v>0</v>
      </c>
      <c r="BC31" s="29">
        <v>0</v>
      </c>
      <c r="BD31" s="29">
        <v>0</v>
      </c>
      <c r="BE31" s="29">
        <v>0</v>
      </c>
      <c r="BF31" s="29">
        <v>0</v>
      </c>
      <c r="BG31" s="29">
        <v>0</v>
      </c>
      <c r="BH31" s="29">
        <v>0</v>
      </c>
      <c r="BI31" s="29">
        <v>0</v>
      </c>
      <c r="BJ31" s="29">
        <v>0</v>
      </c>
      <c r="BK31" s="29">
        <v>0</v>
      </c>
      <c r="BL31" s="29">
        <v>0</v>
      </c>
      <c r="BM31" s="29">
        <v>0</v>
      </c>
      <c r="BN31" s="29">
        <v>0</v>
      </c>
      <c r="BO31" s="29">
        <v>0</v>
      </c>
      <c r="BP31" s="29">
        <v>0</v>
      </c>
      <c r="BQ31" s="29">
        <v>0</v>
      </c>
      <c r="BR31" s="29">
        <v>0</v>
      </c>
      <c r="BS31" s="29">
        <v>0</v>
      </c>
      <c r="BT31" s="59">
        <f t="shared" si="0"/>
        <v>0</v>
      </c>
      <c r="BU31" s="29">
        <v>0</v>
      </c>
      <c r="BV31" s="29">
        <v>0</v>
      </c>
      <c r="BW31" s="29">
        <v>0</v>
      </c>
      <c r="BX31" s="29">
        <v>0</v>
      </c>
      <c r="BY31" s="29">
        <v>0</v>
      </c>
      <c r="BZ31" s="29">
        <v>0</v>
      </c>
      <c r="CA31" s="29">
        <v>0</v>
      </c>
      <c r="CB31" s="29">
        <v>0</v>
      </c>
      <c r="CC31" s="29">
        <v>0</v>
      </c>
      <c r="CD31" s="29">
        <v>0</v>
      </c>
      <c r="CE31" s="29">
        <v>0</v>
      </c>
      <c r="CF31" s="29">
        <v>0</v>
      </c>
      <c r="CG31" s="29">
        <v>0</v>
      </c>
      <c r="CH31" s="29">
        <v>0</v>
      </c>
      <c r="CI31" s="29">
        <v>0</v>
      </c>
      <c r="CJ31" s="38">
        <f t="shared" si="1"/>
        <v>0</v>
      </c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  <c r="DR31" s="29"/>
      <c r="DS31" s="29"/>
      <c r="DT31" s="29"/>
      <c r="DU31" s="29"/>
      <c r="DV31" s="29"/>
      <c r="DW31" s="29"/>
      <c r="DX31" s="29"/>
      <c r="DY31" s="29"/>
      <c r="DZ31" s="29"/>
      <c r="EA31" s="29"/>
      <c r="EB31" s="29"/>
      <c r="EC31" s="29"/>
      <c r="ED31" s="29"/>
      <c r="EE31" s="29"/>
      <c r="EF31" s="29"/>
      <c r="EG31" s="29"/>
      <c r="EH31" s="29"/>
      <c r="EI31" s="29"/>
      <c r="EJ31" s="29"/>
      <c r="EK31" s="29"/>
      <c r="EL31" s="29"/>
      <c r="EM31" s="29"/>
      <c r="EN31" s="29"/>
      <c r="EO31" s="29"/>
      <c r="EP31" s="29"/>
      <c r="EQ31" s="29"/>
      <c r="ER31" s="29"/>
      <c r="ES31" s="29"/>
      <c r="ET31" s="29"/>
      <c r="EU31" s="29"/>
      <c r="EV31" s="29"/>
      <c r="EW31" s="29"/>
      <c r="EX31" s="29"/>
      <c r="EY31" s="29"/>
      <c r="EZ31" s="29"/>
      <c r="FA31" s="29"/>
      <c r="FB31" s="29"/>
      <c r="FC31" s="29"/>
      <c r="FD31" s="29"/>
      <c r="FE31" s="29"/>
      <c r="FF31" s="29"/>
      <c r="FG31" s="29"/>
      <c r="FH31" s="29"/>
      <c r="FI31" s="29"/>
      <c r="FJ31" s="29"/>
      <c r="FK31" s="29"/>
      <c r="FL31" s="29"/>
      <c r="FM31" s="29"/>
      <c r="FN31" s="29"/>
      <c r="FO31" s="29"/>
      <c r="FP31" s="29"/>
      <c r="FQ31" s="29"/>
      <c r="FR31" s="29"/>
      <c r="FS31" s="29"/>
      <c r="FT31" s="29"/>
      <c r="FU31" s="29"/>
      <c r="FV31" s="29"/>
      <c r="FW31" s="29"/>
      <c r="FX31" s="29"/>
    </row>
    <row r="32" spans="1:180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0</v>
      </c>
      <c r="AX32" s="29">
        <v>0</v>
      </c>
      <c r="AY32" s="29">
        <v>0</v>
      </c>
      <c r="AZ32" s="29">
        <v>0</v>
      </c>
      <c r="BA32" s="29">
        <v>0</v>
      </c>
      <c r="BB32" s="29">
        <v>0</v>
      </c>
      <c r="BC32" s="29">
        <v>0</v>
      </c>
      <c r="BD32" s="29">
        <v>0</v>
      </c>
      <c r="BE32" s="29">
        <v>0</v>
      </c>
      <c r="BF32" s="29">
        <v>0</v>
      </c>
      <c r="BG32" s="29">
        <v>0</v>
      </c>
      <c r="BH32" s="29">
        <v>0</v>
      </c>
      <c r="BI32" s="29">
        <v>0</v>
      </c>
      <c r="BJ32" s="29">
        <v>0</v>
      </c>
      <c r="BK32" s="29">
        <v>0</v>
      </c>
      <c r="BL32" s="29">
        <v>0</v>
      </c>
      <c r="BM32" s="29">
        <v>0</v>
      </c>
      <c r="BN32" s="29">
        <v>0</v>
      </c>
      <c r="BO32" s="29">
        <v>0</v>
      </c>
      <c r="BP32" s="29">
        <v>0</v>
      </c>
      <c r="BQ32" s="29">
        <v>0</v>
      </c>
      <c r="BR32" s="29">
        <v>0</v>
      </c>
      <c r="BS32" s="29">
        <v>0</v>
      </c>
      <c r="BT32" s="59">
        <f t="shared" si="0"/>
        <v>0</v>
      </c>
      <c r="BU32" s="29">
        <v>0</v>
      </c>
      <c r="BV32" s="29">
        <v>0</v>
      </c>
      <c r="BW32" s="29">
        <v>0</v>
      </c>
      <c r="BX32" s="29">
        <v>0</v>
      </c>
      <c r="BY32" s="29">
        <v>0</v>
      </c>
      <c r="BZ32" s="29">
        <v>0</v>
      </c>
      <c r="CA32" s="29">
        <v>0</v>
      </c>
      <c r="CB32" s="29">
        <v>0</v>
      </c>
      <c r="CC32" s="29">
        <v>0</v>
      </c>
      <c r="CD32" s="29">
        <v>0</v>
      </c>
      <c r="CE32" s="29">
        <v>0</v>
      </c>
      <c r="CF32" s="29">
        <v>0</v>
      </c>
      <c r="CG32" s="29">
        <v>0</v>
      </c>
      <c r="CH32" s="29">
        <v>0</v>
      </c>
      <c r="CI32" s="29">
        <v>0</v>
      </c>
      <c r="CJ32" s="38">
        <f t="shared" si="1"/>
        <v>0</v>
      </c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  <c r="DR32" s="29"/>
      <c r="DS32" s="29"/>
      <c r="DT32" s="29"/>
      <c r="DU32" s="29"/>
      <c r="DV32" s="29"/>
      <c r="DW32" s="29"/>
      <c r="DX32" s="29"/>
      <c r="DY32" s="29"/>
      <c r="DZ32" s="29"/>
      <c r="EA32" s="29"/>
      <c r="EB32" s="29"/>
      <c r="EC32" s="29"/>
      <c r="ED32" s="29"/>
      <c r="EE32" s="29"/>
      <c r="EF32" s="29"/>
      <c r="EG32" s="29"/>
      <c r="EH32" s="29"/>
      <c r="EI32" s="29"/>
      <c r="EJ32" s="29"/>
      <c r="EK32" s="29"/>
      <c r="EL32" s="29"/>
      <c r="EM32" s="29"/>
      <c r="EN32" s="29"/>
      <c r="EO32" s="29"/>
      <c r="EP32" s="29"/>
      <c r="EQ32" s="29"/>
      <c r="ER32" s="29"/>
      <c r="ES32" s="29"/>
      <c r="ET32" s="29"/>
      <c r="EU32" s="29"/>
      <c r="EV32" s="29"/>
      <c r="EW32" s="29"/>
      <c r="EX32" s="29"/>
      <c r="EY32" s="29"/>
      <c r="EZ32" s="29"/>
      <c r="FA32" s="29"/>
      <c r="FB32" s="29"/>
      <c r="FC32" s="29"/>
      <c r="FD32" s="29"/>
      <c r="FE32" s="29"/>
      <c r="FF32" s="29"/>
      <c r="FG32" s="29"/>
      <c r="FH32" s="29"/>
      <c r="FI32" s="29"/>
      <c r="FJ32" s="29"/>
      <c r="FK32" s="29"/>
      <c r="FL32" s="29"/>
      <c r="FM32" s="29"/>
      <c r="FN32" s="29"/>
      <c r="FO32" s="29"/>
      <c r="FP32" s="29"/>
      <c r="FQ32" s="29"/>
      <c r="FR32" s="29"/>
      <c r="FS32" s="29"/>
      <c r="FT32" s="29"/>
      <c r="FU32" s="29"/>
      <c r="FV32" s="29"/>
      <c r="FW32" s="29"/>
      <c r="FX32" s="29"/>
    </row>
    <row r="33" spans="1:180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0</v>
      </c>
      <c r="AX33" s="29">
        <v>0</v>
      </c>
      <c r="AY33" s="29">
        <v>0</v>
      </c>
      <c r="AZ33" s="29">
        <v>0</v>
      </c>
      <c r="BA33" s="29">
        <v>0</v>
      </c>
      <c r="BB33" s="29">
        <v>0</v>
      </c>
      <c r="BC33" s="29">
        <v>0</v>
      </c>
      <c r="BD33" s="29">
        <v>0</v>
      </c>
      <c r="BE33" s="29">
        <v>0</v>
      </c>
      <c r="BF33" s="29">
        <v>0</v>
      </c>
      <c r="BG33" s="29">
        <v>0</v>
      </c>
      <c r="BH33" s="29">
        <v>0</v>
      </c>
      <c r="BI33" s="29">
        <v>0</v>
      </c>
      <c r="BJ33" s="29">
        <v>0</v>
      </c>
      <c r="BK33" s="29">
        <v>0</v>
      </c>
      <c r="BL33" s="29">
        <v>0</v>
      </c>
      <c r="BM33" s="29">
        <v>0</v>
      </c>
      <c r="BN33" s="29">
        <v>0</v>
      </c>
      <c r="BO33" s="29">
        <v>0</v>
      </c>
      <c r="BP33" s="29">
        <v>0</v>
      </c>
      <c r="BQ33" s="29">
        <v>0</v>
      </c>
      <c r="BR33" s="29">
        <v>0</v>
      </c>
      <c r="BS33" s="29">
        <v>0</v>
      </c>
      <c r="BT33" s="59">
        <f t="shared" si="0"/>
        <v>0</v>
      </c>
      <c r="BU33" s="29">
        <v>0</v>
      </c>
      <c r="BV33" s="29">
        <v>0</v>
      </c>
      <c r="BW33" s="29">
        <v>0</v>
      </c>
      <c r="BX33" s="29">
        <v>0</v>
      </c>
      <c r="BY33" s="29">
        <v>0</v>
      </c>
      <c r="BZ33" s="29">
        <v>0</v>
      </c>
      <c r="CA33" s="29">
        <v>0</v>
      </c>
      <c r="CB33" s="29">
        <v>0</v>
      </c>
      <c r="CC33" s="29">
        <v>0</v>
      </c>
      <c r="CD33" s="29">
        <v>0</v>
      </c>
      <c r="CE33" s="29">
        <v>0</v>
      </c>
      <c r="CF33" s="29">
        <v>0</v>
      </c>
      <c r="CG33" s="29">
        <v>0</v>
      </c>
      <c r="CH33" s="29">
        <v>0</v>
      </c>
      <c r="CI33" s="29">
        <v>0</v>
      </c>
      <c r="CJ33" s="38">
        <f t="shared" si="1"/>
        <v>0</v>
      </c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  <c r="DR33" s="29"/>
      <c r="DS33" s="29"/>
      <c r="DT33" s="29"/>
      <c r="DU33" s="29"/>
      <c r="DV33" s="29"/>
      <c r="DW33" s="29"/>
      <c r="DX33" s="29"/>
      <c r="DY33" s="29"/>
      <c r="DZ33" s="29"/>
      <c r="EA33" s="29"/>
      <c r="EB33" s="29"/>
      <c r="EC33" s="29"/>
      <c r="ED33" s="29"/>
      <c r="EE33" s="29"/>
      <c r="EF33" s="29"/>
      <c r="EG33" s="29"/>
      <c r="EH33" s="29"/>
      <c r="EI33" s="29"/>
      <c r="EJ33" s="29"/>
      <c r="EK33" s="29"/>
      <c r="EL33" s="29"/>
      <c r="EM33" s="29"/>
      <c r="EN33" s="29"/>
      <c r="EO33" s="29"/>
      <c r="EP33" s="29"/>
      <c r="EQ33" s="29"/>
      <c r="ER33" s="29"/>
      <c r="ES33" s="29"/>
      <c r="ET33" s="29"/>
      <c r="EU33" s="29"/>
      <c r="EV33" s="29"/>
      <c r="EW33" s="29"/>
      <c r="EX33" s="29"/>
      <c r="EY33" s="29"/>
      <c r="EZ33" s="29"/>
      <c r="FA33" s="29"/>
      <c r="FB33" s="29"/>
      <c r="FC33" s="29"/>
      <c r="FD33" s="29"/>
      <c r="FE33" s="29"/>
      <c r="FF33" s="29"/>
      <c r="FG33" s="29"/>
      <c r="FH33" s="29"/>
      <c r="FI33" s="29"/>
      <c r="FJ33" s="29"/>
      <c r="FK33" s="29"/>
      <c r="FL33" s="29"/>
      <c r="FM33" s="29"/>
      <c r="FN33" s="29"/>
      <c r="FO33" s="29"/>
      <c r="FP33" s="29"/>
      <c r="FQ33" s="29"/>
      <c r="FR33" s="29"/>
      <c r="FS33" s="29"/>
      <c r="FT33" s="29"/>
      <c r="FU33" s="29"/>
      <c r="FV33" s="29"/>
      <c r="FW33" s="29"/>
      <c r="FX33" s="29"/>
    </row>
    <row r="34" spans="1:180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0</v>
      </c>
      <c r="AX34" s="29">
        <v>0</v>
      </c>
      <c r="AY34" s="29">
        <v>0</v>
      </c>
      <c r="AZ34" s="29">
        <v>0</v>
      </c>
      <c r="BA34" s="29">
        <v>0</v>
      </c>
      <c r="BB34" s="29">
        <v>0</v>
      </c>
      <c r="BC34" s="29">
        <v>0</v>
      </c>
      <c r="BD34" s="29">
        <v>0</v>
      </c>
      <c r="BE34" s="29">
        <v>0</v>
      </c>
      <c r="BF34" s="29">
        <v>0</v>
      </c>
      <c r="BG34" s="29">
        <v>0</v>
      </c>
      <c r="BH34" s="29">
        <v>0</v>
      </c>
      <c r="BI34" s="29">
        <v>0</v>
      </c>
      <c r="BJ34" s="29">
        <v>0</v>
      </c>
      <c r="BK34" s="29">
        <v>0</v>
      </c>
      <c r="BL34" s="29">
        <v>0</v>
      </c>
      <c r="BM34" s="29">
        <v>0</v>
      </c>
      <c r="BN34" s="29">
        <v>0</v>
      </c>
      <c r="BO34" s="29">
        <v>0</v>
      </c>
      <c r="BP34" s="29">
        <v>0</v>
      </c>
      <c r="BQ34" s="29">
        <v>0</v>
      </c>
      <c r="BR34" s="29">
        <v>0</v>
      </c>
      <c r="BS34" s="29">
        <v>0</v>
      </c>
      <c r="BT34" s="59">
        <f t="shared" si="0"/>
        <v>0</v>
      </c>
      <c r="BU34" s="29">
        <v>0</v>
      </c>
      <c r="BV34" s="29">
        <v>0</v>
      </c>
      <c r="BW34" s="29">
        <v>0</v>
      </c>
      <c r="BX34" s="29">
        <v>0</v>
      </c>
      <c r="BY34" s="29">
        <v>0</v>
      </c>
      <c r="BZ34" s="29">
        <v>0</v>
      </c>
      <c r="CA34" s="29">
        <v>0</v>
      </c>
      <c r="CB34" s="29">
        <v>0</v>
      </c>
      <c r="CC34" s="29">
        <v>0</v>
      </c>
      <c r="CD34" s="29">
        <v>0</v>
      </c>
      <c r="CE34" s="29">
        <v>0</v>
      </c>
      <c r="CF34" s="29">
        <v>0</v>
      </c>
      <c r="CG34" s="29">
        <v>0</v>
      </c>
      <c r="CH34" s="29">
        <v>0</v>
      </c>
      <c r="CI34" s="29">
        <v>0</v>
      </c>
      <c r="CJ34" s="38">
        <f t="shared" si="1"/>
        <v>0</v>
      </c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  <c r="DR34" s="29"/>
      <c r="DS34" s="29"/>
      <c r="DT34" s="29"/>
      <c r="DU34" s="29"/>
      <c r="DV34" s="29"/>
      <c r="DW34" s="29"/>
      <c r="DX34" s="29"/>
      <c r="DY34" s="29"/>
      <c r="DZ34" s="29"/>
      <c r="EA34" s="29"/>
      <c r="EB34" s="29"/>
      <c r="EC34" s="29"/>
      <c r="ED34" s="29"/>
      <c r="EE34" s="29"/>
      <c r="EF34" s="29"/>
      <c r="EG34" s="29"/>
      <c r="EH34" s="29"/>
      <c r="EI34" s="29"/>
      <c r="EJ34" s="29"/>
      <c r="EK34" s="29"/>
      <c r="EL34" s="29"/>
      <c r="EM34" s="29"/>
      <c r="EN34" s="29"/>
      <c r="EO34" s="29"/>
      <c r="EP34" s="29"/>
      <c r="EQ34" s="29"/>
      <c r="ER34" s="29"/>
      <c r="ES34" s="29"/>
      <c r="ET34" s="29"/>
      <c r="EU34" s="29"/>
      <c r="EV34" s="29"/>
      <c r="EW34" s="29"/>
      <c r="EX34" s="29"/>
      <c r="EY34" s="29"/>
      <c r="EZ34" s="29"/>
      <c r="FA34" s="29"/>
      <c r="FB34" s="29"/>
      <c r="FC34" s="29"/>
      <c r="FD34" s="29"/>
      <c r="FE34" s="29"/>
      <c r="FF34" s="29"/>
      <c r="FG34" s="29"/>
      <c r="FH34" s="29"/>
      <c r="FI34" s="29"/>
      <c r="FJ34" s="29"/>
      <c r="FK34" s="29"/>
      <c r="FL34" s="29"/>
      <c r="FM34" s="29"/>
      <c r="FN34" s="29"/>
      <c r="FO34" s="29"/>
      <c r="FP34" s="29"/>
      <c r="FQ34" s="29"/>
      <c r="FR34" s="29"/>
      <c r="FS34" s="29"/>
      <c r="FT34" s="29"/>
      <c r="FU34" s="29"/>
      <c r="FV34" s="29"/>
      <c r="FW34" s="29"/>
      <c r="FX34" s="29"/>
    </row>
    <row r="35" spans="1:180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>
        <v>0</v>
      </c>
      <c r="AX35" s="29">
        <v>0</v>
      </c>
      <c r="AY35" s="29">
        <v>0</v>
      </c>
      <c r="AZ35" s="29">
        <v>0</v>
      </c>
      <c r="BA35" s="29">
        <v>0</v>
      </c>
      <c r="BB35" s="29">
        <v>0</v>
      </c>
      <c r="BC35" s="29">
        <v>0</v>
      </c>
      <c r="BD35" s="29">
        <v>0</v>
      </c>
      <c r="BE35" s="29">
        <v>0</v>
      </c>
      <c r="BF35" s="29">
        <v>0</v>
      </c>
      <c r="BG35" s="29">
        <v>0</v>
      </c>
      <c r="BH35" s="29">
        <v>0</v>
      </c>
      <c r="BI35" s="29">
        <v>0</v>
      </c>
      <c r="BJ35" s="29">
        <v>0</v>
      </c>
      <c r="BK35" s="29">
        <v>0</v>
      </c>
      <c r="BL35" s="29">
        <v>0</v>
      </c>
      <c r="BM35" s="29">
        <v>0</v>
      </c>
      <c r="BN35" s="29">
        <v>0</v>
      </c>
      <c r="BO35" s="29">
        <v>0</v>
      </c>
      <c r="BP35" s="29">
        <v>0</v>
      </c>
      <c r="BQ35" s="29">
        <v>0</v>
      </c>
      <c r="BR35" s="29">
        <v>0</v>
      </c>
      <c r="BS35" s="29">
        <v>0</v>
      </c>
      <c r="BT35" s="59">
        <f t="shared" si="0"/>
        <v>0</v>
      </c>
      <c r="BU35" s="29">
        <v>0</v>
      </c>
      <c r="BV35" s="29">
        <v>0</v>
      </c>
      <c r="BW35" s="29">
        <v>0</v>
      </c>
      <c r="BX35" s="29">
        <v>0</v>
      </c>
      <c r="BY35" s="29">
        <v>0</v>
      </c>
      <c r="BZ35" s="29">
        <v>0</v>
      </c>
      <c r="CA35" s="29">
        <v>0</v>
      </c>
      <c r="CB35" s="29">
        <v>0</v>
      </c>
      <c r="CC35" s="29">
        <v>0</v>
      </c>
      <c r="CD35" s="29">
        <v>0</v>
      </c>
      <c r="CE35" s="29">
        <v>0</v>
      </c>
      <c r="CF35" s="29">
        <v>0</v>
      </c>
      <c r="CG35" s="29">
        <v>0</v>
      </c>
      <c r="CH35" s="29">
        <v>0</v>
      </c>
      <c r="CI35" s="29">
        <v>0</v>
      </c>
      <c r="CJ35" s="38">
        <f t="shared" si="1"/>
        <v>0</v>
      </c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  <c r="DR35" s="29"/>
      <c r="DS35" s="29"/>
      <c r="DT35" s="29"/>
      <c r="DU35" s="29"/>
      <c r="DV35" s="29"/>
      <c r="DW35" s="29"/>
      <c r="DX35" s="29"/>
      <c r="DY35" s="29"/>
      <c r="DZ35" s="29"/>
      <c r="EA35" s="29"/>
      <c r="EB35" s="29"/>
      <c r="EC35" s="29"/>
      <c r="ED35" s="29"/>
      <c r="EE35" s="29"/>
      <c r="EF35" s="29"/>
      <c r="EG35" s="29"/>
      <c r="EH35" s="29"/>
      <c r="EI35" s="29"/>
      <c r="EJ35" s="29"/>
      <c r="EK35" s="29"/>
      <c r="EL35" s="29"/>
      <c r="EM35" s="29"/>
      <c r="EN35" s="29"/>
      <c r="EO35" s="29"/>
      <c r="EP35" s="29"/>
      <c r="EQ35" s="29"/>
      <c r="ER35" s="29"/>
      <c r="ES35" s="29"/>
      <c r="ET35" s="29"/>
      <c r="EU35" s="29"/>
      <c r="EV35" s="29"/>
      <c r="EW35" s="29"/>
      <c r="EX35" s="29"/>
      <c r="EY35" s="29"/>
      <c r="EZ35" s="29"/>
      <c r="FA35" s="29"/>
      <c r="FB35" s="29"/>
      <c r="FC35" s="29"/>
      <c r="FD35" s="29"/>
      <c r="FE35" s="29"/>
      <c r="FF35" s="29"/>
      <c r="FG35" s="29"/>
      <c r="FH35" s="29"/>
      <c r="FI35" s="29"/>
      <c r="FJ35" s="29"/>
      <c r="FK35" s="29"/>
      <c r="FL35" s="29"/>
      <c r="FM35" s="29"/>
      <c r="FN35" s="29"/>
      <c r="FO35" s="29"/>
      <c r="FP35" s="29"/>
      <c r="FQ35" s="29"/>
      <c r="FR35" s="29"/>
      <c r="FS35" s="29"/>
      <c r="FT35" s="29"/>
      <c r="FU35" s="29"/>
      <c r="FV35" s="29"/>
      <c r="FW35" s="29"/>
      <c r="FX35" s="29"/>
    </row>
    <row r="36" spans="1:180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0</v>
      </c>
      <c r="AX36" s="29">
        <v>0</v>
      </c>
      <c r="AY36" s="29">
        <v>0</v>
      </c>
      <c r="AZ36" s="29">
        <v>0</v>
      </c>
      <c r="BA36" s="29">
        <v>0</v>
      </c>
      <c r="BB36" s="29">
        <v>0</v>
      </c>
      <c r="BC36" s="29">
        <v>0</v>
      </c>
      <c r="BD36" s="29">
        <v>0</v>
      </c>
      <c r="BE36" s="29">
        <v>0</v>
      </c>
      <c r="BF36" s="29">
        <v>0</v>
      </c>
      <c r="BG36" s="29">
        <v>0</v>
      </c>
      <c r="BH36" s="29">
        <v>0</v>
      </c>
      <c r="BI36" s="29">
        <v>0</v>
      </c>
      <c r="BJ36" s="29">
        <v>0</v>
      </c>
      <c r="BK36" s="29">
        <v>0</v>
      </c>
      <c r="BL36" s="29">
        <v>0</v>
      </c>
      <c r="BM36" s="29">
        <v>0</v>
      </c>
      <c r="BN36" s="29">
        <v>0</v>
      </c>
      <c r="BO36" s="29">
        <v>0</v>
      </c>
      <c r="BP36" s="29">
        <v>0</v>
      </c>
      <c r="BQ36" s="29">
        <v>0</v>
      </c>
      <c r="BR36" s="29">
        <v>0</v>
      </c>
      <c r="BS36" s="29">
        <v>0</v>
      </c>
      <c r="BT36" s="59">
        <f t="shared" si="0"/>
        <v>0</v>
      </c>
      <c r="BU36" s="29">
        <v>0</v>
      </c>
      <c r="BV36" s="29">
        <v>0</v>
      </c>
      <c r="BW36" s="29">
        <v>0</v>
      </c>
      <c r="BX36" s="29">
        <v>0</v>
      </c>
      <c r="BY36" s="29">
        <v>0</v>
      </c>
      <c r="BZ36" s="29">
        <v>0</v>
      </c>
      <c r="CA36" s="29">
        <v>0</v>
      </c>
      <c r="CB36" s="29">
        <v>0</v>
      </c>
      <c r="CC36" s="29">
        <v>0</v>
      </c>
      <c r="CD36" s="29">
        <v>0</v>
      </c>
      <c r="CE36" s="29">
        <v>0</v>
      </c>
      <c r="CF36" s="29">
        <v>0</v>
      </c>
      <c r="CG36" s="29">
        <v>0</v>
      </c>
      <c r="CH36" s="29">
        <v>0</v>
      </c>
      <c r="CI36" s="29">
        <v>0</v>
      </c>
      <c r="CJ36" s="38">
        <f t="shared" si="1"/>
        <v>0</v>
      </c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  <c r="DR36" s="29"/>
      <c r="DS36" s="29"/>
      <c r="DT36" s="29"/>
      <c r="DU36" s="29"/>
      <c r="DV36" s="29"/>
      <c r="DW36" s="29"/>
      <c r="DX36" s="29"/>
      <c r="DY36" s="29"/>
      <c r="DZ36" s="29"/>
      <c r="EA36" s="29"/>
      <c r="EB36" s="29"/>
      <c r="EC36" s="29"/>
      <c r="ED36" s="29"/>
      <c r="EE36" s="29"/>
      <c r="EF36" s="29"/>
      <c r="EG36" s="29"/>
      <c r="EH36" s="29"/>
      <c r="EI36" s="29"/>
      <c r="EJ36" s="29"/>
      <c r="EK36" s="29"/>
      <c r="EL36" s="29"/>
      <c r="EM36" s="29"/>
      <c r="EN36" s="29"/>
      <c r="EO36" s="29"/>
      <c r="EP36" s="29"/>
      <c r="EQ36" s="29"/>
      <c r="ER36" s="29"/>
      <c r="ES36" s="29"/>
      <c r="ET36" s="29"/>
      <c r="EU36" s="29"/>
      <c r="EV36" s="29"/>
      <c r="EW36" s="29"/>
      <c r="EX36" s="29"/>
      <c r="EY36" s="29"/>
      <c r="EZ36" s="29"/>
      <c r="FA36" s="29"/>
      <c r="FB36" s="29"/>
      <c r="FC36" s="29"/>
      <c r="FD36" s="29"/>
      <c r="FE36" s="29"/>
      <c r="FF36" s="29"/>
      <c r="FG36" s="29"/>
      <c r="FH36" s="29"/>
      <c r="FI36" s="29"/>
      <c r="FJ36" s="29"/>
      <c r="FK36" s="29"/>
      <c r="FL36" s="29"/>
      <c r="FM36" s="29"/>
      <c r="FN36" s="29"/>
      <c r="FO36" s="29"/>
      <c r="FP36" s="29"/>
      <c r="FQ36" s="29"/>
      <c r="FR36" s="29"/>
      <c r="FS36" s="29"/>
      <c r="FT36" s="29"/>
      <c r="FU36" s="29"/>
      <c r="FV36" s="29"/>
      <c r="FW36" s="29"/>
      <c r="FX36" s="29"/>
    </row>
    <row r="37" spans="1:180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29">
        <v>0</v>
      </c>
      <c r="BB37" s="29">
        <v>0</v>
      </c>
      <c r="BC37" s="29">
        <v>0</v>
      </c>
      <c r="BD37" s="29">
        <v>0</v>
      </c>
      <c r="BE37" s="29">
        <v>0</v>
      </c>
      <c r="BF37" s="29">
        <v>0</v>
      </c>
      <c r="BG37" s="29">
        <v>0</v>
      </c>
      <c r="BH37" s="29">
        <v>0</v>
      </c>
      <c r="BI37" s="29">
        <v>0</v>
      </c>
      <c r="BJ37" s="29">
        <v>0</v>
      </c>
      <c r="BK37" s="29">
        <v>0</v>
      </c>
      <c r="BL37" s="29">
        <v>0</v>
      </c>
      <c r="BM37" s="29">
        <v>0</v>
      </c>
      <c r="BN37" s="29">
        <v>0</v>
      </c>
      <c r="BO37" s="29">
        <v>0</v>
      </c>
      <c r="BP37" s="29">
        <v>0</v>
      </c>
      <c r="BQ37" s="29">
        <v>0</v>
      </c>
      <c r="BR37" s="29">
        <v>0</v>
      </c>
      <c r="BS37" s="29">
        <v>0</v>
      </c>
      <c r="BT37" s="59">
        <f t="shared" si="0"/>
        <v>0</v>
      </c>
      <c r="BU37" s="29">
        <v>0</v>
      </c>
      <c r="BV37" s="29">
        <v>0</v>
      </c>
      <c r="BW37" s="29">
        <v>0</v>
      </c>
      <c r="BX37" s="29">
        <v>0</v>
      </c>
      <c r="BY37" s="29">
        <v>0</v>
      </c>
      <c r="BZ37" s="29">
        <v>0</v>
      </c>
      <c r="CA37" s="29">
        <v>0</v>
      </c>
      <c r="CB37" s="29">
        <v>0</v>
      </c>
      <c r="CC37" s="29">
        <v>0</v>
      </c>
      <c r="CD37" s="29">
        <v>0</v>
      </c>
      <c r="CE37" s="29">
        <v>0</v>
      </c>
      <c r="CF37" s="29">
        <v>0</v>
      </c>
      <c r="CG37" s="29">
        <v>0</v>
      </c>
      <c r="CH37" s="29">
        <v>0</v>
      </c>
      <c r="CI37" s="29">
        <v>0</v>
      </c>
      <c r="CJ37" s="38">
        <f t="shared" si="1"/>
        <v>0</v>
      </c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  <c r="DR37" s="29"/>
      <c r="DS37" s="29"/>
      <c r="DT37" s="29"/>
      <c r="DU37" s="29"/>
      <c r="DV37" s="29"/>
      <c r="DW37" s="29"/>
      <c r="DX37" s="29"/>
      <c r="DY37" s="29"/>
      <c r="DZ37" s="29"/>
      <c r="EA37" s="29"/>
      <c r="EB37" s="29"/>
      <c r="EC37" s="29"/>
      <c r="ED37" s="29"/>
      <c r="EE37" s="29"/>
      <c r="EF37" s="29"/>
      <c r="EG37" s="29"/>
      <c r="EH37" s="29"/>
      <c r="EI37" s="29"/>
      <c r="EJ37" s="29"/>
      <c r="EK37" s="29"/>
      <c r="EL37" s="29"/>
      <c r="EM37" s="29"/>
      <c r="EN37" s="29"/>
      <c r="EO37" s="29"/>
      <c r="EP37" s="29"/>
      <c r="EQ37" s="29"/>
      <c r="ER37" s="29"/>
      <c r="ES37" s="29"/>
      <c r="ET37" s="29"/>
      <c r="EU37" s="29"/>
      <c r="EV37" s="29"/>
      <c r="EW37" s="29"/>
      <c r="EX37" s="29"/>
      <c r="EY37" s="29"/>
      <c r="EZ37" s="29"/>
      <c r="FA37" s="29"/>
      <c r="FB37" s="29"/>
      <c r="FC37" s="29"/>
      <c r="FD37" s="29"/>
      <c r="FE37" s="29"/>
      <c r="FF37" s="29"/>
      <c r="FG37" s="29"/>
      <c r="FH37" s="29"/>
      <c r="FI37" s="29"/>
      <c r="FJ37" s="29"/>
      <c r="FK37" s="29"/>
      <c r="FL37" s="29"/>
      <c r="FM37" s="29"/>
      <c r="FN37" s="29"/>
      <c r="FO37" s="29"/>
      <c r="FP37" s="29"/>
      <c r="FQ37" s="29"/>
      <c r="FR37" s="29"/>
      <c r="FS37" s="29"/>
      <c r="FT37" s="29"/>
      <c r="FU37" s="29"/>
      <c r="FV37" s="29"/>
      <c r="FW37" s="29"/>
      <c r="FX37" s="29"/>
    </row>
    <row r="38" spans="1:180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0</v>
      </c>
      <c r="AX38" s="29">
        <v>0</v>
      </c>
      <c r="AY38" s="29">
        <v>0</v>
      </c>
      <c r="AZ38" s="29">
        <v>0</v>
      </c>
      <c r="BA38" s="29">
        <v>0</v>
      </c>
      <c r="BB38" s="29">
        <v>0</v>
      </c>
      <c r="BC38" s="29">
        <v>0</v>
      </c>
      <c r="BD38" s="29">
        <v>0</v>
      </c>
      <c r="BE38" s="29">
        <v>0</v>
      </c>
      <c r="BF38" s="29">
        <v>0</v>
      </c>
      <c r="BG38" s="29">
        <v>0</v>
      </c>
      <c r="BH38" s="29">
        <v>0</v>
      </c>
      <c r="BI38" s="29">
        <v>0</v>
      </c>
      <c r="BJ38" s="29">
        <v>0</v>
      </c>
      <c r="BK38" s="29">
        <v>0</v>
      </c>
      <c r="BL38" s="29">
        <v>0</v>
      </c>
      <c r="BM38" s="29">
        <v>0</v>
      </c>
      <c r="BN38" s="29">
        <v>0</v>
      </c>
      <c r="BO38" s="29">
        <v>0</v>
      </c>
      <c r="BP38" s="29">
        <v>0</v>
      </c>
      <c r="BQ38" s="29">
        <v>0</v>
      </c>
      <c r="BR38" s="29">
        <v>0</v>
      </c>
      <c r="BS38" s="29">
        <v>0</v>
      </c>
      <c r="BT38" s="59">
        <f t="shared" si="0"/>
        <v>0</v>
      </c>
      <c r="BU38" s="29">
        <v>0</v>
      </c>
      <c r="BV38" s="29">
        <v>0</v>
      </c>
      <c r="BW38" s="29">
        <v>0</v>
      </c>
      <c r="BX38" s="29">
        <v>0</v>
      </c>
      <c r="BY38" s="29">
        <v>0</v>
      </c>
      <c r="BZ38" s="29">
        <v>0</v>
      </c>
      <c r="CA38" s="29">
        <v>0</v>
      </c>
      <c r="CB38" s="29">
        <v>0</v>
      </c>
      <c r="CC38" s="29">
        <v>0</v>
      </c>
      <c r="CD38" s="29">
        <v>0</v>
      </c>
      <c r="CE38" s="29">
        <v>0</v>
      </c>
      <c r="CF38" s="29">
        <v>0</v>
      </c>
      <c r="CG38" s="29">
        <v>0</v>
      </c>
      <c r="CH38" s="29">
        <v>0</v>
      </c>
      <c r="CI38" s="29">
        <v>0</v>
      </c>
      <c r="CJ38" s="38">
        <f t="shared" si="1"/>
        <v>0</v>
      </c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  <c r="DR38" s="29"/>
      <c r="DS38" s="29"/>
      <c r="DT38" s="29"/>
      <c r="DU38" s="29"/>
      <c r="DV38" s="29"/>
      <c r="DW38" s="29"/>
      <c r="DX38" s="29"/>
      <c r="DY38" s="29"/>
      <c r="DZ38" s="29"/>
      <c r="EA38" s="29"/>
      <c r="EB38" s="29"/>
      <c r="EC38" s="29"/>
      <c r="ED38" s="29"/>
      <c r="EE38" s="29"/>
      <c r="EF38" s="29"/>
      <c r="EG38" s="29"/>
      <c r="EH38" s="29"/>
      <c r="EI38" s="29"/>
      <c r="EJ38" s="29"/>
      <c r="EK38" s="29"/>
      <c r="EL38" s="29"/>
      <c r="EM38" s="29"/>
      <c r="EN38" s="29"/>
      <c r="EO38" s="29"/>
      <c r="EP38" s="29"/>
      <c r="EQ38" s="29"/>
      <c r="ER38" s="29"/>
      <c r="ES38" s="29"/>
      <c r="ET38" s="29"/>
      <c r="EU38" s="29"/>
      <c r="EV38" s="29"/>
      <c r="EW38" s="29"/>
      <c r="EX38" s="29"/>
      <c r="EY38" s="29"/>
      <c r="EZ38" s="29"/>
      <c r="FA38" s="29"/>
      <c r="FB38" s="29"/>
      <c r="FC38" s="29"/>
      <c r="FD38" s="29"/>
      <c r="FE38" s="29"/>
      <c r="FF38" s="29"/>
      <c r="FG38" s="29"/>
      <c r="FH38" s="29"/>
      <c r="FI38" s="29"/>
      <c r="FJ38" s="29"/>
      <c r="FK38" s="29"/>
      <c r="FL38" s="29"/>
      <c r="FM38" s="29"/>
      <c r="FN38" s="29"/>
      <c r="FO38" s="29"/>
      <c r="FP38" s="29"/>
      <c r="FQ38" s="29"/>
      <c r="FR38" s="29"/>
      <c r="FS38" s="29"/>
      <c r="FT38" s="29"/>
      <c r="FU38" s="29"/>
      <c r="FV38" s="29"/>
      <c r="FW38" s="29"/>
      <c r="FX38" s="29"/>
    </row>
    <row r="39" spans="1:180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29">
        <v>0</v>
      </c>
      <c r="BB39" s="29">
        <v>0</v>
      </c>
      <c r="BC39" s="29">
        <v>0</v>
      </c>
      <c r="BD39" s="29">
        <v>0</v>
      </c>
      <c r="BE39" s="29">
        <v>0</v>
      </c>
      <c r="BF39" s="29">
        <v>0</v>
      </c>
      <c r="BG39" s="29">
        <v>0</v>
      </c>
      <c r="BH39" s="29">
        <v>0</v>
      </c>
      <c r="BI39" s="29">
        <v>0</v>
      </c>
      <c r="BJ39" s="29">
        <v>0</v>
      </c>
      <c r="BK39" s="29">
        <v>0</v>
      </c>
      <c r="BL39" s="29">
        <v>0</v>
      </c>
      <c r="BM39" s="29">
        <v>0</v>
      </c>
      <c r="BN39" s="29">
        <v>0</v>
      </c>
      <c r="BO39" s="29">
        <v>0</v>
      </c>
      <c r="BP39" s="29">
        <v>0</v>
      </c>
      <c r="BQ39" s="29">
        <v>0</v>
      </c>
      <c r="BR39" s="29">
        <v>0</v>
      </c>
      <c r="BS39" s="29">
        <v>0</v>
      </c>
      <c r="BT39" s="59">
        <f t="shared" si="0"/>
        <v>0</v>
      </c>
      <c r="BU39" s="29">
        <v>0</v>
      </c>
      <c r="BV39" s="29">
        <v>0</v>
      </c>
      <c r="BW39" s="29">
        <v>0</v>
      </c>
      <c r="BX39" s="29">
        <v>0</v>
      </c>
      <c r="BY39" s="29">
        <v>0</v>
      </c>
      <c r="BZ39" s="29">
        <v>0</v>
      </c>
      <c r="CA39" s="29">
        <v>0</v>
      </c>
      <c r="CB39" s="29">
        <v>0</v>
      </c>
      <c r="CC39" s="29">
        <v>0</v>
      </c>
      <c r="CD39" s="29">
        <v>0</v>
      </c>
      <c r="CE39" s="29">
        <v>0</v>
      </c>
      <c r="CF39" s="29">
        <v>0</v>
      </c>
      <c r="CG39" s="29">
        <v>0</v>
      </c>
      <c r="CH39" s="29">
        <v>0</v>
      </c>
      <c r="CI39" s="29">
        <v>0</v>
      </c>
      <c r="CJ39" s="38">
        <f t="shared" si="1"/>
        <v>0</v>
      </c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  <c r="DR39" s="29"/>
      <c r="DS39" s="29"/>
      <c r="DT39" s="29"/>
      <c r="DU39" s="29"/>
      <c r="DV39" s="29"/>
      <c r="DW39" s="29"/>
      <c r="DX39" s="29"/>
      <c r="DY39" s="29"/>
      <c r="DZ39" s="29"/>
      <c r="EA39" s="29"/>
      <c r="EB39" s="29"/>
      <c r="EC39" s="29"/>
      <c r="ED39" s="29"/>
      <c r="EE39" s="29"/>
      <c r="EF39" s="29"/>
      <c r="EG39" s="29"/>
      <c r="EH39" s="29"/>
      <c r="EI39" s="29"/>
      <c r="EJ39" s="29"/>
      <c r="EK39" s="29"/>
      <c r="EL39" s="29"/>
      <c r="EM39" s="29"/>
      <c r="EN39" s="29"/>
      <c r="EO39" s="29"/>
      <c r="EP39" s="29"/>
      <c r="EQ39" s="29"/>
      <c r="ER39" s="29"/>
      <c r="ES39" s="29"/>
      <c r="ET39" s="29"/>
      <c r="EU39" s="29"/>
      <c r="EV39" s="29"/>
      <c r="EW39" s="29"/>
      <c r="EX39" s="29"/>
      <c r="EY39" s="29"/>
      <c r="EZ39" s="29"/>
      <c r="FA39" s="29"/>
      <c r="FB39" s="29"/>
      <c r="FC39" s="29"/>
      <c r="FD39" s="29"/>
      <c r="FE39" s="29"/>
      <c r="FF39" s="29"/>
      <c r="FG39" s="29"/>
      <c r="FH39" s="29"/>
      <c r="FI39" s="29"/>
      <c r="FJ39" s="29"/>
      <c r="FK39" s="29"/>
      <c r="FL39" s="29"/>
      <c r="FM39" s="29"/>
      <c r="FN39" s="29"/>
      <c r="FO39" s="29"/>
      <c r="FP39" s="29"/>
      <c r="FQ39" s="29"/>
      <c r="FR39" s="29"/>
      <c r="FS39" s="29"/>
      <c r="FT39" s="29"/>
      <c r="FU39" s="29"/>
      <c r="FV39" s="29"/>
      <c r="FW39" s="29"/>
      <c r="FX39" s="29"/>
    </row>
    <row r="40" spans="1:180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>
        <v>0</v>
      </c>
      <c r="AX40" s="29">
        <v>0</v>
      </c>
      <c r="AY40" s="29">
        <v>0</v>
      </c>
      <c r="AZ40" s="29">
        <v>0</v>
      </c>
      <c r="BA40" s="29">
        <v>0</v>
      </c>
      <c r="BB40" s="29">
        <v>0</v>
      </c>
      <c r="BC40" s="29">
        <v>0</v>
      </c>
      <c r="BD40" s="29">
        <v>0</v>
      </c>
      <c r="BE40" s="29">
        <v>0</v>
      </c>
      <c r="BF40" s="29">
        <v>0</v>
      </c>
      <c r="BG40" s="29">
        <v>0</v>
      </c>
      <c r="BH40" s="29">
        <v>0</v>
      </c>
      <c r="BI40" s="29">
        <v>0</v>
      </c>
      <c r="BJ40" s="29">
        <v>0</v>
      </c>
      <c r="BK40" s="29">
        <v>0</v>
      </c>
      <c r="BL40" s="29">
        <v>0</v>
      </c>
      <c r="BM40" s="29">
        <v>0</v>
      </c>
      <c r="BN40" s="29">
        <v>0</v>
      </c>
      <c r="BO40" s="29">
        <v>0</v>
      </c>
      <c r="BP40" s="29">
        <v>0</v>
      </c>
      <c r="BQ40" s="29">
        <v>0</v>
      </c>
      <c r="BR40" s="29">
        <v>0</v>
      </c>
      <c r="BS40" s="29">
        <v>0</v>
      </c>
      <c r="BT40" s="59">
        <f t="shared" si="0"/>
        <v>0</v>
      </c>
      <c r="BU40" s="29">
        <v>0</v>
      </c>
      <c r="BV40" s="29">
        <v>0</v>
      </c>
      <c r="BW40" s="29">
        <v>0</v>
      </c>
      <c r="BX40" s="29">
        <v>0</v>
      </c>
      <c r="BY40" s="29">
        <v>0</v>
      </c>
      <c r="BZ40" s="29">
        <v>0</v>
      </c>
      <c r="CA40" s="29">
        <v>0</v>
      </c>
      <c r="CB40" s="29">
        <v>0</v>
      </c>
      <c r="CC40" s="29">
        <v>0</v>
      </c>
      <c r="CD40" s="29">
        <v>0</v>
      </c>
      <c r="CE40" s="29">
        <v>0</v>
      </c>
      <c r="CF40" s="29">
        <v>0</v>
      </c>
      <c r="CG40" s="29">
        <v>0</v>
      </c>
      <c r="CH40" s="29">
        <v>0</v>
      </c>
      <c r="CI40" s="29">
        <v>0</v>
      </c>
      <c r="CJ40" s="38">
        <f t="shared" si="1"/>
        <v>0</v>
      </c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  <c r="DR40" s="29"/>
      <c r="DS40" s="29"/>
      <c r="DT40" s="29"/>
      <c r="DU40" s="29"/>
      <c r="DV40" s="29"/>
      <c r="DW40" s="29"/>
      <c r="DX40" s="29"/>
      <c r="DY40" s="29"/>
      <c r="DZ40" s="29"/>
      <c r="EA40" s="29"/>
      <c r="EB40" s="29"/>
      <c r="EC40" s="29"/>
      <c r="ED40" s="29"/>
      <c r="EE40" s="29"/>
      <c r="EF40" s="29"/>
      <c r="EG40" s="29"/>
      <c r="EH40" s="29"/>
      <c r="EI40" s="29"/>
      <c r="EJ40" s="29"/>
      <c r="EK40" s="29"/>
      <c r="EL40" s="29"/>
      <c r="EM40" s="29"/>
      <c r="EN40" s="29"/>
      <c r="EO40" s="29"/>
      <c r="EP40" s="29"/>
      <c r="EQ40" s="29"/>
      <c r="ER40" s="29"/>
      <c r="ES40" s="29"/>
      <c r="ET40" s="29"/>
      <c r="EU40" s="29"/>
      <c r="EV40" s="29"/>
      <c r="EW40" s="29"/>
      <c r="EX40" s="29"/>
      <c r="EY40" s="29"/>
      <c r="EZ40" s="29"/>
      <c r="FA40" s="29"/>
      <c r="FB40" s="29"/>
      <c r="FC40" s="29"/>
      <c r="FD40" s="29"/>
      <c r="FE40" s="29"/>
      <c r="FF40" s="29"/>
      <c r="FG40" s="29"/>
      <c r="FH40" s="29"/>
      <c r="FI40" s="29"/>
      <c r="FJ40" s="29"/>
      <c r="FK40" s="29"/>
      <c r="FL40" s="29"/>
      <c r="FM40" s="29"/>
      <c r="FN40" s="29"/>
      <c r="FO40" s="29"/>
      <c r="FP40" s="29"/>
      <c r="FQ40" s="29"/>
      <c r="FR40" s="29"/>
      <c r="FS40" s="29"/>
      <c r="FT40" s="29"/>
      <c r="FU40" s="29"/>
      <c r="FV40" s="29"/>
      <c r="FW40" s="29"/>
      <c r="FX40" s="29"/>
    </row>
    <row r="41" spans="1:180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0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>
        <v>0</v>
      </c>
      <c r="AX41" s="29">
        <v>0</v>
      </c>
      <c r="AY41" s="29">
        <v>0</v>
      </c>
      <c r="AZ41" s="29">
        <v>0</v>
      </c>
      <c r="BA41" s="29">
        <v>0</v>
      </c>
      <c r="BB41" s="29">
        <v>0</v>
      </c>
      <c r="BC41" s="29">
        <v>0</v>
      </c>
      <c r="BD41" s="29">
        <v>0</v>
      </c>
      <c r="BE41" s="29">
        <v>0</v>
      </c>
      <c r="BF41" s="29">
        <v>0</v>
      </c>
      <c r="BG41" s="29">
        <v>0</v>
      </c>
      <c r="BH41" s="29">
        <v>0</v>
      </c>
      <c r="BI41" s="29">
        <v>0</v>
      </c>
      <c r="BJ41" s="29">
        <v>6.9648538157526838</v>
      </c>
      <c r="BK41" s="29">
        <v>0</v>
      </c>
      <c r="BL41" s="29">
        <v>14.736611427232814</v>
      </c>
      <c r="BM41" s="29">
        <v>272.43620261008209</v>
      </c>
      <c r="BN41" s="29">
        <v>0</v>
      </c>
      <c r="BO41" s="29">
        <v>0</v>
      </c>
      <c r="BP41" s="29">
        <v>0</v>
      </c>
      <c r="BQ41" s="29">
        <v>0</v>
      </c>
      <c r="BR41" s="29">
        <v>0</v>
      </c>
      <c r="BS41" s="29">
        <v>0</v>
      </c>
      <c r="BT41" s="59">
        <f t="shared" si="0"/>
        <v>294.13766785306757</v>
      </c>
      <c r="BU41" s="29">
        <v>1877.7500698994202</v>
      </c>
      <c r="BV41" s="29">
        <v>0</v>
      </c>
      <c r="BW41" s="29">
        <v>0</v>
      </c>
      <c r="BX41" s="29">
        <v>0</v>
      </c>
      <c r="BY41" s="29">
        <v>0</v>
      </c>
      <c r="BZ41" s="29">
        <v>0</v>
      </c>
      <c r="CA41" s="29">
        <v>0</v>
      </c>
      <c r="CB41" s="29">
        <v>0</v>
      </c>
      <c r="CC41" s="29">
        <v>0</v>
      </c>
      <c r="CD41" s="29">
        <v>0</v>
      </c>
      <c r="CE41" s="29">
        <v>0</v>
      </c>
      <c r="CF41" s="29">
        <v>0</v>
      </c>
      <c r="CG41" s="29">
        <v>0</v>
      </c>
      <c r="CH41" s="29">
        <v>19.832845926564044</v>
      </c>
      <c r="CI41" s="29">
        <v>3428.2369477001198</v>
      </c>
      <c r="CJ41" s="38">
        <f t="shared" si="1"/>
        <v>5619.957531379172</v>
      </c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  <c r="DR41" s="29"/>
      <c r="DS41" s="29"/>
      <c r="DT41" s="29"/>
      <c r="DU41" s="29"/>
      <c r="DV41" s="29"/>
      <c r="DW41" s="29"/>
      <c r="DX41" s="29"/>
      <c r="DY41" s="29"/>
      <c r="DZ41" s="29"/>
      <c r="EA41" s="29"/>
      <c r="EB41" s="29"/>
      <c r="EC41" s="29"/>
      <c r="ED41" s="29"/>
      <c r="EE41" s="29"/>
      <c r="EF41" s="29"/>
      <c r="EG41" s="29"/>
      <c r="EH41" s="29"/>
      <c r="EI41" s="29"/>
      <c r="EJ41" s="29"/>
      <c r="EK41" s="29"/>
      <c r="EL41" s="29"/>
      <c r="EM41" s="29"/>
      <c r="EN41" s="29"/>
      <c r="EO41" s="29"/>
      <c r="EP41" s="29"/>
      <c r="EQ41" s="29"/>
      <c r="ER41" s="29"/>
      <c r="ES41" s="29"/>
      <c r="ET41" s="29"/>
      <c r="EU41" s="29"/>
      <c r="EV41" s="29"/>
      <c r="EW41" s="29"/>
      <c r="EX41" s="29"/>
      <c r="EY41" s="29"/>
      <c r="EZ41" s="29"/>
      <c r="FA41" s="29"/>
      <c r="FB41" s="29"/>
      <c r="FC41" s="29"/>
      <c r="FD41" s="29"/>
      <c r="FE41" s="29"/>
      <c r="FF41" s="29"/>
      <c r="FG41" s="29"/>
      <c r="FH41" s="29"/>
      <c r="FI41" s="29"/>
      <c r="FJ41" s="29"/>
      <c r="FK41" s="29"/>
      <c r="FL41" s="29"/>
      <c r="FM41" s="29"/>
      <c r="FN41" s="29"/>
      <c r="FO41" s="29"/>
      <c r="FP41" s="29"/>
      <c r="FQ41" s="29"/>
      <c r="FR41" s="29"/>
      <c r="FS41" s="29"/>
      <c r="FT41" s="29"/>
      <c r="FU41" s="29"/>
      <c r="FV41" s="29"/>
      <c r="FW41" s="29"/>
      <c r="FX41" s="29"/>
    </row>
    <row r="42" spans="1:180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1.689419795221843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29">
        <v>0</v>
      </c>
      <c r="BB42" s="29">
        <v>0</v>
      </c>
      <c r="BC42" s="29">
        <v>0</v>
      </c>
      <c r="BD42" s="29">
        <v>0</v>
      </c>
      <c r="BE42" s="29">
        <v>0</v>
      </c>
      <c r="BF42" s="29">
        <v>0</v>
      </c>
      <c r="BG42" s="29">
        <v>1.9453924914675769</v>
      </c>
      <c r="BH42" s="29">
        <v>0</v>
      </c>
      <c r="BI42" s="29">
        <v>0</v>
      </c>
      <c r="BJ42" s="29">
        <v>0</v>
      </c>
      <c r="BK42" s="29">
        <v>0</v>
      </c>
      <c r="BL42" s="29">
        <v>0</v>
      </c>
      <c r="BM42" s="29">
        <v>0</v>
      </c>
      <c r="BN42" s="29">
        <v>1.3822525597269626</v>
      </c>
      <c r="BO42" s="29">
        <v>0</v>
      </c>
      <c r="BP42" s="29">
        <v>0</v>
      </c>
      <c r="BQ42" s="29">
        <v>0</v>
      </c>
      <c r="BR42" s="29">
        <v>0</v>
      </c>
      <c r="BS42" s="29">
        <v>0</v>
      </c>
      <c r="BT42" s="59">
        <f t="shared" si="0"/>
        <v>5.0170648464163827</v>
      </c>
      <c r="BU42" s="29">
        <v>0</v>
      </c>
      <c r="BV42" s="29">
        <v>0</v>
      </c>
      <c r="BW42" s="29">
        <v>0</v>
      </c>
      <c r="BX42" s="29">
        <v>0</v>
      </c>
      <c r="BY42" s="29">
        <v>0</v>
      </c>
      <c r="BZ42" s="29">
        <v>0</v>
      </c>
      <c r="CA42" s="29">
        <v>0</v>
      </c>
      <c r="CB42" s="29">
        <v>0</v>
      </c>
      <c r="CC42" s="29">
        <v>0</v>
      </c>
      <c r="CD42" s="29">
        <v>0</v>
      </c>
      <c r="CE42" s="29">
        <v>0</v>
      </c>
      <c r="CF42" s="29">
        <v>0</v>
      </c>
      <c r="CG42" s="29">
        <v>0</v>
      </c>
      <c r="CH42" s="29">
        <v>-1.7064846416382253E-2</v>
      </c>
      <c r="CI42" s="29">
        <v>0</v>
      </c>
      <c r="CJ42" s="38">
        <f t="shared" si="1"/>
        <v>5.0000000000000009</v>
      </c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  <c r="DR42" s="29"/>
      <c r="DS42" s="29"/>
      <c r="DT42" s="29"/>
      <c r="DU42" s="29"/>
      <c r="DV42" s="29"/>
      <c r="DW42" s="29"/>
      <c r="DX42" s="29"/>
      <c r="DY42" s="29"/>
      <c r="DZ42" s="29"/>
      <c r="EA42" s="29"/>
      <c r="EB42" s="29"/>
      <c r="EC42" s="29"/>
      <c r="ED42" s="29"/>
      <c r="EE42" s="29"/>
      <c r="EF42" s="29"/>
      <c r="EG42" s="29"/>
      <c r="EH42" s="29"/>
      <c r="EI42" s="29"/>
      <c r="EJ42" s="29"/>
      <c r="EK42" s="29"/>
      <c r="EL42" s="29"/>
      <c r="EM42" s="29"/>
      <c r="EN42" s="29"/>
      <c r="EO42" s="29"/>
      <c r="EP42" s="29"/>
      <c r="EQ42" s="29"/>
      <c r="ER42" s="29"/>
      <c r="ES42" s="29"/>
      <c r="ET42" s="29"/>
      <c r="EU42" s="29"/>
      <c r="EV42" s="29"/>
      <c r="EW42" s="29"/>
      <c r="EX42" s="29"/>
      <c r="EY42" s="29"/>
      <c r="EZ42" s="29"/>
      <c r="FA42" s="29"/>
      <c r="FB42" s="29"/>
      <c r="FC42" s="29"/>
      <c r="FD42" s="29"/>
      <c r="FE42" s="29"/>
      <c r="FF42" s="29"/>
      <c r="FG42" s="29"/>
      <c r="FH42" s="29"/>
      <c r="FI42" s="29"/>
      <c r="FJ42" s="29"/>
      <c r="FK42" s="29"/>
      <c r="FL42" s="29"/>
      <c r="FM42" s="29"/>
      <c r="FN42" s="29"/>
      <c r="FO42" s="29"/>
      <c r="FP42" s="29"/>
      <c r="FQ42" s="29"/>
      <c r="FR42" s="29"/>
      <c r="FS42" s="29"/>
      <c r="FT42" s="29"/>
      <c r="FU42" s="29"/>
      <c r="FV42" s="29"/>
      <c r="FW42" s="29"/>
      <c r="FX42" s="29"/>
    </row>
    <row r="43" spans="1:180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29">
        <v>0</v>
      </c>
      <c r="BB43" s="29">
        <v>0</v>
      </c>
      <c r="BC43" s="29">
        <v>0</v>
      </c>
      <c r="BD43" s="29">
        <v>0</v>
      </c>
      <c r="BE43" s="29">
        <v>0</v>
      </c>
      <c r="BF43" s="29">
        <v>0</v>
      </c>
      <c r="BG43" s="29">
        <v>0</v>
      </c>
      <c r="BH43" s="29">
        <v>0</v>
      </c>
      <c r="BI43" s="29">
        <v>0</v>
      </c>
      <c r="BJ43" s="29">
        <v>0</v>
      </c>
      <c r="BK43" s="29">
        <v>0</v>
      </c>
      <c r="BL43" s="29">
        <v>0</v>
      </c>
      <c r="BM43" s="29">
        <v>0</v>
      </c>
      <c r="BN43" s="29">
        <v>0</v>
      </c>
      <c r="BO43" s="29">
        <v>0</v>
      </c>
      <c r="BP43" s="29">
        <v>0</v>
      </c>
      <c r="BQ43" s="29">
        <v>0</v>
      </c>
      <c r="BR43" s="29">
        <v>0</v>
      </c>
      <c r="BS43" s="29">
        <v>0</v>
      </c>
      <c r="BT43" s="59">
        <f t="shared" si="0"/>
        <v>0</v>
      </c>
      <c r="BU43" s="29">
        <v>0</v>
      </c>
      <c r="BV43" s="29">
        <v>0</v>
      </c>
      <c r="BW43" s="29">
        <v>0</v>
      </c>
      <c r="BX43" s="29">
        <v>0</v>
      </c>
      <c r="BY43" s="29">
        <v>0</v>
      </c>
      <c r="BZ43" s="29">
        <v>0</v>
      </c>
      <c r="CA43" s="29">
        <v>0</v>
      </c>
      <c r="CB43" s="29">
        <v>0</v>
      </c>
      <c r="CC43" s="29">
        <v>0</v>
      </c>
      <c r="CD43" s="29">
        <v>0</v>
      </c>
      <c r="CE43" s="29">
        <v>0</v>
      </c>
      <c r="CF43" s="29">
        <v>0</v>
      </c>
      <c r="CG43" s="29">
        <v>0</v>
      </c>
      <c r="CH43" s="29">
        <v>0</v>
      </c>
      <c r="CI43" s="29">
        <v>0</v>
      </c>
      <c r="CJ43" s="38">
        <f t="shared" si="1"/>
        <v>0</v>
      </c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  <c r="DR43" s="29"/>
      <c r="DS43" s="29"/>
      <c r="DT43" s="29"/>
      <c r="DU43" s="29"/>
      <c r="DV43" s="29"/>
      <c r="DW43" s="29"/>
      <c r="DX43" s="29"/>
      <c r="DY43" s="29"/>
      <c r="DZ43" s="29"/>
      <c r="EA43" s="29"/>
      <c r="EB43" s="29"/>
      <c r="EC43" s="29"/>
      <c r="ED43" s="29"/>
      <c r="EE43" s="29"/>
      <c r="EF43" s="29"/>
      <c r="EG43" s="29"/>
      <c r="EH43" s="29"/>
      <c r="EI43" s="29"/>
      <c r="EJ43" s="29"/>
      <c r="EK43" s="29"/>
      <c r="EL43" s="29"/>
      <c r="EM43" s="29"/>
      <c r="EN43" s="29"/>
      <c r="EO43" s="29"/>
      <c r="EP43" s="29"/>
      <c r="EQ43" s="29"/>
      <c r="ER43" s="29"/>
      <c r="ES43" s="29"/>
      <c r="ET43" s="29"/>
      <c r="EU43" s="29"/>
      <c r="EV43" s="29"/>
      <c r="EW43" s="29"/>
      <c r="EX43" s="29"/>
      <c r="EY43" s="29"/>
      <c r="EZ43" s="29"/>
      <c r="FA43" s="29"/>
      <c r="FB43" s="29"/>
      <c r="FC43" s="29"/>
      <c r="FD43" s="29"/>
      <c r="FE43" s="29"/>
      <c r="FF43" s="29"/>
      <c r="FG43" s="29"/>
      <c r="FH43" s="29"/>
      <c r="FI43" s="29"/>
      <c r="FJ43" s="29"/>
      <c r="FK43" s="29"/>
      <c r="FL43" s="29"/>
      <c r="FM43" s="29"/>
      <c r="FN43" s="29"/>
      <c r="FO43" s="29"/>
      <c r="FP43" s="29"/>
      <c r="FQ43" s="29"/>
      <c r="FR43" s="29"/>
      <c r="FS43" s="29"/>
      <c r="FT43" s="29"/>
      <c r="FU43" s="29"/>
      <c r="FV43" s="29"/>
      <c r="FW43" s="29"/>
      <c r="FX43" s="29"/>
    </row>
    <row r="44" spans="1:180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0</v>
      </c>
      <c r="AX44" s="29">
        <v>0</v>
      </c>
      <c r="AY44" s="29">
        <v>0</v>
      </c>
      <c r="AZ44" s="29">
        <v>0</v>
      </c>
      <c r="BA44" s="29">
        <v>0</v>
      </c>
      <c r="BB44" s="29">
        <v>0</v>
      </c>
      <c r="BC44" s="29">
        <v>0</v>
      </c>
      <c r="BD44" s="29">
        <v>0</v>
      </c>
      <c r="BE44" s="29">
        <v>0</v>
      </c>
      <c r="BF44" s="29">
        <v>0</v>
      </c>
      <c r="BG44" s="29">
        <v>0</v>
      </c>
      <c r="BH44" s="29">
        <v>0</v>
      </c>
      <c r="BI44" s="29">
        <v>0</v>
      </c>
      <c r="BJ44" s="29">
        <v>0</v>
      </c>
      <c r="BK44" s="29">
        <v>0</v>
      </c>
      <c r="BL44" s="29">
        <v>0</v>
      </c>
      <c r="BM44" s="29">
        <v>0</v>
      </c>
      <c r="BN44" s="29">
        <v>0</v>
      </c>
      <c r="BO44" s="29">
        <v>0</v>
      </c>
      <c r="BP44" s="29">
        <v>0</v>
      </c>
      <c r="BQ44" s="29">
        <v>0</v>
      </c>
      <c r="BR44" s="29">
        <v>0</v>
      </c>
      <c r="BS44" s="29">
        <v>0</v>
      </c>
      <c r="BT44" s="59">
        <f t="shared" si="0"/>
        <v>0</v>
      </c>
      <c r="BU44" s="29">
        <v>0</v>
      </c>
      <c r="BV44" s="29">
        <v>0</v>
      </c>
      <c r="BW44" s="29">
        <v>0</v>
      </c>
      <c r="BX44" s="29">
        <v>0</v>
      </c>
      <c r="BY44" s="29">
        <v>0</v>
      </c>
      <c r="BZ44" s="29">
        <v>0</v>
      </c>
      <c r="CA44" s="29">
        <v>0</v>
      </c>
      <c r="CB44" s="29">
        <v>0</v>
      </c>
      <c r="CC44" s="29">
        <v>0</v>
      </c>
      <c r="CD44" s="29">
        <v>0</v>
      </c>
      <c r="CE44" s="29">
        <v>0</v>
      </c>
      <c r="CF44" s="29">
        <v>0</v>
      </c>
      <c r="CG44" s="29">
        <v>0</v>
      </c>
      <c r="CH44" s="29">
        <v>0</v>
      </c>
      <c r="CI44" s="29">
        <v>0</v>
      </c>
      <c r="CJ44" s="38">
        <f t="shared" si="1"/>
        <v>0</v>
      </c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  <c r="DR44" s="29"/>
      <c r="DS44" s="29"/>
      <c r="DT44" s="29"/>
      <c r="DU44" s="29"/>
      <c r="DV44" s="29"/>
      <c r="DW44" s="29"/>
      <c r="DX44" s="29"/>
      <c r="DY44" s="29"/>
      <c r="DZ44" s="29"/>
      <c r="EA44" s="29"/>
      <c r="EB44" s="29"/>
      <c r="EC44" s="29"/>
      <c r="ED44" s="29"/>
      <c r="EE44" s="29"/>
      <c r="EF44" s="29"/>
      <c r="EG44" s="29"/>
      <c r="EH44" s="29"/>
      <c r="EI44" s="29"/>
      <c r="EJ44" s="29"/>
      <c r="EK44" s="29"/>
      <c r="EL44" s="29"/>
      <c r="EM44" s="29"/>
      <c r="EN44" s="29"/>
      <c r="EO44" s="29"/>
      <c r="EP44" s="29"/>
      <c r="EQ44" s="29"/>
      <c r="ER44" s="29"/>
      <c r="ES44" s="29"/>
      <c r="ET44" s="29"/>
      <c r="EU44" s="29"/>
      <c r="EV44" s="29"/>
      <c r="EW44" s="29"/>
      <c r="EX44" s="29"/>
      <c r="EY44" s="29"/>
      <c r="EZ44" s="29"/>
      <c r="FA44" s="29"/>
      <c r="FB44" s="29"/>
      <c r="FC44" s="29"/>
      <c r="FD44" s="29"/>
      <c r="FE44" s="29"/>
      <c r="FF44" s="29"/>
      <c r="FG44" s="29"/>
      <c r="FH44" s="29"/>
      <c r="FI44" s="29"/>
      <c r="FJ44" s="29"/>
      <c r="FK44" s="29"/>
      <c r="FL44" s="29"/>
      <c r="FM44" s="29"/>
      <c r="FN44" s="29"/>
      <c r="FO44" s="29"/>
      <c r="FP44" s="29"/>
      <c r="FQ44" s="29"/>
      <c r="FR44" s="29"/>
      <c r="FS44" s="29"/>
      <c r="FT44" s="29"/>
      <c r="FU44" s="29"/>
      <c r="FV44" s="29"/>
      <c r="FW44" s="29"/>
      <c r="FX44" s="29"/>
    </row>
    <row r="45" spans="1:180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>
        <v>0</v>
      </c>
      <c r="AX45" s="29">
        <v>0</v>
      </c>
      <c r="AY45" s="29">
        <v>0</v>
      </c>
      <c r="AZ45" s="29">
        <v>0</v>
      </c>
      <c r="BA45" s="29">
        <v>0</v>
      </c>
      <c r="BB45" s="29">
        <v>0</v>
      </c>
      <c r="BC45" s="29">
        <v>0</v>
      </c>
      <c r="BD45" s="29">
        <v>0</v>
      </c>
      <c r="BE45" s="29">
        <v>0</v>
      </c>
      <c r="BF45" s="29">
        <v>0</v>
      </c>
      <c r="BG45" s="29">
        <v>0</v>
      </c>
      <c r="BH45" s="29">
        <v>0</v>
      </c>
      <c r="BI45" s="29">
        <v>0</v>
      </c>
      <c r="BJ45" s="29">
        <v>0</v>
      </c>
      <c r="BK45" s="29">
        <v>0</v>
      </c>
      <c r="BL45" s="29">
        <v>0</v>
      </c>
      <c r="BM45" s="29">
        <v>0</v>
      </c>
      <c r="BN45" s="29">
        <v>0</v>
      </c>
      <c r="BO45" s="29">
        <v>0</v>
      </c>
      <c r="BP45" s="29">
        <v>0</v>
      </c>
      <c r="BQ45" s="29">
        <v>0</v>
      </c>
      <c r="BR45" s="29">
        <v>0</v>
      </c>
      <c r="BS45" s="29">
        <v>0</v>
      </c>
      <c r="BT45" s="59">
        <f t="shared" si="0"/>
        <v>0</v>
      </c>
      <c r="BU45" s="29">
        <v>0</v>
      </c>
      <c r="BV45" s="29">
        <v>0</v>
      </c>
      <c r="BW45" s="29">
        <v>0</v>
      </c>
      <c r="BX45" s="29">
        <v>0</v>
      </c>
      <c r="BY45" s="29">
        <v>0</v>
      </c>
      <c r="BZ45" s="29">
        <v>0</v>
      </c>
      <c r="CA45" s="29">
        <v>0</v>
      </c>
      <c r="CB45" s="29">
        <v>0</v>
      </c>
      <c r="CC45" s="29">
        <v>0</v>
      </c>
      <c r="CD45" s="29">
        <v>0</v>
      </c>
      <c r="CE45" s="29">
        <v>0</v>
      </c>
      <c r="CF45" s="29">
        <v>0</v>
      </c>
      <c r="CG45" s="29">
        <v>0</v>
      </c>
      <c r="CH45" s="29">
        <v>0</v>
      </c>
      <c r="CI45" s="29">
        <v>0</v>
      </c>
      <c r="CJ45" s="38">
        <f t="shared" si="1"/>
        <v>0</v>
      </c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  <c r="DR45" s="29"/>
      <c r="DS45" s="29"/>
      <c r="DT45" s="29"/>
      <c r="DU45" s="29"/>
      <c r="DV45" s="29"/>
      <c r="DW45" s="29"/>
      <c r="DX45" s="29"/>
      <c r="DY45" s="29"/>
      <c r="DZ45" s="29"/>
      <c r="EA45" s="29"/>
      <c r="EB45" s="29"/>
      <c r="EC45" s="29"/>
      <c r="ED45" s="29"/>
      <c r="EE45" s="29"/>
      <c r="EF45" s="29"/>
      <c r="EG45" s="29"/>
      <c r="EH45" s="29"/>
      <c r="EI45" s="29"/>
      <c r="EJ45" s="29"/>
      <c r="EK45" s="29"/>
      <c r="EL45" s="29"/>
      <c r="EM45" s="29"/>
      <c r="EN45" s="29"/>
      <c r="EO45" s="29"/>
      <c r="EP45" s="29"/>
      <c r="EQ45" s="29"/>
      <c r="ER45" s="29"/>
      <c r="ES45" s="29"/>
      <c r="ET45" s="29"/>
      <c r="EU45" s="29"/>
      <c r="EV45" s="29"/>
      <c r="EW45" s="29"/>
      <c r="EX45" s="29"/>
      <c r="EY45" s="29"/>
      <c r="EZ45" s="29"/>
      <c r="FA45" s="29"/>
      <c r="FB45" s="29"/>
      <c r="FC45" s="29"/>
      <c r="FD45" s="29"/>
      <c r="FE45" s="29"/>
      <c r="FF45" s="29"/>
      <c r="FG45" s="29"/>
      <c r="FH45" s="29"/>
      <c r="FI45" s="29"/>
      <c r="FJ45" s="29"/>
      <c r="FK45" s="29"/>
      <c r="FL45" s="29"/>
      <c r="FM45" s="29"/>
      <c r="FN45" s="29"/>
      <c r="FO45" s="29"/>
      <c r="FP45" s="29"/>
      <c r="FQ45" s="29"/>
      <c r="FR45" s="29"/>
      <c r="FS45" s="29"/>
      <c r="FT45" s="29"/>
      <c r="FU45" s="29"/>
      <c r="FV45" s="29"/>
      <c r="FW45" s="29"/>
      <c r="FX45" s="29"/>
    </row>
    <row r="46" spans="1:180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29">
        <v>0</v>
      </c>
      <c r="BB46" s="29">
        <v>0</v>
      </c>
      <c r="BC46" s="29">
        <v>0</v>
      </c>
      <c r="BD46" s="29">
        <v>0</v>
      </c>
      <c r="BE46" s="29">
        <v>0</v>
      </c>
      <c r="BF46" s="29">
        <v>0</v>
      </c>
      <c r="BG46" s="29">
        <v>0</v>
      </c>
      <c r="BH46" s="29">
        <v>0</v>
      </c>
      <c r="BI46" s="29">
        <v>0</v>
      </c>
      <c r="BJ46" s="29">
        <v>0</v>
      </c>
      <c r="BK46" s="29">
        <v>0</v>
      </c>
      <c r="BL46" s="29">
        <v>0</v>
      </c>
      <c r="BM46" s="29">
        <v>0</v>
      </c>
      <c r="BN46" s="29">
        <v>0</v>
      </c>
      <c r="BO46" s="29">
        <v>0</v>
      </c>
      <c r="BP46" s="29">
        <v>0</v>
      </c>
      <c r="BQ46" s="29">
        <v>0</v>
      </c>
      <c r="BR46" s="29">
        <v>0</v>
      </c>
      <c r="BS46" s="29">
        <v>0</v>
      </c>
      <c r="BT46" s="59">
        <f t="shared" si="0"/>
        <v>0</v>
      </c>
      <c r="BU46" s="29">
        <v>0</v>
      </c>
      <c r="BV46" s="29">
        <v>0</v>
      </c>
      <c r="BW46" s="29">
        <v>0</v>
      </c>
      <c r="BX46" s="29">
        <v>0</v>
      </c>
      <c r="BY46" s="29">
        <v>0</v>
      </c>
      <c r="BZ46" s="29">
        <v>0</v>
      </c>
      <c r="CA46" s="29">
        <v>0</v>
      </c>
      <c r="CB46" s="29">
        <v>0</v>
      </c>
      <c r="CC46" s="29">
        <v>0</v>
      </c>
      <c r="CD46" s="29">
        <v>0</v>
      </c>
      <c r="CE46" s="29">
        <v>0</v>
      </c>
      <c r="CF46" s="29">
        <v>0</v>
      </c>
      <c r="CG46" s="29">
        <v>0</v>
      </c>
      <c r="CH46" s="29">
        <v>0</v>
      </c>
      <c r="CI46" s="29">
        <v>0</v>
      </c>
      <c r="CJ46" s="38">
        <f t="shared" si="1"/>
        <v>0</v>
      </c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  <c r="DR46" s="29"/>
      <c r="DS46" s="29"/>
      <c r="DT46" s="29"/>
      <c r="DU46" s="29"/>
      <c r="DV46" s="29"/>
      <c r="DW46" s="29"/>
      <c r="DX46" s="29"/>
      <c r="DY46" s="29"/>
      <c r="DZ46" s="29"/>
      <c r="EA46" s="29"/>
      <c r="EB46" s="29"/>
      <c r="EC46" s="29"/>
      <c r="ED46" s="29"/>
      <c r="EE46" s="29"/>
      <c r="EF46" s="29"/>
      <c r="EG46" s="29"/>
      <c r="EH46" s="29"/>
      <c r="EI46" s="29"/>
      <c r="EJ46" s="29"/>
      <c r="EK46" s="29"/>
      <c r="EL46" s="29"/>
      <c r="EM46" s="29"/>
      <c r="EN46" s="29"/>
      <c r="EO46" s="29"/>
      <c r="EP46" s="29"/>
      <c r="EQ46" s="29"/>
      <c r="ER46" s="29"/>
      <c r="ES46" s="29"/>
      <c r="ET46" s="29"/>
      <c r="EU46" s="29"/>
      <c r="EV46" s="29"/>
      <c r="EW46" s="29"/>
      <c r="EX46" s="29"/>
      <c r="EY46" s="29"/>
      <c r="EZ46" s="29"/>
      <c r="FA46" s="29"/>
      <c r="FB46" s="29"/>
      <c r="FC46" s="29"/>
      <c r="FD46" s="29"/>
      <c r="FE46" s="29"/>
      <c r="FF46" s="29"/>
      <c r="FG46" s="29"/>
      <c r="FH46" s="29"/>
      <c r="FI46" s="29"/>
      <c r="FJ46" s="29"/>
      <c r="FK46" s="29"/>
      <c r="FL46" s="29"/>
      <c r="FM46" s="29"/>
      <c r="FN46" s="29"/>
      <c r="FO46" s="29"/>
      <c r="FP46" s="29"/>
      <c r="FQ46" s="29"/>
      <c r="FR46" s="29"/>
      <c r="FS46" s="29"/>
      <c r="FT46" s="29"/>
      <c r="FU46" s="29"/>
      <c r="FV46" s="29"/>
      <c r="FW46" s="29"/>
      <c r="FX46" s="29"/>
    </row>
    <row r="47" spans="1:180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29">
        <v>0</v>
      </c>
      <c r="BB47" s="29">
        <v>0</v>
      </c>
      <c r="BC47" s="29">
        <v>0</v>
      </c>
      <c r="BD47" s="29">
        <v>0</v>
      </c>
      <c r="BE47" s="29">
        <v>0</v>
      </c>
      <c r="BF47" s="29">
        <v>0</v>
      </c>
      <c r="BG47" s="29">
        <v>0</v>
      </c>
      <c r="BH47" s="29">
        <v>0</v>
      </c>
      <c r="BI47" s="29">
        <v>0</v>
      </c>
      <c r="BJ47" s="29">
        <v>0</v>
      </c>
      <c r="BK47" s="29">
        <v>0</v>
      </c>
      <c r="BL47" s="29">
        <v>0</v>
      </c>
      <c r="BM47" s="29">
        <v>0</v>
      </c>
      <c r="BN47" s="29">
        <v>0</v>
      </c>
      <c r="BO47" s="29">
        <v>0</v>
      </c>
      <c r="BP47" s="29">
        <v>0</v>
      </c>
      <c r="BQ47" s="29">
        <v>0</v>
      </c>
      <c r="BR47" s="29">
        <v>0</v>
      </c>
      <c r="BS47" s="29">
        <v>0</v>
      </c>
      <c r="BT47" s="59">
        <f t="shared" si="0"/>
        <v>0</v>
      </c>
      <c r="BU47" s="29">
        <v>0</v>
      </c>
      <c r="BV47" s="29">
        <v>0</v>
      </c>
      <c r="BW47" s="29">
        <v>0</v>
      </c>
      <c r="BX47" s="29">
        <v>0</v>
      </c>
      <c r="BY47" s="29">
        <v>0</v>
      </c>
      <c r="BZ47" s="29">
        <v>0</v>
      </c>
      <c r="CA47" s="29">
        <v>0</v>
      </c>
      <c r="CB47" s="29">
        <v>0</v>
      </c>
      <c r="CC47" s="29">
        <v>0</v>
      </c>
      <c r="CD47" s="29">
        <v>0</v>
      </c>
      <c r="CE47" s="29">
        <v>0</v>
      </c>
      <c r="CF47" s="29">
        <v>0</v>
      </c>
      <c r="CG47" s="29">
        <v>0</v>
      </c>
      <c r="CH47" s="29">
        <v>0</v>
      </c>
      <c r="CI47" s="29">
        <v>0</v>
      </c>
      <c r="CJ47" s="38">
        <f t="shared" si="1"/>
        <v>0</v>
      </c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  <c r="DR47" s="29"/>
      <c r="DS47" s="29"/>
      <c r="DT47" s="29"/>
      <c r="DU47" s="29"/>
      <c r="DV47" s="29"/>
      <c r="DW47" s="29"/>
      <c r="DX47" s="29"/>
      <c r="DY47" s="29"/>
      <c r="DZ47" s="29"/>
      <c r="EA47" s="29"/>
      <c r="EB47" s="29"/>
      <c r="EC47" s="29"/>
      <c r="ED47" s="29"/>
      <c r="EE47" s="29"/>
      <c r="EF47" s="29"/>
      <c r="EG47" s="29"/>
      <c r="EH47" s="29"/>
      <c r="EI47" s="29"/>
      <c r="EJ47" s="29"/>
      <c r="EK47" s="29"/>
      <c r="EL47" s="29"/>
      <c r="EM47" s="29"/>
      <c r="EN47" s="29"/>
      <c r="EO47" s="29"/>
      <c r="EP47" s="29"/>
      <c r="EQ47" s="29"/>
      <c r="ER47" s="29"/>
      <c r="ES47" s="29"/>
      <c r="ET47" s="29"/>
      <c r="EU47" s="29"/>
      <c r="EV47" s="29"/>
      <c r="EW47" s="29"/>
      <c r="EX47" s="29"/>
      <c r="EY47" s="29"/>
      <c r="EZ47" s="29"/>
      <c r="FA47" s="29"/>
      <c r="FB47" s="29"/>
      <c r="FC47" s="29"/>
      <c r="FD47" s="29"/>
      <c r="FE47" s="29"/>
      <c r="FF47" s="29"/>
      <c r="FG47" s="29"/>
      <c r="FH47" s="29"/>
      <c r="FI47" s="29"/>
      <c r="FJ47" s="29"/>
      <c r="FK47" s="29"/>
      <c r="FL47" s="29"/>
      <c r="FM47" s="29"/>
      <c r="FN47" s="29"/>
      <c r="FO47" s="29"/>
      <c r="FP47" s="29"/>
      <c r="FQ47" s="29"/>
      <c r="FR47" s="29"/>
      <c r="FS47" s="29"/>
      <c r="FT47" s="29"/>
      <c r="FU47" s="29"/>
      <c r="FV47" s="29"/>
      <c r="FW47" s="29"/>
      <c r="FX47" s="29"/>
    </row>
    <row r="48" spans="1:180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29">
        <v>0</v>
      </c>
      <c r="BB48" s="29">
        <v>0</v>
      </c>
      <c r="BC48" s="29">
        <v>0</v>
      </c>
      <c r="BD48" s="29">
        <v>0</v>
      </c>
      <c r="BE48" s="29">
        <v>0</v>
      </c>
      <c r="BF48" s="29">
        <v>0</v>
      </c>
      <c r="BG48" s="29">
        <v>0</v>
      </c>
      <c r="BH48" s="29">
        <v>0</v>
      </c>
      <c r="BI48" s="29">
        <v>0</v>
      </c>
      <c r="BJ48" s="29">
        <v>0</v>
      </c>
      <c r="BK48" s="29">
        <v>0</v>
      </c>
      <c r="BL48" s="29">
        <v>0</v>
      </c>
      <c r="BM48" s="29">
        <v>0</v>
      </c>
      <c r="BN48" s="29">
        <v>0</v>
      </c>
      <c r="BO48" s="29">
        <v>0</v>
      </c>
      <c r="BP48" s="29">
        <v>0</v>
      </c>
      <c r="BQ48" s="29">
        <v>0</v>
      </c>
      <c r="BR48" s="29">
        <v>0</v>
      </c>
      <c r="BS48" s="29">
        <v>0</v>
      </c>
      <c r="BT48" s="59">
        <f t="shared" si="0"/>
        <v>0</v>
      </c>
      <c r="BU48" s="29">
        <v>0</v>
      </c>
      <c r="BV48" s="29">
        <v>0</v>
      </c>
      <c r="BW48" s="29">
        <v>0</v>
      </c>
      <c r="BX48" s="29">
        <v>0</v>
      </c>
      <c r="BY48" s="29">
        <v>0</v>
      </c>
      <c r="BZ48" s="29">
        <v>0</v>
      </c>
      <c r="CA48" s="29">
        <v>0</v>
      </c>
      <c r="CB48" s="29">
        <v>0</v>
      </c>
      <c r="CC48" s="29">
        <v>0</v>
      </c>
      <c r="CD48" s="29">
        <v>0</v>
      </c>
      <c r="CE48" s="29">
        <v>0</v>
      </c>
      <c r="CF48" s="29">
        <v>0</v>
      </c>
      <c r="CG48" s="29">
        <v>0</v>
      </c>
      <c r="CH48" s="29">
        <v>0</v>
      </c>
      <c r="CI48" s="29">
        <v>0</v>
      </c>
      <c r="CJ48" s="38">
        <f t="shared" si="1"/>
        <v>0</v>
      </c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  <c r="DR48" s="29"/>
      <c r="DS48" s="29"/>
      <c r="DT48" s="29"/>
      <c r="DU48" s="29"/>
      <c r="DV48" s="29"/>
      <c r="DW48" s="29"/>
      <c r="DX48" s="29"/>
      <c r="DY48" s="29"/>
      <c r="DZ48" s="29"/>
      <c r="EA48" s="29"/>
      <c r="EB48" s="29"/>
      <c r="EC48" s="29"/>
      <c r="ED48" s="29"/>
      <c r="EE48" s="29"/>
      <c r="EF48" s="29"/>
      <c r="EG48" s="29"/>
      <c r="EH48" s="29"/>
      <c r="EI48" s="29"/>
      <c r="EJ48" s="29"/>
      <c r="EK48" s="29"/>
      <c r="EL48" s="29"/>
      <c r="EM48" s="29"/>
      <c r="EN48" s="29"/>
      <c r="EO48" s="29"/>
      <c r="EP48" s="29"/>
      <c r="EQ48" s="29"/>
      <c r="ER48" s="29"/>
      <c r="ES48" s="29"/>
      <c r="ET48" s="29"/>
      <c r="EU48" s="29"/>
      <c r="EV48" s="29"/>
      <c r="EW48" s="29"/>
      <c r="EX48" s="29"/>
      <c r="EY48" s="29"/>
      <c r="EZ48" s="29"/>
      <c r="FA48" s="29"/>
      <c r="FB48" s="29"/>
      <c r="FC48" s="29"/>
      <c r="FD48" s="29"/>
      <c r="FE48" s="29"/>
      <c r="FF48" s="29"/>
      <c r="FG48" s="29"/>
      <c r="FH48" s="29"/>
      <c r="FI48" s="29"/>
      <c r="FJ48" s="29"/>
      <c r="FK48" s="29"/>
      <c r="FL48" s="29"/>
      <c r="FM48" s="29"/>
      <c r="FN48" s="29"/>
      <c r="FO48" s="29"/>
      <c r="FP48" s="29"/>
      <c r="FQ48" s="29"/>
      <c r="FR48" s="29"/>
      <c r="FS48" s="29"/>
      <c r="FT48" s="29"/>
      <c r="FU48" s="29"/>
      <c r="FV48" s="29"/>
      <c r="FW48" s="29"/>
      <c r="FX48" s="29"/>
    </row>
    <row r="49" spans="1:180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29">
        <v>0</v>
      </c>
      <c r="BB49" s="29">
        <v>0</v>
      </c>
      <c r="BC49" s="29">
        <v>0</v>
      </c>
      <c r="BD49" s="29">
        <v>0</v>
      </c>
      <c r="BE49" s="29">
        <v>0</v>
      </c>
      <c r="BF49" s="29">
        <v>0</v>
      </c>
      <c r="BG49" s="29">
        <v>0</v>
      </c>
      <c r="BH49" s="29">
        <v>0</v>
      </c>
      <c r="BI49" s="29">
        <v>0</v>
      </c>
      <c r="BJ49" s="29">
        <v>0</v>
      </c>
      <c r="BK49" s="29">
        <v>0</v>
      </c>
      <c r="BL49" s="29">
        <v>0</v>
      </c>
      <c r="BM49" s="29">
        <v>0</v>
      </c>
      <c r="BN49" s="29">
        <v>0</v>
      </c>
      <c r="BO49" s="29">
        <v>0</v>
      </c>
      <c r="BP49" s="29">
        <v>0</v>
      </c>
      <c r="BQ49" s="29">
        <v>0</v>
      </c>
      <c r="BR49" s="29">
        <v>0</v>
      </c>
      <c r="BS49" s="29">
        <v>0</v>
      </c>
      <c r="BT49" s="59">
        <f t="shared" si="0"/>
        <v>0</v>
      </c>
      <c r="BU49" s="29">
        <v>0</v>
      </c>
      <c r="BV49" s="29">
        <v>0</v>
      </c>
      <c r="BW49" s="29">
        <v>0</v>
      </c>
      <c r="BX49" s="29">
        <v>0</v>
      </c>
      <c r="BY49" s="29">
        <v>0</v>
      </c>
      <c r="BZ49" s="29">
        <v>0</v>
      </c>
      <c r="CA49" s="29">
        <v>0</v>
      </c>
      <c r="CB49" s="29">
        <v>0</v>
      </c>
      <c r="CC49" s="29">
        <v>0</v>
      </c>
      <c r="CD49" s="29">
        <v>0</v>
      </c>
      <c r="CE49" s="29">
        <v>0</v>
      </c>
      <c r="CF49" s="29">
        <v>0</v>
      </c>
      <c r="CG49" s="29">
        <v>0</v>
      </c>
      <c r="CH49" s="29">
        <v>0</v>
      </c>
      <c r="CI49" s="29">
        <v>0</v>
      </c>
      <c r="CJ49" s="38">
        <f t="shared" si="1"/>
        <v>0</v>
      </c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  <c r="DR49" s="29"/>
      <c r="DS49" s="29"/>
      <c r="DT49" s="29"/>
      <c r="DU49" s="29"/>
      <c r="DV49" s="29"/>
      <c r="DW49" s="29"/>
      <c r="DX49" s="29"/>
      <c r="DY49" s="29"/>
      <c r="DZ49" s="29"/>
      <c r="EA49" s="29"/>
      <c r="EB49" s="29"/>
      <c r="EC49" s="29"/>
      <c r="ED49" s="29"/>
      <c r="EE49" s="29"/>
      <c r="EF49" s="29"/>
      <c r="EG49" s="29"/>
      <c r="EH49" s="29"/>
      <c r="EI49" s="29"/>
      <c r="EJ49" s="29"/>
      <c r="EK49" s="29"/>
      <c r="EL49" s="29"/>
      <c r="EM49" s="29"/>
      <c r="EN49" s="29"/>
      <c r="EO49" s="29"/>
      <c r="EP49" s="29"/>
      <c r="EQ49" s="29"/>
      <c r="ER49" s="29"/>
      <c r="ES49" s="29"/>
      <c r="ET49" s="29"/>
      <c r="EU49" s="29"/>
      <c r="EV49" s="29"/>
      <c r="EW49" s="29"/>
      <c r="EX49" s="29"/>
      <c r="EY49" s="29"/>
      <c r="EZ49" s="29"/>
      <c r="FA49" s="29"/>
      <c r="FB49" s="29"/>
      <c r="FC49" s="29"/>
      <c r="FD49" s="29"/>
      <c r="FE49" s="29"/>
      <c r="FF49" s="29"/>
      <c r="FG49" s="29"/>
      <c r="FH49" s="29"/>
      <c r="FI49" s="29"/>
      <c r="FJ49" s="29"/>
      <c r="FK49" s="29"/>
      <c r="FL49" s="29"/>
      <c r="FM49" s="29"/>
      <c r="FN49" s="29"/>
      <c r="FO49" s="29"/>
      <c r="FP49" s="29"/>
      <c r="FQ49" s="29"/>
      <c r="FR49" s="29"/>
      <c r="FS49" s="29"/>
      <c r="FT49" s="29"/>
      <c r="FU49" s="29"/>
      <c r="FV49" s="29"/>
      <c r="FW49" s="29"/>
      <c r="FX49" s="29"/>
    </row>
    <row r="50" spans="1:180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>
        <v>0</v>
      </c>
      <c r="AX50" s="29">
        <v>0</v>
      </c>
      <c r="AY50" s="29">
        <v>0</v>
      </c>
      <c r="AZ50" s="29">
        <v>0</v>
      </c>
      <c r="BA50" s="29">
        <v>0</v>
      </c>
      <c r="BB50" s="29">
        <v>0</v>
      </c>
      <c r="BC50" s="29">
        <v>0</v>
      </c>
      <c r="BD50" s="29">
        <v>0</v>
      </c>
      <c r="BE50" s="29">
        <v>0</v>
      </c>
      <c r="BF50" s="29">
        <v>0</v>
      </c>
      <c r="BG50" s="29">
        <v>0</v>
      </c>
      <c r="BH50" s="29">
        <v>0</v>
      </c>
      <c r="BI50" s="29">
        <v>0</v>
      </c>
      <c r="BJ50" s="29">
        <v>0</v>
      </c>
      <c r="BK50" s="29">
        <v>0</v>
      </c>
      <c r="BL50" s="29">
        <v>0</v>
      </c>
      <c r="BM50" s="29">
        <v>0</v>
      </c>
      <c r="BN50" s="29">
        <v>0</v>
      </c>
      <c r="BO50" s="29">
        <v>0</v>
      </c>
      <c r="BP50" s="29">
        <v>0</v>
      </c>
      <c r="BQ50" s="29">
        <v>0</v>
      </c>
      <c r="BR50" s="29">
        <v>0</v>
      </c>
      <c r="BS50" s="29">
        <v>0</v>
      </c>
      <c r="BT50" s="59">
        <f t="shared" si="0"/>
        <v>0</v>
      </c>
      <c r="BU50" s="29">
        <v>0</v>
      </c>
      <c r="BV50" s="29">
        <v>0</v>
      </c>
      <c r="BW50" s="29">
        <v>0</v>
      </c>
      <c r="BX50" s="29">
        <v>0</v>
      </c>
      <c r="BY50" s="29">
        <v>0</v>
      </c>
      <c r="BZ50" s="29">
        <v>0</v>
      </c>
      <c r="CA50" s="29">
        <v>0</v>
      </c>
      <c r="CB50" s="29">
        <v>0</v>
      </c>
      <c r="CC50" s="29">
        <v>0</v>
      </c>
      <c r="CD50" s="29">
        <v>0</v>
      </c>
      <c r="CE50" s="29">
        <v>0</v>
      </c>
      <c r="CF50" s="29">
        <v>0</v>
      </c>
      <c r="CG50" s="29">
        <v>0</v>
      </c>
      <c r="CH50" s="29">
        <v>0</v>
      </c>
      <c r="CI50" s="29">
        <v>0</v>
      </c>
      <c r="CJ50" s="38">
        <f t="shared" si="1"/>
        <v>0</v>
      </c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  <c r="DR50" s="29"/>
      <c r="DS50" s="29"/>
      <c r="DT50" s="29"/>
      <c r="DU50" s="29"/>
      <c r="DV50" s="29"/>
      <c r="DW50" s="29"/>
      <c r="DX50" s="29"/>
      <c r="DY50" s="29"/>
      <c r="DZ50" s="29"/>
      <c r="EA50" s="29"/>
      <c r="EB50" s="29"/>
      <c r="EC50" s="29"/>
      <c r="ED50" s="29"/>
      <c r="EE50" s="29"/>
      <c r="EF50" s="29"/>
      <c r="EG50" s="29"/>
      <c r="EH50" s="29"/>
      <c r="EI50" s="29"/>
      <c r="EJ50" s="29"/>
      <c r="EK50" s="29"/>
      <c r="EL50" s="29"/>
      <c r="EM50" s="29"/>
      <c r="EN50" s="29"/>
      <c r="EO50" s="29"/>
      <c r="EP50" s="29"/>
      <c r="EQ50" s="29"/>
      <c r="ER50" s="29"/>
      <c r="ES50" s="29"/>
      <c r="ET50" s="29"/>
      <c r="EU50" s="29"/>
      <c r="EV50" s="29"/>
      <c r="EW50" s="29"/>
      <c r="EX50" s="29"/>
      <c r="EY50" s="29"/>
      <c r="EZ50" s="29"/>
      <c r="FA50" s="29"/>
      <c r="FB50" s="29"/>
      <c r="FC50" s="29"/>
      <c r="FD50" s="29"/>
      <c r="FE50" s="29"/>
      <c r="FF50" s="29"/>
      <c r="FG50" s="29"/>
      <c r="FH50" s="29"/>
      <c r="FI50" s="29"/>
      <c r="FJ50" s="29"/>
      <c r="FK50" s="29"/>
      <c r="FL50" s="29"/>
      <c r="FM50" s="29"/>
      <c r="FN50" s="29"/>
      <c r="FO50" s="29"/>
      <c r="FP50" s="29"/>
      <c r="FQ50" s="29"/>
      <c r="FR50" s="29"/>
      <c r="FS50" s="29"/>
      <c r="FT50" s="29"/>
      <c r="FU50" s="29"/>
      <c r="FV50" s="29"/>
      <c r="FW50" s="29"/>
      <c r="FX50" s="29"/>
    </row>
    <row r="51" spans="1:180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29">
        <v>0</v>
      </c>
      <c r="BB51" s="29">
        <v>0</v>
      </c>
      <c r="BC51" s="29">
        <v>0</v>
      </c>
      <c r="BD51" s="29">
        <v>0</v>
      </c>
      <c r="BE51" s="29">
        <v>0</v>
      </c>
      <c r="BF51" s="29">
        <v>0</v>
      </c>
      <c r="BG51" s="29">
        <v>0</v>
      </c>
      <c r="BH51" s="29">
        <v>0</v>
      </c>
      <c r="BI51" s="29">
        <v>0</v>
      </c>
      <c r="BJ51" s="29">
        <v>0</v>
      </c>
      <c r="BK51" s="29">
        <v>0</v>
      </c>
      <c r="BL51" s="29">
        <v>0</v>
      </c>
      <c r="BM51" s="29">
        <v>0</v>
      </c>
      <c r="BN51" s="29">
        <v>0</v>
      </c>
      <c r="BO51" s="29">
        <v>0</v>
      </c>
      <c r="BP51" s="29">
        <v>0</v>
      </c>
      <c r="BQ51" s="29">
        <v>0</v>
      </c>
      <c r="BR51" s="29">
        <v>0</v>
      </c>
      <c r="BS51" s="29">
        <v>0</v>
      </c>
      <c r="BT51" s="59">
        <f t="shared" si="0"/>
        <v>0</v>
      </c>
      <c r="BU51" s="29">
        <v>0</v>
      </c>
      <c r="BV51" s="29">
        <v>0</v>
      </c>
      <c r="BW51" s="29">
        <v>0</v>
      </c>
      <c r="BX51" s="29">
        <v>0</v>
      </c>
      <c r="BY51" s="29">
        <v>0</v>
      </c>
      <c r="BZ51" s="29">
        <v>0</v>
      </c>
      <c r="CA51" s="29">
        <v>0</v>
      </c>
      <c r="CB51" s="29">
        <v>0</v>
      </c>
      <c r="CC51" s="29">
        <v>0</v>
      </c>
      <c r="CD51" s="29">
        <v>0</v>
      </c>
      <c r="CE51" s="29">
        <v>0</v>
      </c>
      <c r="CF51" s="29">
        <v>0</v>
      </c>
      <c r="CG51" s="29">
        <v>0</v>
      </c>
      <c r="CH51" s="29">
        <v>0</v>
      </c>
      <c r="CI51" s="29">
        <v>0</v>
      </c>
      <c r="CJ51" s="38">
        <f t="shared" si="1"/>
        <v>0</v>
      </c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  <c r="DR51" s="29"/>
      <c r="DS51" s="29"/>
      <c r="DT51" s="29"/>
      <c r="DU51" s="29"/>
      <c r="DV51" s="29"/>
      <c r="DW51" s="29"/>
      <c r="DX51" s="29"/>
      <c r="DY51" s="29"/>
      <c r="DZ51" s="29"/>
      <c r="EA51" s="29"/>
      <c r="EB51" s="29"/>
      <c r="EC51" s="29"/>
      <c r="ED51" s="29"/>
      <c r="EE51" s="29"/>
      <c r="EF51" s="29"/>
      <c r="EG51" s="29"/>
      <c r="EH51" s="29"/>
      <c r="EI51" s="29"/>
      <c r="EJ51" s="29"/>
      <c r="EK51" s="29"/>
      <c r="EL51" s="29"/>
      <c r="EM51" s="29"/>
      <c r="EN51" s="29"/>
      <c r="EO51" s="29"/>
      <c r="EP51" s="29"/>
      <c r="EQ51" s="29"/>
      <c r="ER51" s="29"/>
      <c r="ES51" s="29"/>
      <c r="ET51" s="29"/>
      <c r="EU51" s="29"/>
      <c r="EV51" s="29"/>
      <c r="EW51" s="29"/>
      <c r="EX51" s="29"/>
      <c r="EY51" s="29"/>
      <c r="EZ51" s="29"/>
      <c r="FA51" s="29"/>
      <c r="FB51" s="29"/>
      <c r="FC51" s="29"/>
      <c r="FD51" s="29"/>
      <c r="FE51" s="29"/>
      <c r="FF51" s="29"/>
      <c r="FG51" s="29"/>
      <c r="FH51" s="29"/>
      <c r="FI51" s="29"/>
      <c r="FJ51" s="29"/>
      <c r="FK51" s="29"/>
      <c r="FL51" s="29"/>
      <c r="FM51" s="29"/>
      <c r="FN51" s="29"/>
      <c r="FO51" s="29"/>
      <c r="FP51" s="29"/>
      <c r="FQ51" s="29"/>
      <c r="FR51" s="29"/>
      <c r="FS51" s="29"/>
      <c r="FT51" s="29"/>
      <c r="FU51" s="29"/>
      <c r="FV51" s="29"/>
      <c r="FW51" s="29"/>
      <c r="FX51" s="29"/>
    </row>
    <row r="52" spans="1:180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29">
        <v>0</v>
      </c>
      <c r="BB52" s="29">
        <v>0</v>
      </c>
      <c r="BC52" s="29">
        <v>0</v>
      </c>
      <c r="BD52" s="29">
        <v>0</v>
      </c>
      <c r="BE52" s="29">
        <v>0</v>
      </c>
      <c r="BF52" s="29">
        <v>0</v>
      </c>
      <c r="BG52" s="29">
        <v>0</v>
      </c>
      <c r="BH52" s="29">
        <v>0</v>
      </c>
      <c r="BI52" s="29">
        <v>0</v>
      </c>
      <c r="BJ52" s="29">
        <v>0</v>
      </c>
      <c r="BK52" s="29">
        <v>0</v>
      </c>
      <c r="BL52" s="29">
        <v>0</v>
      </c>
      <c r="BM52" s="29">
        <v>0</v>
      </c>
      <c r="BN52" s="29">
        <v>0</v>
      </c>
      <c r="BO52" s="29">
        <v>0</v>
      </c>
      <c r="BP52" s="29">
        <v>0</v>
      </c>
      <c r="BQ52" s="29">
        <v>0</v>
      </c>
      <c r="BR52" s="29">
        <v>0</v>
      </c>
      <c r="BS52" s="29">
        <v>0</v>
      </c>
      <c r="BT52" s="59">
        <f t="shared" si="0"/>
        <v>0</v>
      </c>
      <c r="BU52" s="29">
        <v>0</v>
      </c>
      <c r="BV52" s="29">
        <v>0</v>
      </c>
      <c r="BW52" s="29">
        <v>0</v>
      </c>
      <c r="BX52" s="29">
        <v>0</v>
      </c>
      <c r="BY52" s="29">
        <v>0</v>
      </c>
      <c r="BZ52" s="29">
        <v>0</v>
      </c>
      <c r="CA52" s="29">
        <v>0</v>
      </c>
      <c r="CB52" s="29">
        <v>0</v>
      </c>
      <c r="CC52" s="29">
        <v>0</v>
      </c>
      <c r="CD52" s="29">
        <v>0</v>
      </c>
      <c r="CE52" s="29">
        <v>0</v>
      </c>
      <c r="CF52" s="29">
        <v>0</v>
      </c>
      <c r="CG52" s="29">
        <v>0</v>
      </c>
      <c r="CH52" s="29">
        <v>0</v>
      </c>
      <c r="CI52" s="29">
        <v>0</v>
      </c>
      <c r="CJ52" s="38">
        <f t="shared" si="1"/>
        <v>0</v>
      </c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  <c r="DR52" s="29"/>
      <c r="DS52" s="29"/>
      <c r="DT52" s="29"/>
      <c r="DU52" s="29"/>
      <c r="DV52" s="29"/>
      <c r="DW52" s="29"/>
      <c r="DX52" s="29"/>
      <c r="DY52" s="29"/>
      <c r="DZ52" s="29"/>
      <c r="EA52" s="29"/>
      <c r="EB52" s="29"/>
      <c r="EC52" s="29"/>
      <c r="ED52" s="29"/>
      <c r="EE52" s="29"/>
      <c r="EF52" s="29"/>
      <c r="EG52" s="29"/>
      <c r="EH52" s="29"/>
      <c r="EI52" s="29"/>
      <c r="EJ52" s="29"/>
      <c r="EK52" s="29"/>
      <c r="EL52" s="29"/>
      <c r="EM52" s="29"/>
      <c r="EN52" s="29"/>
      <c r="EO52" s="29"/>
      <c r="EP52" s="29"/>
      <c r="EQ52" s="29"/>
      <c r="ER52" s="29"/>
      <c r="ES52" s="29"/>
      <c r="ET52" s="29"/>
      <c r="EU52" s="29"/>
      <c r="EV52" s="29"/>
      <c r="EW52" s="29"/>
      <c r="EX52" s="29"/>
      <c r="EY52" s="29"/>
      <c r="EZ52" s="29"/>
      <c r="FA52" s="29"/>
      <c r="FB52" s="29"/>
      <c r="FC52" s="29"/>
      <c r="FD52" s="29"/>
      <c r="FE52" s="29"/>
      <c r="FF52" s="29"/>
      <c r="FG52" s="29"/>
      <c r="FH52" s="29"/>
      <c r="FI52" s="29"/>
      <c r="FJ52" s="29"/>
      <c r="FK52" s="29"/>
      <c r="FL52" s="29"/>
      <c r="FM52" s="29"/>
      <c r="FN52" s="29"/>
      <c r="FO52" s="29"/>
      <c r="FP52" s="29"/>
      <c r="FQ52" s="29"/>
      <c r="FR52" s="29"/>
      <c r="FS52" s="29"/>
      <c r="FT52" s="29"/>
      <c r="FU52" s="29"/>
      <c r="FV52" s="29"/>
      <c r="FW52" s="29"/>
      <c r="FX52" s="29"/>
    </row>
    <row r="53" spans="1:180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29">
        <v>0</v>
      </c>
      <c r="BB53" s="29">
        <v>0</v>
      </c>
      <c r="BC53" s="29">
        <v>0</v>
      </c>
      <c r="BD53" s="29">
        <v>0</v>
      </c>
      <c r="BE53" s="29">
        <v>0</v>
      </c>
      <c r="BF53" s="29">
        <v>0</v>
      </c>
      <c r="BG53" s="29">
        <v>0</v>
      </c>
      <c r="BH53" s="29">
        <v>0</v>
      </c>
      <c r="BI53" s="29">
        <v>0</v>
      </c>
      <c r="BJ53" s="29">
        <v>0</v>
      </c>
      <c r="BK53" s="29">
        <v>0</v>
      </c>
      <c r="BL53" s="29">
        <v>0</v>
      </c>
      <c r="BM53" s="29">
        <v>0</v>
      </c>
      <c r="BN53" s="29">
        <v>0</v>
      </c>
      <c r="BO53" s="29">
        <v>0</v>
      </c>
      <c r="BP53" s="29">
        <v>0</v>
      </c>
      <c r="BQ53" s="29">
        <v>0</v>
      </c>
      <c r="BR53" s="29">
        <v>0</v>
      </c>
      <c r="BS53" s="29">
        <v>0</v>
      </c>
      <c r="BT53" s="59">
        <f t="shared" si="0"/>
        <v>0</v>
      </c>
      <c r="BU53" s="29">
        <v>0</v>
      </c>
      <c r="BV53" s="29">
        <v>0</v>
      </c>
      <c r="BW53" s="29">
        <v>0</v>
      </c>
      <c r="BX53" s="29">
        <v>0</v>
      </c>
      <c r="BY53" s="29">
        <v>0</v>
      </c>
      <c r="BZ53" s="29">
        <v>0</v>
      </c>
      <c r="CA53" s="29">
        <v>0</v>
      </c>
      <c r="CB53" s="29">
        <v>0</v>
      </c>
      <c r="CC53" s="29">
        <v>0</v>
      </c>
      <c r="CD53" s="29">
        <v>0</v>
      </c>
      <c r="CE53" s="29">
        <v>0</v>
      </c>
      <c r="CF53" s="29">
        <v>0</v>
      </c>
      <c r="CG53" s="29">
        <v>0</v>
      </c>
      <c r="CH53" s="29">
        <v>0</v>
      </c>
      <c r="CI53" s="29">
        <v>0</v>
      </c>
      <c r="CJ53" s="38">
        <f t="shared" si="1"/>
        <v>0</v>
      </c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  <c r="DR53" s="29"/>
      <c r="DS53" s="29"/>
      <c r="DT53" s="29"/>
      <c r="DU53" s="29"/>
      <c r="DV53" s="29"/>
      <c r="DW53" s="29"/>
      <c r="DX53" s="29"/>
      <c r="DY53" s="29"/>
      <c r="DZ53" s="29"/>
      <c r="EA53" s="29"/>
      <c r="EB53" s="29"/>
      <c r="EC53" s="29"/>
      <c r="ED53" s="29"/>
      <c r="EE53" s="29"/>
      <c r="EF53" s="29"/>
      <c r="EG53" s="29"/>
      <c r="EH53" s="29"/>
      <c r="EI53" s="29"/>
      <c r="EJ53" s="29"/>
      <c r="EK53" s="29"/>
      <c r="EL53" s="29"/>
      <c r="EM53" s="29"/>
      <c r="EN53" s="29"/>
      <c r="EO53" s="29"/>
      <c r="EP53" s="29"/>
      <c r="EQ53" s="29"/>
      <c r="ER53" s="29"/>
      <c r="ES53" s="29"/>
      <c r="ET53" s="29"/>
      <c r="EU53" s="29"/>
      <c r="EV53" s="29"/>
      <c r="EW53" s="29"/>
      <c r="EX53" s="29"/>
      <c r="EY53" s="29"/>
      <c r="EZ53" s="29"/>
      <c r="FA53" s="29"/>
      <c r="FB53" s="29"/>
      <c r="FC53" s="29"/>
      <c r="FD53" s="29"/>
      <c r="FE53" s="29"/>
      <c r="FF53" s="29"/>
      <c r="FG53" s="29"/>
      <c r="FH53" s="29"/>
      <c r="FI53" s="29"/>
      <c r="FJ53" s="29"/>
      <c r="FK53" s="29"/>
      <c r="FL53" s="29"/>
      <c r="FM53" s="29"/>
      <c r="FN53" s="29"/>
      <c r="FO53" s="29"/>
      <c r="FP53" s="29"/>
      <c r="FQ53" s="29"/>
      <c r="FR53" s="29"/>
      <c r="FS53" s="29"/>
      <c r="FT53" s="29"/>
      <c r="FU53" s="29"/>
      <c r="FV53" s="29"/>
      <c r="FW53" s="29"/>
      <c r="FX53" s="29"/>
    </row>
    <row r="54" spans="1:180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29">
        <v>0</v>
      </c>
      <c r="BB54" s="29">
        <v>0</v>
      </c>
      <c r="BC54" s="29">
        <v>0</v>
      </c>
      <c r="BD54" s="29">
        <v>0</v>
      </c>
      <c r="BE54" s="29">
        <v>0</v>
      </c>
      <c r="BF54" s="29">
        <v>0</v>
      </c>
      <c r="BG54" s="29">
        <v>0</v>
      </c>
      <c r="BH54" s="29">
        <v>0</v>
      </c>
      <c r="BI54" s="29">
        <v>0</v>
      </c>
      <c r="BJ54" s="29">
        <v>0</v>
      </c>
      <c r="BK54" s="29">
        <v>0</v>
      </c>
      <c r="BL54" s="29">
        <v>0</v>
      </c>
      <c r="BM54" s="29">
        <v>0</v>
      </c>
      <c r="BN54" s="29">
        <v>0</v>
      </c>
      <c r="BO54" s="29">
        <v>0</v>
      </c>
      <c r="BP54" s="29">
        <v>0</v>
      </c>
      <c r="BQ54" s="29">
        <v>0</v>
      </c>
      <c r="BR54" s="29">
        <v>0</v>
      </c>
      <c r="BS54" s="29">
        <v>0</v>
      </c>
      <c r="BT54" s="59">
        <f t="shared" si="0"/>
        <v>0</v>
      </c>
      <c r="BU54" s="29">
        <v>0</v>
      </c>
      <c r="BV54" s="29">
        <v>0</v>
      </c>
      <c r="BW54" s="29">
        <v>0</v>
      </c>
      <c r="BX54" s="29">
        <v>0</v>
      </c>
      <c r="BY54" s="29">
        <v>0</v>
      </c>
      <c r="BZ54" s="29">
        <v>0</v>
      </c>
      <c r="CA54" s="29">
        <v>0</v>
      </c>
      <c r="CB54" s="29">
        <v>0</v>
      </c>
      <c r="CC54" s="29">
        <v>0</v>
      </c>
      <c r="CD54" s="29">
        <v>0</v>
      </c>
      <c r="CE54" s="29">
        <v>0</v>
      </c>
      <c r="CF54" s="29">
        <v>0</v>
      </c>
      <c r="CG54" s="29">
        <v>0</v>
      </c>
      <c r="CH54" s="29">
        <v>0</v>
      </c>
      <c r="CI54" s="29">
        <v>0</v>
      </c>
      <c r="CJ54" s="38">
        <f t="shared" si="1"/>
        <v>0</v>
      </c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  <c r="DR54" s="29"/>
      <c r="DS54" s="29"/>
      <c r="DT54" s="29"/>
      <c r="DU54" s="29"/>
      <c r="DV54" s="29"/>
      <c r="DW54" s="29"/>
      <c r="DX54" s="29"/>
      <c r="DY54" s="29"/>
      <c r="DZ54" s="29"/>
      <c r="EA54" s="29"/>
      <c r="EB54" s="29"/>
      <c r="EC54" s="29"/>
      <c r="ED54" s="29"/>
      <c r="EE54" s="29"/>
      <c r="EF54" s="29"/>
      <c r="EG54" s="29"/>
      <c r="EH54" s="29"/>
      <c r="EI54" s="29"/>
      <c r="EJ54" s="29"/>
      <c r="EK54" s="29"/>
      <c r="EL54" s="29"/>
      <c r="EM54" s="29"/>
      <c r="EN54" s="29"/>
      <c r="EO54" s="29"/>
      <c r="EP54" s="29"/>
      <c r="EQ54" s="29"/>
      <c r="ER54" s="29"/>
      <c r="ES54" s="29"/>
      <c r="ET54" s="29"/>
      <c r="EU54" s="29"/>
      <c r="EV54" s="29"/>
      <c r="EW54" s="29"/>
      <c r="EX54" s="29"/>
      <c r="EY54" s="29"/>
      <c r="EZ54" s="29"/>
      <c r="FA54" s="29"/>
      <c r="FB54" s="29"/>
      <c r="FC54" s="29"/>
      <c r="FD54" s="29"/>
      <c r="FE54" s="29"/>
      <c r="FF54" s="29"/>
      <c r="FG54" s="29"/>
      <c r="FH54" s="29"/>
      <c r="FI54" s="29"/>
      <c r="FJ54" s="29"/>
      <c r="FK54" s="29"/>
      <c r="FL54" s="29"/>
      <c r="FM54" s="29"/>
      <c r="FN54" s="29"/>
      <c r="FO54" s="29"/>
      <c r="FP54" s="29"/>
      <c r="FQ54" s="29"/>
      <c r="FR54" s="29"/>
      <c r="FS54" s="29"/>
      <c r="FT54" s="29"/>
      <c r="FU54" s="29"/>
      <c r="FV54" s="29"/>
      <c r="FW54" s="29"/>
      <c r="FX54" s="29"/>
    </row>
    <row r="55" spans="1:180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>
        <v>0</v>
      </c>
      <c r="AX55" s="29">
        <v>0</v>
      </c>
      <c r="AY55" s="29">
        <v>0</v>
      </c>
      <c r="AZ55" s="29">
        <v>0</v>
      </c>
      <c r="BA55" s="29">
        <v>0</v>
      </c>
      <c r="BB55" s="29">
        <v>0</v>
      </c>
      <c r="BC55" s="29">
        <v>0</v>
      </c>
      <c r="BD55" s="29">
        <v>0</v>
      </c>
      <c r="BE55" s="29">
        <v>0</v>
      </c>
      <c r="BF55" s="29">
        <v>0</v>
      </c>
      <c r="BG55" s="29">
        <v>0</v>
      </c>
      <c r="BH55" s="29">
        <v>0</v>
      </c>
      <c r="BI55" s="29">
        <v>0</v>
      </c>
      <c r="BJ55" s="29">
        <v>0</v>
      </c>
      <c r="BK55" s="29">
        <v>0</v>
      </c>
      <c r="BL55" s="29">
        <v>0</v>
      </c>
      <c r="BM55" s="29">
        <v>0</v>
      </c>
      <c r="BN55" s="29">
        <v>0</v>
      </c>
      <c r="BO55" s="29">
        <v>0</v>
      </c>
      <c r="BP55" s="29">
        <v>0</v>
      </c>
      <c r="BQ55" s="29">
        <v>0</v>
      </c>
      <c r="BR55" s="29">
        <v>0</v>
      </c>
      <c r="BS55" s="29">
        <v>0</v>
      </c>
      <c r="BT55" s="59">
        <f t="shared" si="0"/>
        <v>0</v>
      </c>
      <c r="BU55" s="29">
        <v>0</v>
      </c>
      <c r="BV55" s="29">
        <v>0</v>
      </c>
      <c r="BW55" s="29">
        <v>0</v>
      </c>
      <c r="BX55" s="29">
        <v>0</v>
      </c>
      <c r="BY55" s="29">
        <v>0</v>
      </c>
      <c r="BZ55" s="29">
        <v>0</v>
      </c>
      <c r="CA55" s="29">
        <v>0</v>
      </c>
      <c r="CB55" s="29">
        <v>0</v>
      </c>
      <c r="CC55" s="29">
        <v>0</v>
      </c>
      <c r="CD55" s="29">
        <v>0</v>
      </c>
      <c r="CE55" s="29">
        <v>0</v>
      </c>
      <c r="CF55" s="29">
        <v>0</v>
      </c>
      <c r="CG55" s="29">
        <v>0</v>
      </c>
      <c r="CH55" s="29">
        <v>0</v>
      </c>
      <c r="CI55" s="29">
        <v>0</v>
      </c>
      <c r="CJ55" s="38">
        <f t="shared" si="1"/>
        <v>0</v>
      </c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  <c r="DR55" s="29"/>
      <c r="DS55" s="29"/>
      <c r="DT55" s="29"/>
      <c r="DU55" s="29"/>
      <c r="DV55" s="29"/>
      <c r="DW55" s="29"/>
      <c r="DX55" s="29"/>
      <c r="DY55" s="29"/>
      <c r="DZ55" s="29"/>
      <c r="EA55" s="29"/>
      <c r="EB55" s="29"/>
      <c r="EC55" s="29"/>
      <c r="ED55" s="29"/>
      <c r="EE55" s="29"/>
      <c r="EF55" s="29"/>
      <c r="EG55" s="29"/>
      <c r="EH55" s="29"/>
      <c r="EI55" s="29"/>
      <c r="EJ55" s="29"/>
      <c r="EK55" s="29"/>
      <c r="EL55" s="29"/>
      <c r="EM55" s="29"/>
      <c r="EN55" s="29"/>
      <c r="EO55" s="29"/>
      <c r="EP55" s="29"/>
      <c r="EQ55" s="29"/>
      <c r="ER55" s="29"/>
      <c r="ES55" s="29"/>
      <c r="ET55" s="29"/>
      <c r="EU55" s="29"/>
      <c r="EV55" s="29"/>
      <c r="EW55" s="29"/>
      <c r="EX55" s="29"/>
      <c r="EY55" s="29"/>
      <c r="EZ55" s="29"/>
      <c r="FA55" s="29"/>
      <c r="FB55" s="29"/>
      <c r="FC55" s="29"/>
      <c r="FD55" s="29"/>
      <c r="FE55" s="29"/>
      <c r="FF55" s="29"/>
      <c r="FG55" s="29"/>
      <c r="FH55" s="29"/>
      <c r="FI55" s="29"/>
      <c r="FJ55" s="29"/>
      <c r="FK55" s="29"/>
      <c r="FL55" s="29"/>
      <c r="FM55" s="29"/>
      <c r="FN55" s="29"/>
      <c r="FO55" s="29"/>
      <c r="FP55" s="29"/>
      <c r="FQ55" s="29"/>
      <c r="FR55" s="29"/>
      <c r="FS55" s="29"/>
      <c r="FT55" s="29"/>
      <c r="FU55" s="29"/>
      <c r="FV55" s="29"/>
      <c r="FW55" s="29"/>
      <c r="FX55" s="29"/>
    </row>
    <row r="56" spans="1:180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29">
        <v>0</v>
      </c>
      <c r="BB56" s="29">
        <v>0</v>
      </c>
      <c r="BC56" s="29">
        <v>0</v>
      </c>
      <c r="BD56" s="29">
        <v>0</v>
      </c>
      <c r="BE56" s="29">
        <v>0</v>
      </c>
      <c r="BF56" s="29">
        <v>0</v>
      </c>
      <c r="BG56" s="29">
        <v>0</v>
      </c>
      <c r="BH56" s="29">
        <v>0</v>
      </c>
      <c r="BI56" s="29">
        <v>0</v>
      </c>
      <c r="BJ56" s="29">
        <v>0</v>
      </c>
      <c r="BK56" s="29">
        <v>0</v>
      </c>
      <c r="BL56" s="29">
        <v>0</v>
      </c>
      <c r="BM56" s="29">
        <v>0</v>
      </c>
      <c r="BN56" s="29">
        <v>0</v>
      </c>
      <c r="BO56" s="29">
        <v>0</v>
      </c>
      <c r="BP56" s="29">
        <v>0</v>
      </c>
      <c r="BQ56" s="29">
        <v>0</v>
      </c>
      <c r="BR56" s="29">
        <v>0</v>
      </c>
      <c r="BS56" s="29">
        <v>0</v>
      </c>
      <c r="BT56" s="59">
        <f t="shared" si="0"/>
        <v>0</v>
      </c>
      <c r="BU56" s="29">
        <v>0</v>
      </c>
      <c r="BV56" s="29">
        <v>0</v>
      </c>
      <c r="BW56" s="29">
        <v>0</v>
      </c>
      <c r="BX56" s="29">
        <v>0</v>
      </c>
      <c r="BY56" s="29">
        <v>0</v>
      </c>
      <c r="BZ56" s="29">
        <v>0</v>
      </c>
      <c r="CA56" s="29">
        <v>0</v>
      </c>
      <c r="CB56" s="29">
        <v>0</v>
      </c>
      <c r="CC56" s="29">
        <v>0</v>
      </c>
      <c r="CD56" s="29">
        <v>0</v>
      </c>
      <c r="CE56" s="29">
        <v>0</v>
      </c>
      <c r="CF56" s="29">
        <v>0</v>
      </c>
      <c r="CG56" s="29">
        <v>0</v>
      </c>
      <c r="CH56" s="29">
        <v>0</v>
      </c>
      <c r="CI56" s="29">
        <v>0</v>
      </c>
      <c r="CJ56" s="38">
        <f t="shared" si="1"/>
        <v>0</v>
      </c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  <c r="DR56" s="29"/>
      <c r="DS56" s="29"/>
      <c r="DT56" s="29"/>
      <c r="DU56" s="29"/>
      <c r="DV56" s="29"/>
      <c r="DW56" s="29"/>
      <c r="DX56" s="29"/>
      <c r="DY56" s="29"/>
      <c r="DZ56" s="29"/>
      <c r="EA56" s="29"/>
      <c r="EB56" s="29"/>
      <c r="EC56" s="29"/>
      <c r="ED56" s="29"/>
      <c r="EE56" s="29"/>
      <c r="EF56" s="29"/>
      <c r="EG56" s="29"/>
      <c r="EH56" s="29"/>
      <c r="EI56" s="29"/>
      <c r="EJ56" s="29"/>
      <c r="EK56" s="29"/>
      <c r="EL56" s="29"/>
      <c r="EM56" s="29"/>
      <c r="EN56" s="29"/>
      <c r="EO56" s="29"/>
      <c r="EP56" s="29"/>
      <c r="EQ56" s="29"/>
      <c r="ER56" s="29"/>
      <c r="ES56" s="29"/>
      <c r="ET56" s="29"/>
      <c r="EU56" s="29"/>
      <c r="EV56" s="29"/>
      <c r="EW56" s="29"/>
      <c r="EX56" s="29"/>
      <c r="EY56" s="29"/>
      <c r="EZ56" s="29"/>
      <c r="FA56" s="29"/>
      <c r="FB56" s="29"/>
      <c r="FC56" s="29"/>
      <c r="FD56" s="29"/>
      <c r="FE56" s="29"/>
      <c r="FF56" s="29"/>
      <c r="FG56" s="29"/>
      <c r="FH56" s="29"/>
      <c r="FI56" s="29"/>
      <c r="FJ56" s="29"/>
      <c r="FK56" s="29"/>
      <c r="FL56" s="29"/>
      <c r="FM56" s="29"/>
      <c r="FN56" s="29"/>
      <c r="FO56" s="29"/>
      <c r="FP56" s="29"/>
      <c r="FQ56" s="29"/>
      <c r="FR56" s="29"/>
      <c r="FS56" s="29"/>
      <c r="FT56" s="29"/>
      <c r="FU56" s="29"/>
      <c r="FV56" s="29"/>
      <c r="FW56" s="29"/>
      <c r="FX56" s="29"/>
    </row>
    <row r="57" spans="1:180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29">
        <v>0</v>
      </c>
      <c r="BB57" s="29">
        <v>0</v>
      </c>
      <c r="BC57" s="29">
        <v>0</v>
      </c>
      <c r="BD57" s="29">
        <v>0</v>
      </c>
      <c r="BE57" s="29">
        <v>0</v>
      </c>
      <c r="BF57" s="29">
        <v>0</v>
      </c>
      <c r="BG57" s="29">
        <v>0</v>
      </c>
      <c r="BH57" s="29">
        <v>0</v>
      </c>
      <c r="BI57" s="29">
        <v>0</v>
      </c>
      <c r="BJ57" s="29">
        <v>0</v>
      </c>
      <c r="BK57" s="29">
        <v>0</v>
      </c>
      <c r="BL57" s="29">
        <v>0</v>
      </c>
      <c r="BM57" s="29">
        <v>0</v>
      </c>
      <c r="BN57" s="29">
        <v>0</v>
      </c>
      <c r="BO57" s="29">
        <v>0</v>
      </c>
      <c r="BP57" s="29">
        <v>0</v>
      </c>
      <c r="BQ57" s="29">
        <v>0</v>
      </c>
      <c r="BR57" s="29">
        <v>0</v>
      </c>
      <c r="BS57" s="29">
        <v>0</v>
      </c>
      <c r="BT57" s="59">
        <f t="shared" si="0"/>
        <v>0</v>
      </c>
      <c r="BU57" s="29">
        <v>0</v>
      </c>
      <c r="BV57" s="29">
        <v>0</v>
      </c>
      <c r="BW57" s="29">
        <v>0</v>
      </c>
      <c r="BX57" s="29">
        <v>0</v>
      </c>
      <c r="BY57" s="29">
        <v>0</v>
      </c>
      <c r="BZ57" s="29">
        <v>0</v>
      </c>
      <c r="CA57" s="29">
        <v>0</v>
      </c>
      <c r="CB57" s="29">
        <v>0</v>
      </c>
      <c r="CC57" s="29">
        <v>0</v>
      </c>
      <c r="CD57" s="29">
        <v>0</v>
      </c>
      <c r="CE57" s="29">
        <v>0</v>
      </c>
      <c r="CF57" s="29">
        <v>0</v>
      </c>
      <c r="CG57" s="29">
        <v>0</v>
      </c>
      <c r="CH57" s="29">
        <v>0</v>
      </c>
      <c r="CI57" s="29">
        <v>0</v>
      </c>
      <c r="CJ57" s="38">
        <f t="shared" si="1"/>
        <v>0</v>
      </c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  <c r="DR57" s="29"/>
      <c r="DS57" s="29"/>
      <c r="DT57" s="29"/>
      <c r="DU57" s="29"/>
      <c r="DV57" s="29"/>
      <c r="DW57" s="29"/>
      <c r="DX57" s="29"/>
      <c r="DY57" s="29"/>
      <c r="DZ57" s="29"/>
      <c r="EA57" s="29"/>
      <c r="EB57" s="29"/>
      <c r="EC57" s="29"/>
      <c r="ED57" s="29"/>
      <c r="EE57" s="29"/>
      <c r="EF57" s="29"/>
      <c r="EG57" s="29"/>
      <c r="EH57" s="29"/>
      <c r="EI57" s="29"/>
      <c r="EJ57" s="29"/>
      <c r="EK57" s="29"/>
      <c r="EL57" s="29"/>
      <c r="EM57" s="29"/>
      <c r="EN57" s="29"/>
      <c r="EO57" s="29"/>
      <c r="EP57" s="29"/>
      <c r="EQ57" s="29"/>
      <c r="ER57" s="29"/>
      <c r="ES57" s="29"/>
      <c r="ET57" s="29"/>
      <c r="EU57" s="29"/>
      <c r="EV57" s="29"/>
      <c r="EW57" s="29"/>
      <c r="EX57" s="29"/>
      <c r="EY57" s="29"/>
      <c r="EZ57" s="29"/>
      <c r="FA57" s="29"/>
      <c r="FB57" s="29"/>
      <c r="FC57" s="29"/>
      <c r="FD57" s="29"/>
      <c r="FE57" s="29"/>
      <c r="FF57" s="29"/>
      <c r="FG57" s="29"/>
      <c r="FH57" s="29"/>
      <c r="FI57" s="29"/>
      <c r="FJ57" s="29"/>
      <c r="FK57" s="29"/>
      <c r="FL57" s="29"/>
      <c r="FM57" s="29"/>
      <c r="FN57" s="29"/>
      <c r="FO57" s="29"/>
      <c r="FP57" s="29"/>
      <c r="FQ57" s="29"/>
      <c r="FR57" s="29"/>
      <c r="FS57" s="29"/>
      <c r="FT57" s="29"/>
      <c r="FU57" s="29"/>
      <c r="FV57" s="29"/>
      <c r="FW57" s="29"/>
      <c r="FX57" s="29"/>
    </row>
    <row r="58" spans="1:180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29">
        <v>0</v>
      </c>
      <c r="BB58" s="29">
        <v>0</v>
      </c>
      <c r="BC58" s="29">
        <v>0</v>
      </c>
      <c r="BD58" s="29">
        <v>0</v>
      </c>
      <c r="BE58" s="29">
        <v>0</v>
      </c>
      <c r="BF58" s="29">
        <v>0</v>
      </c>
      <c r="BG58" s="29">
        <v>0</v>
      </c>
      <c r="BH58" s="29">
        <v>0</v>
      </c>
      <c r="BI58" s="29">
        <v>0</v>
      </c>
      <c r="BJ58" s="29">
        <v>0</v>
      </c>
      <c r="BK58" s="29">
        <v>0</v>
      </c>
      <c r="BL58" s="29">
        <v>0</v>
      </c>
      <c r="BM58" s="29">
        <v>0</v>
      </c>
      <c r="BN58" s="29">
        <v>0</v>
      </c>
      <c r="BO58" s="29">
        <v>0</v>
      </c>
      <c r="BP58" s="29">
        <v>0</v>
      </c>
      <c r="BQ58" s="29">
        <v>0</v>
      </c>
      <c r="BR58" s="29">
        <v>0</v>
      </c>
      <c r="BS58" s="29">
        <v>0</v>
      </c>
      <c r="BT58" s="59">
        <f t="shared" si="0"/>
        <v>0</v>
      </c>
      <c r="BU58" s="29">
        <v>0</v>
      </c>
      <c r="BV58" s="29">
        <v>0</v>
      </c>
      <c r="BW58" s="29">
        <v>0</v>
      </c>
      <c r="BX58" s="29">
        <v>0</v>
      </c>
      <c r="BY58" s="29">
        <v>0</v>
      </c>
      <c r="BZ58" s="29">
        <v>0</v>
      </c>
      <c r="CA58" s="29">
        <v>0</v>
      </c>
      <c r="CB58" s="29">
        <v>0</v>
      </c>
      <c r="CC58" s="29">
        <v>0</v>
      </c>
      <c r="CD58" s="29">
        <v>0</v>
      </c>
      <c r="CE58" s="29">
        <v>0</v>
      </c>
      <c r="CF58" s="29">
        <v>0</v>
      </c>
      <c r="CG58" s="29">
        <v>0</v>
      </c>
      <c r="CH58" s="29">
        <v>0</v>
      </c>
      <c r="CI58" s="29">
        <v>0</v>
      </c>
      <c r="CJ58" s="38">
        <f t="shared" si="1"/>
        <v>0</v>
      </c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  <c r="DR58" s="29"/>
      <c r="DS58" s="29"/>
      <c r="DT58" s="29"/>
      <c r="DU58" s="29"/>
      <c r="DV58" s="29"/>
      <c r="DW58" s="29"/>
      <c r="DX58" s="29"/>
      <c r="DY58" s="29"/>
      <c r="DZ58" s="29"/>
      <c r="EA58" s="29"/>
      <c r="EB58" s="29"/>
      <c r="EC58" s="29"/>
      <c r="ED58" s="29"/>
      <c r="EE58" s="29"/>
      <c r="EF58" s="29"/>
      <c r="EG58" s="29"/>
      <c r="EH58" s="29"/>
      <c r="EI58" s="29"/>
      <c r="EJ58" s="29"/>
      <c r="EK58" s="29"/>
      <c r="EL58" s="29"/>
      <c r="EM58" s="29"/>
      <c r="EN58" s="29"/>
      <c r="EO58" s="29"/>
      <c r="EP58" s="29"/>
      <c r="EQ58" s="29"/>
      <c r="ER58" s="29"/>
      <c r="ES58" s="29"/>
      <c r="ET58" s="29"/>
      <c r="EU58" s="29"/>
      <c r="EV58" s="29"/>
      <c r="EW58" s="29"/>
      <c r="EX58" s="29"/>
      <c r="EY58" s="29"/>
      <c r="EZ58" s="29"/>
      <c r="FA58" s="29"/>
      <c r="FB58" s="29"/>
      <c r="FC58" s="29"/>
      <c r="FD58" s="29"/>
      <c r="FE58" s="29"/>
      <c r="FF58" s="29"/>
      <c r="FG58" s="29"/>
      <c r="FH58" s="29"/>
      <c r="FI58" s="29"/>
      <c r="FJ58" s="29"/>
      <c r="FK58" s="29"/>
      <c r="FL58" s="29"/>
      <c r="FM58" s="29"/>
      <c r="FN58" s="29"/>
      <c r="FO58" s="29"/>
      <c r="FP58" s="29"/>
      <c r="FQ58" s="29"/>
      <c r="FR58" s="29"/>
      <c r="FS58" s="29"/>
      <c r="FT58" s="29"/>
      <c r="FU58" s="29"/>
      <c r="FV58" s="29"/>
      <c r="FW58" s="29"/>
      <c r="FX58" s="29"/>
    </row>
    <row r="59" spans="1:180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29">
        <v>0</v>
      </c>
      <c r="BB59" s="29">
        <v>0</v>
      </c>
      <c r="BC59" s="29">
        <v>0</v>
      </c>
      <c r="BD59" s="29">
        <v>0</v>
      </c>
      <c r="BE59" s="29">
        <v>0</v>
      </c>
      <c r="BF59" s="29">
        <v>0</v>
      </c>
      <c r="BG59" s="29">
        <v>0</v>
      </c>
      <c r="BH59" s="29">
        <v>0</v>
      </c>
      <c r="BI59" s="29">
        <v>0</v>
      </c>
      <c r="BJ59" s="29">
        <v>0</v>
      </c>
      <c r="BK59" s="29">
        <v>0</v>
      </c>
      <c r="BL59" s="29">
        <v>0</v>
      </c>
      <c r="BM59" s="29">
        <v>0</v>
      </c>
      <c r="BN59" s="29">
        <v>0</v>
      </c>
      <c r="BO59" s="29">
        <v>0</v>
      </c>
      <c r="BP59" s="29">
        <v>0</v>
      </c>
      <c r="BQ59" s="29">
        <v>0</v>
      </c>
      <c r="BR59" s="29">
        <v>0</v>
      </c>
      <c r="BS59" s="29">
        <v>0</v>
      </c>
      <c r="BT59" s="59">
        <f t="shared" si="0"/>
        <v>0</v>
      </c>
      <c r="BU59" s="29">
        <v>0</v>
      </c>
      <c r="BV59" s="29">
        <v>0</v>
      </c>
      <c r="BW59" s="29">
        <v>0</v>
      </c>
      <c r="BX59" s="29">
        <v>0</v>
      </c>
      <c r="BY59" s="29">
        <v>0</v>
      </c>
      <c r="BZ59" s="29">
        <v>0</v>
      </c>
      <c r="CA59" s="29">
        <v>0</v>
      </c>
      <c r="CB59" s="29">
        <v>0</v>
      </c>
      <c r="CC59" s="29">
        <v>0</v>
      </c>
      <c r="CD59" s="29">
        <v>0</v>
      </c>
      <c r="CE59" s="29">
        <v>0</v>
      </c>
      <c r="CF59" s="29">
        <v>0</v>
      </c>
      <c r="CG59" s="29">
        <v>0</v>
      </c>
      <c r="CH59" s="29">
        <v>0</v>
      </c>
      <c r="CI59" s="29">
        <v>0</v>
      </c>
      <c r="CJ59" s="38">
        <f t="shared" si="1"/>
        <v>0</v>
      </c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  <c r="DR59" s="29"/>
      <c r="DS59" s="29"/>
      <c r="DT59" s="29"/>
      <c r="DU59" s="29"/>
      <c r="DV59" s="29"/>
      <c r="DW59" s="29"/>
      <c r="DX59" s="29"/>
      <c r="DY59" s="29"/>
      <c r="DZ59" s="29"/>
      <c r="EA59" s="29"/>
      <c r="EB59" s="29"/>
      <c r="EC59" s="29"/>
      <c r="ED59" s="29"/>
      <c r="EE59" s="29"/>
      <c r="EF59" s="29"/>
      <c r="EG59" s="29"/>
      <c r="EH59" s="29"/>
      <c r="EI59" s="29"/>
      <c r="EJ59" s="29"/>
      <c r="EK59" s="29"/>
      <c r="EL59" s="29"/>
      <c r="EM59" s="29"/>
      <c r="EN59" s="29"/>
      <c r="EO59" s="29"/>
      <c r="EP59" s="29"/>
      <c r="EQ59" s="29"/>
      <c r="ER59" s="29"/>
      <c r="ES59" s="29"/>
      <c r="ET59" s="29"/>
      <c r="EU59" s="29"/>
      <c r="EV59" s="29"/>
      <c r="EW59" s="29"/>
      <c r="EX59" s="29"/>
      <c r="EY59" s="29"/>
      <c r="EZ59" s="29"/>
      <c r="FA59" s="29"/>
      <c r="FB59" s="29"/>
      <c r="FC59" s="29"/>
      <c r="FD59" s="29"/>
      <c r="FE59" s="29"/>
      <c r="FF59" s="29"/>
      <c r="FG59" s="29"/>
      <c r="FH59" s="29"/>
      <c r="FI59" s="29"/>
      <c r="FJ59" s="29"/>
      <c r="FK59" s="29"/>
      <c r="FL59" s="29"/>
      <c r="FM59" s="29"/>
      <c r="FN59" s="29"/>
      <c r="FO59" s="29"/>
      <c r="FP59" s="29"/>
      <c r="FQ59" s="29"/>
      <c r="FR59" s="29"/>
      <c r="FS59" s="29"/>
      <c r="FT59" s="29"/>
      <c r="FU59" s="29"/>
      <c r="FV59" s="29"/>
      <c r="FW59" s="29"/>
      <c r="FX59" s="29"/>
    </row>
    <row r="60" spans="1:180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29">
        <v>0</v>
      </c>
      <c r="BB60" s="29">
        <v>0</v>
      </c>
      <c r="BC60" s="29">
        <v>0</v>
      </c>
      <c r="BD60" s="29">
        <v>0</v>
      </c>
      <c r="BE60" s="29">
        <v>0</v>
      </c>
      <c r="BF60" s="29">
        <v>0</v>
      </c>
      <c r="BG60" s="29">
        <v>0</v>
      </c>
      <c r="BH60" s="29">
        <v>0</v>
      </c>
      <c r="BI60" s="29">
        <v>0</v>
      </c>
      <c r="BJ60" s="29">
        <v>0</v>
      </c>
      <c r="BK60" s="29">
        <v>0</v>
      </c>
      <c r="BL60" s="29">
        <v>0</v>
      </c>
      <c r="BM60" s="29">
        <v>0</v>
      </c>
      <c r="BN60" s="29">
        <v>0</v>
      </c>
      <c r="BO60" s="29">
        <v>0</v>
      </c>
      <c r="BP60" s="29">
        <v>0</v>
      </c>
      <c r="BQ60" s="29">
        <v>0</v>
      </c>
      <c r="BR60" s="29">
        <v>0</v>
      </c>
      <c r="BS60" s="29">
        <v>0</v>
      </c>
      <c r="BT60" s="59">
        <f t="shared" si="0"/>
        <v>0</v>
      </c>
      <c r="BU60" s="29">
        <v>0</v>
      </c>
      <c r="BV60" s="29">
        <v>0</v>
      </c>
      <c r="BW60" s="29">
        <v>0</v>
      </c>
      <c r="BX60" s="29">
        <v>0</v>
      </c>
      <c r="BY60" s="29">
        <v>0</v>
      </c>
      <c r="BZ60" s="29">
        <v>0</v>
      </c>
      <c r="CA60" s="29">
        <v>0</v>
      </c>
      <c r="CB60" s="29">
        <v>0</v>
      </c>
      <c r="CC60" s="29">
        <v>0</v>
      </c>
      <c r="CD60" s="29">
        <v>0</v>
      </c>
      <c r="CE60" s="29">
        <v>0</v>
      </c>
      <c r="CF60" s="29">
        <v>0</v>
      </c>
      <c r="CG60" s="29">
        <v>0</v>
      </c>
      <c r="CH60" s="29">
        <v>0</v>
      </c>
      <c r="CI60" s="29">
        <v>0</v>
      </c>
      <c r="CJ60" s="38">
        <f t="shared" si="1"/>
        <v>0</v>
      </c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  <c r="DR60" s="29"/>
      <c r="DS60" s="29"/>
      <c r="DT60" s="29"/>
      <c r="DU60" s="29"/>
      <c r="DV60" s="29"/>
      <c r="DW60" s="29"/>
      <c r="DX60" s="29"/>
      <c r="DY60" s="29"/>
      <c r="DZ60" s="29"/>
      <c r="EA60" s="29"/>
      <c r="EB60" s="29"/>
      <c r="EC60" s="29"/>
      <c r="ED60" s="29"/>
      <c r="EE60" s="29"/>
      <c r="EF60" s="29"/>
      <c r="EG60" s="29"/>
      <c r="EH60" s="29"/>
      <c r="EI60" s="29"/>
      <c r="EJ60" s="29"/>
      <c r="EK60" s="29"/>
      <c r="EL60" s="29"/>
      <c r="EM60" s="29"/>
      <c r="EN60" s="29"/>
      <c r="EO60" s="29"/>
      <c r="EP60" s="29"/>
      <c r="EQ60" s="29"/>
      <c r="ER60" s="29"/>
      <c r="ES60" s="29"/>
      <c r="ET60" s="29"/>
      <c r="EU60" s="29"/>
      <c r="EV60" s="29"/>
      <c r="EW60" s="29"/>
      <c r="EX60" s="29"/>
      <c r="EY60" s="29"/>
      <c r="EZ60" s="29"/>
      <c r="FA60" s="29"/>
      <c r="FB60" s="29"/>
      <c r="FC60" s="29"/>
      <c r="FD60" s="29"/>
      <c r="FE60" s="29"/>
      <c r="FF60" s="29"/>
      <c r="FG60" s="29"/>
      <c r="FH60" s="29"/>
      <c r="FI60" s="29"/>
      <c r="FJ60" s="29"/>
      <c r="FK60" s="29"/>
      <c r="FL60" s="29"/>
      <c r="FM60" s="29"/>
      <c r="FN60" s="29"/>
      <c r="FO60" s="29"/>
      <c r="FP60" s="29"/>
      <c r="FQ60" s="29"/>
      <c r="FR60" s="29"/>
      <c r="FS60" s="29"/>
      <c r="FT60" s="29"/>
      <c r="FU60" s="29"/>
      <c r="FV60" s="29"/>
      <c r="FW60" s="29"/>
      <c r="FX60" s="29"/>
    </row>
    <row r="61" spans="1:180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>
        <v>0</v>
      </c>
      <c r="AX61" s="29">
        <v>0</v>
      </c>
      <c r="AY61" s="29">
        <v>0</v>
      </c>
      <c r="AZ61" s="29">
        <v>0</v>
      </c>
      <c r="BA61" s="29">
        <v>0</v>
      </c>
      <c r="BB61" s="29">
        <v>0</v>
      </c>
      <c r="BC61" s="29">
        <v>0</v>
      </c>
      <c r="BD61" s="29">
        <v>0</v>
      </c>
      <c r="BE61" s="29">
        <v>0</v>
      </c>
      <c r="BF61" s="29">
        <v>0</v>
      </c>
      <c r="BG61" s="29">
        <v>0</v>
      </c>
      <c r="BH61" s="29">
        <v>0</v>
      </c>
      <c r="BI61" s="29">
        <v>0</v>
      </c>
      <c r="BJ61" s="29">
        <v>0</v>
      </c>
      <c r="BK61" s="29">
        <v>0</v>
      </c>
      <c r="BL61" s="29">
        <v>0</v>
      </c>
      <c r="BM61" s="29">
        <v>0</v>
      </c>
      <c r="BN61" s="29">
        <v>0</v>
      </c>
      <c r="BO61" s="29">
        <v>0</v>
      </c>
      <c r="BP61" s="29">
        <v>0</v>
      </c>
      <c r="BQ61" s="29">
        <v>0</v>
      </c>
      <c r="BR61" s="29">
        <v>0</v>
      </c>
      <c r="BS61" s="29">
        <v>0</v>
      </c>
      <c r="BT61" s="59">
        <f t="shared" si="0"/>
        <v>0</v>
      </c>
      <c r="BU61" s="29">
        <v>0</v>
      </c>
      <c r="BV61" s="29">
        <v>0</v>
      </c>
      <c r="BW61" s="29">
        <v>0</v>
      </c>
      <c r="BX61" s="29">
        <v>0</v>
      </c>
      <c r="BY61" s="29">
        <v>0</v>
      </c>
      <c r="BZ61" s="29">
        <v>0</v>
      </c>
      <c r="CA61" s="29">
        <v>0</v>
      </c>
      <c r="CB61" s="29">
        <v>0</v>
      </c>
      <c r="CC61" s="29">
        <v>0</v>
      </c>
      <c r="CD61" s="29">
        <v>0</v>
      </c>
      <c r="CE61" s="29">
        <v>0</v>
      </c>
      <c r="CF61" s="29">
        <v>0</v>
      </c>
      <c r="CG61" s="29">
        <v>0</v>
      </c>
      <c r="CH61" s="29">
        <v>0</v>
      </c>
      <c r="CI61" s="29">
        <v>0</v>
      </c>
      <c r="CJ61" s="38">
        <f t="shared" si="1"/>
        <v>0</v>
      </c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  <c r="DR61" s="29"/>
      <c r="DS61" s="29"/>
      <c r="DT61" s="29"/>
      <c r="DU61" s="29"/>
      <c r="DV61" s="29"/>
      <c r="DW61" s="29"/>
      <c r="DX61" s="29"/>
      <c r="DY61" s="29"/>
      <c r="DZ61" s="29"/>
      <c r="EA61" s="29"/>
      <c r="EB61" s="29"/>
      <c r="EC61" s="29"/>
      <c r="ED61" s="29"/>
      <c r="EE61" s="29"/>
      <c r="EF61" s="29"/>
      <c r="EG61" s="29"/>
      <c r="EH61" s="29"/>
      <c r="EI61" s="29"/>
      <c r="EJ61" s="29"/>
      <c r="EK61" s="29"/>
      <c r="EL61" s="29"/>
      <c r="EM61" s="29"/>
      <c r="EN61" s="29"/>
      <c r="EO61" s="29"/>
      <c r="EP61" s="29"/>
      <c r="EQ61" s="29"/>
      <c r="ER61" s="29"/>
      <c r="ES61" s="29"/>
      <c r="ET61" s="29"/>
      <c r="EU61" s="29"/>
      <c r="EV61" s="29"/>
      <c r="EW61" s="29"/>
      <c r="EX61" s="29"/>
      <c r="EY61" s="29"/>
      <c r="EZ61" s="29"/>
      <c r="FA61" s="29"/>
      <c r="FB61" s="29"/>
      <c r="FC61" s="29"/>
      <c r="FD61" s="29"/>
      <c r="FE61" s="29"/>
      <c r="FF61" s="29"/>
      <c r="FG61" s="29"/>
      <c r="FH61" s="29"/>
      <c r="FI61" s="29"/>
      <c r="FJ61" s="29"/>
      <c r="FK61" s="29"/>
      <c r="FL61" s="29"/>
      <c r="FM61" s="29"/>
      <c r="FN61" s="29"/>
      <c r="FO61" s="29"/>
      <c r="FP61" s="29"/>
      <c r="FQ61" s="29"/>
      <c r="FR61" s="29"/>
      <c r="FS61" s="29"/>
      <c r="FT61" s="29"/>
      <c r="FU61" s="29"/>
      <c r="FV61" s="29"/>
      <c r="FW61" s="29"/>
      <c r="FX61" s="29"/>
    </row>
    <row r="62" spans="1:180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29">
        <v>0</v>
      </c>
      <c r="BB62" s="29">
        <v>0</v>
      </c>
      <c r="BC62" s="29">
        <v>0</v>
      </c>
      <c r="BD62" s="29">
        <v>0</v>
      </c>
      <c r="BE62" s="29">
        <v>0</v>
      </c>
      <c r="BF62" s="29">
        <v>0</v>
      </c>
      <c r="BG62" s="29">
        <v>0</v>
      </c>
      <c r="BH62" s="29">
        <v>0</v>
      </c>
      <c r="BI62" s="29">
        <v>0</v>
      </c>
      <c r="BJ62" s="29">
        <v>0</v>
      </c>
      <c r="BK62" s="29">
        <v>0</v>
      </c>
      <c r="BL62" s="29">
        <v>0</v>
      </c>
      <c r="BM62" s="29">
        <v>0</v>
      </c>
      <c r="BN62" s="29">
        <v>0</v>
      </c>
      <c r="BO62" s="29">
        <v>0</v>
      </c>
      <c r="BP62" s="29">
        <v>0</v>
      </c>
      <c r="BQ62" s="29">
        <v>0</v>
      </c>
      <c r="BR62" s="29">
        <v>0</v>
      </c>
      <c r="BS62" s="29">
        <v>0</v>
      </c>
      <c r="BT62" s="59">
        <f t="shared" si="0"/>
        <v>0</v>
      </c>
      <c r="BU62" s="29">
        <v>0</v>
      </c>
      <c r="BV62" s="29">
        <v>0</v>
      </c>
      <c r="BW62" s="29">
        <v>0</v>
      </c>
      <c r="BX62" s="29">
        <v>0</v>
      </c>
      <c r="BY62" s="29">
        <v>0</v>
      </c>
      <c r="BZ62" s="29">
        <v>0</v>
      </c>
      <c r="CA62" s="29">
        <v>0</v>
      </c>
      <c r="CB62" s="29">
        <v>0</v>
      </c>
      <c r="CC62" s="29">
        <v>0</v>
      </c>
      <c r="CD62" s="29">
        <v>0</v>
      </c>
      <c r="CE62" s="29">
        <v>0</v>
      </c>
      <c r="CF62" s="29">
        <v>0</v>
      </c>
      <c r="CG62" s="29">
        <v>0</v>
      </c>
      <c r="CH62" s="29">
        <v>0</v>
      </c>
      <c r="CI62" s="29">
        <v>0</v>
      </c>
      <c r="CJ62" s="38">
        <f t="shared" si="1"/>
        <v>0</v>
      </c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  <c r="DR62" s="29"/>
      <c r="DS62" s="29"/>
      <c r="DT62" s="29"/>
      <c r="DU62" s="29"/>
      <c r="DV62" s="29"/>
      <c r="DW62" s="29"/>
      <c r="DX62" s="29"/>
      <c r="DY62" s="29"/>
      <c r="DZ62" s="29"/>
      <c r="EA62" s="29"/>
      <c r="EB62" s="29"/>
      <c r="EC62" s="29"/>
      <c r="ED62" s="29"/>
      <c r="EE62" s="29"/>
      <c r="EF62" s="29"/>
      <c r="EG62" s="29"/>
      <c r="EH62" s="29"/>
      <c r="EI62" s="29"/>
      <c r="EJ62" s="29"/>
      <c r="EK62" s="29"/>
      <c r="EL62" s="29"/>
      <c r="EM62" s="29"/>
      <c r="EN62" s="29"/>
      <c r="EO62" s="29"/>
      <c r="EP62" s="29"/>
      <c r="EQ62" s="29"/>
      <c r="ER62" s="29"/>
      <c r="ES62" s="29"/>
      <c r="ET62" s="29"/>
      <c r="EU62" s="29"/>
      <c r="EV62" s="29"/>
      <c r="EW62" s="29"/>
      <c r="EX62" s="29"/>
      <c r="EY62" s="29"/>
      <c r="EZ62" s="29"/>
      <c r="FA62" s="29"/>
      <c r="FB62" s="29"/>
      <c r="FC62" s="29"/>
      <c r="FD62" s="29"/>
      <c r="FE62" s="29"/>
      <c r="FF62" s="29"/>
      <c r="FG62" s="29"/>
      <c r="FH62" s="29"/>
      <c r="FI62" s="29"/>
      <c r="FJ62" s="29"/>
      <c r="FK62" s="29"/>
      <c r="FL62" s="29"/>
      <c r="FM62" s="29"/>
      <c r="FN62" s="29"/>
      <c r="FO62" s="29"/>
      <c r="FP62" s="29"/>
      <c r="FQ62" s="29"/>
      <c r="FR62" s="29"/>
      <c r="FS62" s="29"/>
      <c r="FT62" s="29"/>
      <c r="FU62" s="29"/>
      <c r="FV62" s="29"/>
      <c r="FW62" s="29"/>
      <c r="FX62" s="29"/>
    </row>
    <row r="63" spans="1:180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29">
        <v>0</v>
      </c>
      <c r="BB63" s="29">
        <v>0</v>
      </c>
      <c r="BC63" s="29">
        <v>0</v>
      </c>
      <c r="BD63" s="29">
        <v>0</v>
      </c>
      <c r="BE63" s="29">
        <v>0</v>
      </c>
      <c r="BF63" s="29">
        <v>0</v>
      </c>
      <c r="BG63" s="29">
        <v>0</v>
      </c>
      <c r="BH63" s="29">
        <v>0</v>
      </c>
      <c r="BI63" s="29">
        <v>0</v>
      </c>
      <c r="BJ63" s="29">
        <v>0</v>
      </c>
      <c r="BK63" s="29">
        <v>0</v>
      </c>
      <c r="BL63" s="29">
        <v>0</v>
      </c>
      <c r="BM63" s="29">
        <v>0</v>
      </c>
      <c r="BN63" s="29">
        <v>0</v>
      </c>
      <c r="BO63" s="29">
        <v>0</v>
      </c>
      <c r="BP63" s="29">
        <v>0</v>
      </c>
      <c r="BQ63" s="29">
        <v>0</v>
      </c>
      <c r="BR63" s="29">
        <v>0</v>
      </c>
      <c r="BS63" s="29">
        <v>0</v>
      </c>
      <c r="BT63" s="59">
        <f t="shared" si="0"/>
        <v>0</v>
      </c>
      <c r="BU63" s="29">
        <v>0</v>
      </c>
      <c r="BV63" s="29">
        <v>0</v>
      </c>
      <c r="BW63" s="29">
        <v>0</v>
      </c>
      <c r="BX63" s="29">
        <v>0</v>
      </c>
      <c r="BY63" s="29">
        <v>0</v>
      </c>
      <c r="BZ63" s="29">
        <v>0</v>
      </c>
      <c r="CA63" s="29">
        <v>0</v>
      </c>
      <c r="CB63" s="29">
        <v>0</v>
      </c>
      <c r="CC63" s="29">
        <v>0</v>
      </c>
      <c r="CD63" s="29">
        <v>0</v>
      </c>
      <c r="CE63" s="29">
        <v>0</v>
      </c>
      <c r="CF63" s="29">
        <v>0</v>
      </c>
      <c r="CG63" s="29">
        <v>0</v>
      </c>
      <c r="CH63" s="29">
        <v>0</v>
      </c>
      <c r="CI63" s="29">
        <v>0</v>
      </c>
      <c r="CJ63" s="38">
        <f t="shared" si="1"/>
        <v>0</v>
      </c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  <c r="DR63" s="29"/>
      <c r="DS63" s="29"/>
      <c r="DT63" s="29"/>
      <c r="DU63" s="29"/>
      <c r="DV63" s="29"/>
      <c r="DW63" s="29"/>
      <c r="DX63" s="29"/>
      <c r="DY63" s="29"/>
      <c r="DZ63" s="29"/>
      <c r="EA63" s="29"/>
      <c r="EB63" s="29"/>
      <c r="EC63" s="29"/>
      <c r="ED63" s="29"/>
      <c r="EE63" s="29"/>
      <c r="EF63" s="29"/>
      <c r="EG63" s="29"/>
      <c r="EH63" s="29"/>
      <c r="EI63" s="29"/>
      <c r="EJ63" s="29"/>
      <c r="EK63" s="29"/>
      <c r="EL63" s="29"/>
      <c r="EM63" s="29"/>
      <c r="EN63" s="29"/>
      <c r="EO63" s="29"/>
      <c r="EP63" s="29"/>
      <c r="EQ63" s="29"/>
      <c r="ER63" s="29"/>
      <c r="ES63" s="29"/>
      <c r="ET63" s="29"/>
      <c r="EU63" s="29"/>
      <c r="EV63" s="29"/>
      <c r="EW63" s="29"/>
      <c r="EX63" s="29"/>
      <c r="EY63" s="29"/>
      <c r="EZ63" s="29"/>
      <c r="FA63" s="29"/>
      <c r="FB63" s="29"/>
      <c r="FC63" s="29"/>
      <c r="FD63" s="29"/>
      <c r="FE63" s="29"/>
      <c r="FF63" s="29"/>
      <c r="FG63" s="29"/>
      <c r="FH63" s="29"/>
      <c r="FI63" s="29"/>
      <c r="FJ63" s="29"/>
      <c r="FK63" s="29"/>
      <c r="FL63" s="29"/>
      <c r="FM63" s="29"/>
      <c r="FN63" s="29"/>
      <c r="FO63" s="29"/>
      <c r="FP63" s="29"/>
      <c r="FQ63" s="29"/>
      <c r="FR63" s="29"/>
      <c r="FS63" s="29"/>
      <c r="FT63" s="29"/>
      <c r="FU63" s="29"/>
      <c r="FV63" s="29"/>
      <c r="FW63" s="29"/>
      <c r="FX63" s="29"/>
    </row>
    <row r="64" spans="1:180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29">
        <v>0</v>
      </c>
      <c r="BB64" s="29">
        <v>0</v>
      </c>
      <c r="BC64" s="29">
        <v>0</v>
      </c>
      <c r="BD64" s="29">
        <v>0</v>
      </c>
      <c r="BE64" s="29">
        <v>0</v>
      </c>
      <c r="BF64" s="29">
        <v>0</v>
      </c>
      <c r="BG64" s="29">
        <v>0</v>
      </c>
      <c r="BH64" s="29">
        <v>0</v>
      </c>
      <c r="BI64" s="29">
        <v>0</v>
      </c>
      <c r="BJ64" s="29">
        <v>0</v>
      </c>
      <c r="BK64" s="29">
        <v>0</v>
      </c>
      <c r="BL64" s="29">
        <v>0</v>
      </c>
      <c r="BM64" s="29">
        <v>0</v>
      </c>
      <c r="BN64" s="29">
        <v>0</v>
      </c>
      <c r="BO64" s="29">
        <v>0</v>
      </c>
      <c r="BP64" s="29">
        <v>0</v>
      </c>
      <c r="BQ64" s="29">
        <v>0</v>
      </c>
      <c r="BR64" s="29">
        <v>0</v>
      </c>
      <c r="BS64" s="29">
        <v>0</v>
      </c>
      <c r="BT64" s="59">
        <f t="shared" si="0"/>
        <v>0</v>
      </c>
      <c r="BU64" s="29">
        <v>0</v>
      </c>
      <c r="BV64" s="29">
        <v>0</v>
      </c>
      <c r="BW64" s="29">
        <v>0</v>
      </c>
      <c r="BX64" s="29">
        <v>0</v>
      </c>
      <c r="BY64" s="29">
        <v>0</v>
      </c>
      <c r="BZ64" s="29">
        <v>0</v>
      </c>
      <c r="CA64" s="29">
        <v>0</v>
      </c>
      <c r="CB64" s="29">
        <v>0</v>
      </c>
      <c r="CC64" s="29">
        <v>0</v>
      </c>
      <c r="CD64" s="29">
        <v>0</v>
      </c>
      <c r="CE64" s="29">
        <v>0</v>
      </c>
      <c r="CF64" s="29">
        <v>0</v>
      </c>
      <c r="CG64" s="29">
        <v>0</v>
      </c>
      <c r="CH64" s="29">
        <v>0</v>
      </c>
      <c r="CI64" s="29">
        <v>0</v>
      </c>
      <c r="CJ64" s="38">
        <f t="shared" si="1"/>
        <v>0</v>
      </c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  <c r="DR64" s="29"/>
      <c r="DS64" s="29"/>
      <c r="DT64" s="29"/>
      <c r="DU64" s="29"/>
      <c r="DV64" s="29"/>
      <c r="DW64" s="29"/>
      <c r="DX64" s="29"/>
      <c r="DY64" s="29"/>
      <c r="DZ64" s="29"/>
      <c r="EA64" s="29"/>
      <c r="EB64" s="29"/>
      <c r="EC64" s="29"/>
      <c r="ED64" s="29"/>
      <c r="EE64" s="29"/>
      <c r="EF64" s="29"/>
      <c r="EG64" s="29"/>
      <c r="EH64" s="29"/>
      <c r="EI64" s="29"/>
      <c r="EJ64" s="29"/>
      <c r="EK64" s="29"/>
      <c r="EL64" s="29"/>
      <c r="EM64" s="29"/>
      <c r="EN64" s="29"/>
      <c r="EO64" s="29"/>
      <c r="EP64" s="29"/>
      <c r="EQ64" s="29"/>
      <c r="ER64" s="29"/>
      <c r="ES64" s="29"/>
      <c r="ET64" s="29"/>
      <c r="EU64" s="29"/>
      <c r="EV64" s="29"/>
      <c r="EW64" s="29"/>
      <c r="EX64" s="29"/>
      <c r="EY64" s="29"/>
      <c r="EZ64" s="29"/>
      <c r="FA64" s="29"/>
      <c r="FB64" s="29"/>
      <c r="FC64" s="29"/>
      <c r="FD64" s="29"/>
      <c r="FE64" s="29"/>
      <c r="FF64" s="29"/>
      <c r="FG64" s="29"/>
      <c r="FH64" s="29"/>
      <c r="FI64" s="29"/>
      <c r="FJ64" s="29"/>
      <c r="FK64" s="29"/>
      <c r="FL64" s="29"/>
      <c r="FM64" s="29"/>
      <c r="FN64" s="29"/>
      <c r="FO64" s="29"/>
      <c r="FP64" s="29"/>
      <c r="FQ64" s="29"/>
      <c r="FR64" s="29"/>
      <c r="FS64" s="29"/>
      <c r="FT64" s="29"/>
      <c r="FU64" s="29"/>
      <c r="FV64" s="29"/>
      <c r="FW64" s="29"/>
      <c r="FX64" s="29"/>
    </row>
    <row r="65" spans="1:180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29">
        <v>0</v>
      </c>
      <c r="BB65" s="29">
        <v>0</v>
      </c>
      <c r="BC65" s="29">
        <v>0</v>
      </c>
      <c r="BD65" s="29">
        <v>0</v>
      </c>
      <c r="BE65" s="29">
        <v>0</v>
      </c>
      <c r="BF65" s="29">
        <v>0</v>
      </c>
      <c r="BG65" s="29">
        <v>0</v>
      </c>
      <c r="BH65" s="29">
        <v>0</v>
      </c>
      <c r="BI65" s="29">
        <v>0</v>
      </c>
      <c r="BJ65" s="29">
        <v>0</v>
      </c>
      <c r="BK65" s="29">
        <v>0</v>
      </c>
      <c r="BL65" s="29">
        <v>0</v>
      </c>
      <c r="BM65" s="29">
        <v>0</v>
      </c>
      <c r="BN65" s="29">
        <v>0</v>
      </c>
      <c r="BO65" s="29">
        <v>0</v>
      </c>
      <c r="BP65" s="29">
        <v>0</v>
      </c>
      <c r="BQ65" s="29">
        <v>0</v>
      </c>
      <c r="BR65" s="29">
        <v>0</v>
      </c>
      <c r="BS65" s="29">
        <v>0</v>
      </c>
      <c r="BT65" s="59">
        <f t="shared" si="0"/>
        <v>0</v>
      </c>
      <c r="BU65" s="29">
        <v>0</v>
      </c>
      <c r="BV65" s="29">
        <v>0</v>
      </c>
      <c r="BW65" s="29">
        <v>0</v>
      </c>
      <c r="BX65" s="29">
        <v>0</v>
      </c>
      <c r="BY65" s="29">
        <v>0</v>
      </c>
      <c r="BZ65" s="29">
        <v>0</v>
      </c>
      <c r="CA65" s="29">
        <v>0</v>
      </c>
      <c r="CB65" s="29">
        <v>0</v>
      </c>
      <c r="CC65" s="29">
        <v>0</v>
      </c>
      <c r="CD65" s="29">
        <v>0</v>
      </c>
      <c r="CE65" s="29">
        <v>0</v>
      </c>
      <c r="CF65" s="29">
        <v>0</v>
      </c>
      <c r="CG65" s="29">
        <v>0</v>
      </c>
      <c r="CH65" s="29">
        <v>0</v>
      </c>
      <c r="CI65" s="29">
        <v>0</v>
      </c>
      <c r="CJ65" s="38">
        <f t="shared" si="1"/>
        <v>0</v>
      </c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  <c r="DR65" s="29"/>
      <c r="DS65" s="29"/>
      <c r="DT65" s="29"/>
      <c r="DU65" s="29"/>
      <c r="DV65" s="29"/>
      <c r="DW65" s="29"/>
      <c r="DX65" s="29"/>
      <c r="DY65" s="29"/>
      <c r="DZ65" s="29"/>
      <c r="EA65" s="29"/>
      <c r="EB65" s="29"/>
      <c r="EC65" s="29"/>
      <c r="ED65" s="29"/>
      <c r="EE65" s="29"/>
      <c r="EF65" s="29"/>
      <c r="EG65" s="29"/>
      <c r="EH65" s="29"/>
      <c r="EI65" s="29"/>
      <c r="EJ65" s="29"/>
      <c r="EK65" s="29"/>
      <c r="EL65" s="29"/>
      <c r="EM65" s="29"/>
      <c r="EN65" s="29"/>
      <c r="EO65" s="29"/>
      <c r="EP65" s="29"/>
      <c r="EQ65" s="29"/>
      <c r="ER65" s="29"/>
      <c r="ES65" s="29"/>
      <c r="ET65" s="29"/>
      <c r="EU65" s="29"/>
      <c r="EV65" s="29"/>
      <c r="EW65" s="29"/>
      <c r="EX65" s="29"/>
      <c r="EY65" s="29"/>
      <c r="EZ65" s="29"/>
      <c r="FA65" s="29"/>
      <c r="FB65" s="29"/>
      <c r="FC65" s="29"/>
      <c r="FD65" s="29"/>
      <c r="FE65" s="29"/>
      <c r="FF65" s="29"/>
      <c r="FG65" s="29"/>
      <c r="FH65" s="29"/>
      <c r="FI65" s="29"/>
      <c r="FJ65" s="29"/>
      <c r="FK65" s="29"/>
      <c r="FL65" s="29"/>
      <c r="FM65" s="29"/>
      <c r="FN65" s="29"/>
      <c r="FO65" s="29"/>
      <c r="FP65" s="29"/>
      <c r="FQ65" s="29"/>
      <c r="FR65" s="29"/>
      <c r="FS65" s="29"/>
      <c r="FT65" s="29"/>
      <c r="FU65" s="29"/>
      <c r="FV65" s="29"/>
      <c r="FW65" s="29"/>
      <c r="FX65" s="29"/>
    </row>
    <row r="66" spans="1:180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>
        <v>0</v>
      </c>
      <c r="AX66" s="29">
        <v>0</v>
      </c>
      <c r="AY66" s="29">
        <v>0</v>
      </c>
      <c r="AZ66" s="29">
        <v>0</v>
      </c>
      <c r="BA66" s="29">
        <v>0</v>
      </c>
      <c r="BB66" s="29">
        <v>0</v>
      </c>
      <c r="BC66" s="29">
        <v>0</v>
      </c>
      <c r="BD66" s="29">
        <v>0</v>
      </c>
      <c r="BE66" s="29">
        <v>0</v>
      </c>
      <c r="BF66" s="29">
        <v>0</v>
      </c>
      <c r="BG66" s="29">
        <v>0</v>
      </c>
      <c r="BH66" s="29">
        <v>0</v>
      </c>
      <c r="BI66" s="29">
        <v>0</v>
      </c>
      <c r="BJ66" s="29">
        <v>0</v>
      </c>
      <c r="BK66" s="29">
        <v>0</v>
      </c>
      <c r="BL66" s="29">
        <v>0</v>
      </c>
      <c r="BM66" s="29">
        <v>0</v>
      </c>
      <c r="BN66" s="29">
        <v>0</v>
      </c>
      <c r="BO66" s="29">
        <v>0</v>
      </c>
      <c r="BP66" s="29">
        <v>0</v>
      </c>
      <c r="BQ66" s="29">
        <v>0</v>
      </c>
      <c r="BR66" s="29">
        <v>0</v>
      </c>
      <c r="BS66" s="29">
        <v>0</v>
      </c>
      <c r="BT66" s="59">
        <f t="shared" si="0"/>
        <v>0</v>
      </c>
      <c r="BU66" s="29">
        <v>0</v>
      </c>
      <c r="BV66" s="29">
        <v>0</v>
      </c>
      <c r="BW66" s="29">
        <v>0</v>
      </c>
      <c r="BX66" s="29">
        <v>0</v>
      </c>
      <c r="BY66" s="29">
        <v>0</v>
      </c>
      <c r="BZ66" s="29">
        <v>0</v>
      </c>
      <c r="CA66" s="29">
        <v>0</v>
      </c>
      <c r="CB66" s="29">
        <v>0</v>
      </c>
      <c r="CC66" s="29">
        <v>0</v>
      </c>
      <c r="CD66" s="29">
        <v>0</v>
      </c>
      <c r="CE66" s="29">
        <v>0</v>
      </c>
      <c r="CF66" s="29">
        <v>0</v>
      </c>
      <c r="CG66" s="29">
        <v>0</v>
      </c>
      <c r="CH66" s="29">
        <v>0</v>
      </c>
      <c r="CI66" s="29">
        <v>0</v>
      </c>
      <c r="CJ66" s="38">
        <f t="shared" si="1"/>
        <v>0</v>
      </c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  <c r="DR66" s="29"/>
      <c r="DS66" s="29"/>
      <c r="DT66" s="29"/>
      <c r="DU66" s="29"/>
      <c r="DV66" s="29"/>
      <c r="DW66" s="29"/>
      <c r="DX66" s="29"/>
      <c r="DY66" s="29"/>
      <c r="DZ66" s="29"/>
      <c r="EA66" s="29"/>
      <c r="EB66" s="29"/>
      <c r="EC66" s="29"/>
      <c r="ED66" s="29"/>
      <c r="EE66" s="29"/>
      <c r="EF66" s="29"/>
      <c r="EG66" s="29"/>
      <c r="EH66" s="29"/>
      <c r="EI66" s="29"/>
      <c r="EJ66" s="29"/>
      <c r="EK66" s="29"/>
      <c r="EL66" s="29"/>
      <c r="EM66" s="29"/>
      <c r="EN66" s="29"/>
      <c r="EO66" s="29"/>
      <c r="EP66" s="29"/>
      <c r="EQ66" s="29"/>
      <c r="ER66" s="29"/>
      <c r="ES66" s="29"/>
      <c r="ET66" s="29"/>
      <c r="EU66" s="29"/>
      <c r="EV66" s="29"/>
      <c r="EW66" s="29"/>
      <c r="EX66" s="29"/>
      <c r="EY66" s="29"/>
      <c r="EZ66" s="29"/>
      <c r="FA66" s="29"/>
      <c r="FB66" s="29"/>
      <c r="FC66" s="29"/>
      <c r="FD66" s="29"/>
      <c r="FE66" s="29"/>
      <c r="FF66" s="29"/>
      <c r="FG66" s="29"/>
      <c r="FH66" s="29"/>
      <c r="FI66" s="29"/>
      <c r="FJ66" s="29"/>
      <c r="FK66" s="29"/>
      <c r="FL66" s="29"/>
      <c r="FM66" s="29"/>
      <c r="FN66" s="29"/>
      <c r="FO66" s="29"/>
      <c r="FP66" s="29"/>
      <c r="FQ66" s="29"/>
      <c r="FR66" s="29"/>
      <c r="FS66" s="29"/>
      <c r="FT66" s="29"/>
      <c r="FU66" s="29"/>
      <c r="FV66" s="29"/>
      <c r="FW66" s="29"/>
      <c r="FX66" s="29"/>
    </row>
    <row r="67" spans="1:180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29">
        <v>0</v>
      </c>
      <c r="BB67" s="29">
        <v>0</v>
      </c>
      <c r="BC67" s="29">
        <v>0</v>
      </c>
      <c r="BD67" s="29">
        <v>0</v>
      </c>
      <c r="BE67" s="29">
        <v>0</v>
      </c>
      <c r="BF67" s="29">
        <v>0</v>
      </c>
      <c r="BG67" s="29">
        <v>0</v>
      </c>
      <c r="BH67" s="29">
        <v>0</v>
      </c>
      <c r="BI67" s="29">
        <v>0</v>
      </c>
      <c r="BJ67" s="29">
        <v>0</v>
      </c>
      <c r="BK67" s="29">
        <v>0</v>
      </c>
      <c r="BL67" s="29">
        <v>0</v>
      </c>
      <c r="BM67" s="29">
        <v>0</v>
      </c>
      <c r="BN67" s="29">
        <v>0</v>
      </c>
      <c r="BO67" s="29">
        <v>0</v>
      </c>
      <c r="BP67" s="29">
        <v>0</v>
      </c>
      <c r="BQ67" s="29">
        <v>0</v>
      </c>
      <c r="BR67" s="29">
        <v>0</v>
      </c>
      <c r="BS67" s="29">
        <v>0</v>
      </c>
      <c r="BT67" s="59">
        <f t="shared" si="0"/>
        <v>0</v>
      </c>
      <c r="BU67" s="29">
        <v>0</v>
      </c>
      <c r="BV67" s="29">
        <v>0</v>
      </c>
      <c r="BW67" s="29">
        <v>0</v>
      </c>
      <c r="BX67" s="29">
        <v>0</v>
      </c>
      <c r="BY67" s="29">
        <v>0</v>
      </c>
      <c r="BZ67" s="29">
        <v>0</v>
      </c>
      <c r="CA67" s="29">
        <v>0</v>
      </c>
      <c r="CB67" s="29">
        <v>0</v>
      </c>
      <c r="CC67" s="29">
        <v>0</v>
      </c>
      <c r="CD67" s="29">
        <v>0</v>
      </c>
      <c r="CE67" s="29">
        <v>0</v>
      </c>
      <c r="CF67" s="29">
        <v>0</v>
      </c>
      <c r="CG67" s="29">
        <v>0</v>
      </c>
      <c r="CH67" s="29">
        <v>0</v>
      </c>
      <c r="CI67" s="29">
        <v>0</v>
      </c>
      <c r="CJ67" s="38">
        <f t="shared" si="1"/>
        <v>0</v>
      </c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  <c r="DR67" s="29"/>
      <c r="DS67" s="29"/>
      <c r="DT67" s="29"/>
      <c r="DU67" s="29"/>
      <c r="DV67" s="29"/>
      <c r="DW67" s="29"/>
      <c r="DX67" s="29"/>
      <c r="DY67" s="29"/>
      <c r="DZ67" s="29"/>
      <c r="EA67" s="29"/>
      <c r="EB67" s="29"/>
      <c r="EC67" s="29"/>
      <c r="ED67" s="29"/>
      <c r="EE67" s="29"/>
      <c r="EF67" s="29"/>
      <c r="EG67" s="29"/>
      <c r="EH67" s="29"/>
      <c r="EI67" s="29"/>
      <c r="EJ67" s="29"/>
      <c r="EK67" s="29"/>
      <c r="EL67" s="29"/>
      <c r="EM67" s="29"/>
      <c r="EN67" s="29"/>
      <c r="EO67" s="29"/>
      <c r="EP67" s="29"/>
      <c r="EQ67" s="29"/>
      <c r="ER67" s="29"/>
      <c r="ES67" s="29"/>
      <c r="ET67" s="29"/>
      <c r="EU67" s="29"/>
      <c r="EV67" s="29"/>
      <c r="EW67" s="29"/>
      <c r="EX67" s="29"/>
      <c r="EY67" s="29"/>
      <c r="EZ67" s="29"/>
      <c r="FA67" s="29"/>
      <c r="FB67" s="29"/>
      <c r="FC67" s="29"/>
      <c r="FD67" s="29"/>
      <c r="FE67" s="29"/>
      <c r="FF67" s="29"/>
      <c r="FG67" s="29"/>
      <c r="FH67" s="29"/>
      <c r="FI67" s="29"/>
      <c r="FJ67" s="29"/>
      <c r="FK67" s="29"/>
      <c r="FL67" s="29"/>
      <c r="FM67" s="29"/>
      <c r="FN67" s="29"/>
      <c r="FO67" s="29"/>
      <c r="FP67" s="29"/>
      <c r="FQ67" s="29"/>
      <c r="FR67" s="29"/>
      <c r="FS67" s="29"/>
      <c r="FT67" s="29"/>
      <c r="FU67" s="29"/>
      <c r="FV67" s="29"/>
      <c r="FW67" s="29"/>
      <c r="FX67" s="29"/>
    </row>
    <row r="68" spans="1:180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29">
        <v>0</v>
      </c>
      <c r="BB68" s="29">
        <v>0</v>
      </c>
      <c r="BC68" s="29">
        <v>0</v>
      </c>
      <c r="BD68" s="29">
        <v>0</v>
      </c>
      <c r="BE68" s="29">
        <v>0</v>
      </c>
      <c r="BF68" s="29">
        <v>0</v>
      </c>
      <c r="BG68" s="29">
        <v>0</v>
      </c>
      <c r="BH68" s="29">
        <v>0</v>
      </c>
      <c r="BI68" s="29">
        <v>0</v>
      </c>
      <c r="BJ68" s="29">
        <v>0</v>
      </c>
      <c r="BK68" s="29">
        <v>0</v>
      </c>
      <c r="BL68" s="29">
        <v>0</v>
      </c>
      <c r="BM68" s="29">
        <v>0</v>
      </c>
      <c r="BN68" s="29">
        <v>0</v>
      </c>
      <c r="BO68" s="29">
        <v>0</v>
      </c>
      <c r="BP68" s="29">
        <v>0</v>
      </c>
      <c r="BQ68" s="29">
        <v>0</v>
      </c>
      <c r="BR68" s="29">
        <v>0</v>
      </c>
      <c r="BS68" s="29">
        <v>0</v>
      </c>
      <c r="BT68" s="59">
        <f t="shared" si="0"/>
        <v>0</v>
      </c>
      <c r="BU68" s="29">
        <v>0</v>
      </c>
      <c r="BV68" s="29">
        <v>0</v>
      </c>
      <c r="BW68" s="29">
        <v>0</v>
      </c>
      <c r="BX68" s="29">
        <v>0</v>
      </c>
      <c r="BY68" s="29">
        <v>0</v>
      </c>
      <c r="BZ68" s="29">
        <v>0</v>
      </c>
      <c r="CA68" s="29">
        <v>0</v>
      </c>
      <c r="CB68" s="29">
        <v>0</v>
      </c>
      <c r="CC68" s="29">
        <v>0</v>
      </c>
      <c r="CD68" s="29">
        <v>0</v>
      </c>
      <c r="CE68" s="29">
        <v>0</v>
      </c>
      <c r="CF68" s="29">
        <v>0</v>
      </c>
      <c r="CG68" s="29">
        <v>0</v>
      </c>
      <c r="CH68" s="29">
        <v>0</v>
      </c>
      <c r="CI68" s="29">
        <v>0</v>
      </c>
      <c r="CJ68" s="38">
        <f t="shared" si="1"/>
        <v>0</v>
      </c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  <c r="DR68" s="29"/>
      <c r="DS68" s="29"/>
      <c r="DT68" s="29"/>
      <c r="DU68" s="29"/>
      <c r="DV68" s="29"/>
      <c r="DW68" s="29"/>
      <c r="DX68" s="29"/>
      <c r="DY68" s="29"/>
      <c r="DZ68" s="29"/>
      <c r="EA68" s="29"/>
      <c r="EB68" s="29"/>
      <c r="EC68" s="29"/>
      <c r="ED68" s="29"/>
      <c r="EE68" s="29"/>
      <c r="EF68" s="29"/>
      <c r="EG68" s="29"/>
      <c r="EH68" s="29"/>
      <c r="EI68" s="29"/>
      <c r="EJ68" s="29"/>
      <c r="EK68" s="29"/>
      <c r="EL68" s="29"/>
      <c r="EM68" s="29"/>
      <c r="EN68" s="29"/>
      <c r="EO68" s="29"/>
      <c r="EP68" s="29"/>
      <c r="EQ68" s="29"/>
      <c r="ER68" s="29"/>
      <c r="ES68" s="29"/>
      <c r="ET68" s="29"/>
      <c r="EU68" s="29"/>
      <c r="EV68" s="29"/>
      <c r="EW68" s="29"/>
      <c r="EX68" s="29"/>
      <c r="EY68" s="29"/>
      <c r="EZ68" s="29"/>
      <c r="FA68" s="29"/>
      <c r="FB68" s="29"/>
      <c r="FC68" s="29"/>
      <c r="FD68" s="29"/>
      <c r="FE68" s="29"/>
      <c r="FF68" s="29"/>
      <c r="FG68" s="29"/>
      <c r="FH68" s="29"/>
      <c r="FI68" s="29"/>
      <c r="FJ68" s="29"/>
      <c r="FK68" s="29"/>
      <c r="FL68" s="29"/>
      <c r="FM68" s="29"/>
      <c r="FN68" s="29"/>
      <c r="FO68" s="29"/>
      <c r="FP68" s="29"/>
      <c r="FQ68" s="29"/>
      <c r="FR68" s="29"/>
      <c r="FS68" s="29"/>
      <c r="FT68" s="29"/>
      <c r="FU68" s="29"/>
      <c r="FV68" s="29"/>
      <c r="FW68" s="29"/>
      <c r="FX68" s="29"/>
    </row>
    <row r="69" spans="1:180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29">
        <v>0</v>
      </c>
      <c r="BB69" s="29">
        <v>0</v>
      </c>
      <c r="BC69" s="29">
        <v>0</v>
      </c>
      <c r="BD69" s="29">
        <v>0</v>
      </c>
      <c r="BE69" s="29">
        <v>0</v>
      </c>
      <c r="BF69" s="29">
        <v>0</v>
      </c>
      <c r="BG69" s="29">
        <v>0</v>
      </c>
      <c r="BH69" s="29">
        <v>0</v>
      </c>
      <c r="BI69" s="29">
        <v>0</v>
      </c>
      <c r="BJ69" s="29">
        <v>0</v>
      </c>
      <c r="BK69" s="29">
        <v>0</v>
      </c>
      <c r="BL69" s="29">
        <v>0</v>
      </c>
      <c r="BM69" s="29">
        <v>0</v>
      </c>
      <c r="BN69" s="29">
        <v>0</v>
      </c>
      <c r="BO69" s="29">
        <v>0</v>
      </c>
      <c r="BP69" s="29">
        <v>0</v>
      </c>
      <c r="BQ69" s="29">
        <v>0</v>
      </c>
      <c r="BR69" s="29">
        <v>0</v>
      </c>
      <c r="BS69" s="29">
        <v>0</v>
      </c>
      <c r="BT69" s="59">
        <f t="shared" ref="BT69:BT73" si="2">SUM(C69:BS69)</f>
        <v>0</v>
      </c>
      <c r="BU69" s="29">
        <v>0</v>
      </c>
      <c r="BV69" s="29">
        <v>0</v>
      </c>
      <c r="BW69" s="29">
        <v>0</v>
      </c>
      <c r="BX69" s="29">
        <v>0</v>
      </c>
      <c r="BY69" s="29">
        <v>0</v>
      </c>
      <c r="BZ69" s="29">
        <v>0</v>
      </c>
      <c r="CA69" s="29">
        <v>0</v>
      </c>
      <c r="CB69" s="29">
        <v>0</v>
      </c>
      <c r="CC69" s="29">
        <v>0</v>
      </c>
      <c r="CD69" s="29">
        <v>0</v>
      </c>
      <c r="CE69" s="29">
        <v>0</v>
      </c>
      <c r="CF69" s="29">
        <v>0</v>
      </c>
      <c r="CG69" s="29">
        <v>0</v>
      </c>
      <c r="CH69" s="29">
        <v>0</v>
      </c>
      <c r="CI69" s="29">
        <v>0</v>
      </c>
      <c r="CJ69" s="38">
        <f t="shared" ref="CJ69:CJ73" si="3">SUM(BT69:CI69)</f>
        <v>0</v>
      </c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  <c r="DR69" s="29"/>
      <c r="DS69" s="29"/>
      <c r="DT69" s="29"/>
      <c r="DU69" s="29"/>
      <c r="DV69" s="29"/>
      <c r="DW69" s="29"/>
      <c r="DX69" s="29"/>
      <c r="DY69" s="29"/>
      <c r="DZ69" s="29"/>
      <c r="EA69" s="29"/>
      <c r="EB69" s="29"/>
      <c r="EC69" s="29"/>
      <c r="ED69" s="29"/>
      <c r="EE69" s="29"/>
      <c r="EF69" s="29"/>
      <c r="EG69" s="29"/>
      <c r="EH69" s="29"/>
      <c r="EI69" s="29"/>
      <c r="EJ69" s="29"/>
      <c r="EK69" s="29"/>
      <c r="EL69" s="29"/>
      <c r="EM69" s="29"/>
      <c r="EN69" s="29"/>
      <c r="EO69" s="29"/>
      <c r="EP69" s="29"/>
      <c r="EQ69" s="29"/>
      <c r="ER69" s="29"/>
      <c r="ES69" s="29"/>
      <c r="ET69" s="29"/>
      <c r="EU69" s="29"/>
      <c r="EV69" s="29"/>
      <c r="EW69" s="29"/>
      <c r="EX69" s="29"/>
      <c r="EY69" s="29"/>
      <c r="EZ69" s="29"/>
      <c r="FA69" s="29"/>
      <c r="FB69" s="29"/>
      <c r="FC69" s="29"/>
      <c r="FD69" s="29"/>
      <c r="FE69" s="29"/>
      <c r="FF69" s="29"/>
      <c r="FG69" s="29"/>
      <c r="FH69" s="29"/>
      <c r="FI69" s="29"/>
      <c r="FJ69" s="29"/>
      <c r="FK69" s="29"/>
      <c r="FL69" s="29"/>
      <c r="FM69" s="29"/>
      <c r="FN69" s="29"/>
      <c r="FO69" s="29"/>
      <c r="FP69" s="29"/>
      <c r="FQ69" s="29"/>
      <c r="FR69" s="29"/>
      <c r="FS69" s="29"/>
      <c r="FT69" s="29"/>
      <c r="FU69" s="29"/>
      <c r="FV69" s="29"/>
      <c r="FW69" s="29"/>
      <c r="FX69" s="29"/>
    </row>
    <row r="70" spans="1:180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0</v>
      </c>
      <c r="AX70" s="29">
        <v>0</v>
      </c>
      <c r="AY70" s="29">
        <v>0</v>
      </c>
      <c r="AZ70" s="29">
        <v>0</v>
      </c>
      <c r="BA70" s="29">
        <v>0</v>
      </c>
      <c r="BB70" s="29">
        <v>0</v>
      </c>
      <c r="BC70" s="29">
        <v>0</v>
      </c>
      <c r="BD70" s="29">
        <v>0</v>
      </c>
      <c r="BE70" s="29">
        <v>0</v>
      </c>
      <c r="BF70" s="29">
        <v>0</v>
      </c>
      <c r="BG70" s="29">
        <v>0</v>
      </c>
      <c r="BH70" s="29">
        <v>0</v>
      </c>
      <c r="BI70" s="29">
        <v>0</v>
      </c>
      <c r="BJ70" s="29">
        <v>0</v>
      </c>
      <c r="BK70" s="29">
        <v>0</v>
      </c>
      <c r="BL70" s="29">
        <v>0</v>
      </c>
      <c r="BM70" s="29">
        <v>0</v>
      </c>
      <c r="BN70" s="29">
        <v>0</v>
      </c>
      <c r="BO70" s="29">
        <v>0</v>
      </c>
      <c r="BP70" s="29">
        <v>0</v>
      </c>
      <c r="BQ70" s="29">
        <v>0</v>
      </c>
      <c r="BR70" s="29">
        <v>0</v>
      </c>
      <c r="BS70" s="29">
        <v>0</v>
      </c>
      <c r="BT70" s="59">
        <f t="shared" si="2"/>
        <v>0</v>
      </c>
      <c r="BU70" s="29">
        <v>0</v>
      </c>
      <c r="BV70" s="29">
        <v>0</v>
      </c>
      <c r="BW70" s="29">
        <v>0</v>
      </c>
      <c r="BX70" s="29">
        <v>0</v>
      </c>
      <c r="BY70" s="29">
        <v>0</v>
      </c>
      <c r="BZ70" s="29">
        <v>0</v>
      </c>
      <c r="CA70" s="29">
        <v>0</v>
      </c>
      <c r="CB70" s="29">
        <v>0</v>
      </c>
      <c r="CC70" s="29">
        <v>0</v>
      </c>
      <c r="CD70" s="29">
        <v>0</v>
      </c>
      <c r="CE70" s="29">
        <v>0</v>
      </c>
      <c r="CF70" s="29">
        <v>0</v>
      </c>
      <c r="CG70" s="29">
        <v>0</v>
      </c>
      <c r="CH70" s="29">
        <v>0</v>
      </c>
      <c r="CI70" s="29">
        <v>0</v>
      </c>
      <c r="CJ70" s="38">
        <f t="shared" si="3"/>
        <v>0</v>
      </c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  <c r="DR70" s="29"/>
      <c r="DS70" s="29"/>
      <c r="DT70" s="29"/>
      <c r="DU70" s="29"/>
      <c r="DV70" s="29"/>
      <c r="DW70" s="29"/>
      <c r="DX70" s="29"/>
      <c r="DY70" s="29"/>
      <c r="DZ70" s="29"/>
      <c r="EA70" s="29"/>
      <c r="EB70" s="29"/>
      <c r="EC70" s="29"/>
      <c r="ED70" s="29"/>
      <c r="EE70" s="29"/>
      <c r="EF70" s="29"/>
      <c r="EG70" s="29"/>
      <c r="EH70" s="29"/>
      <c r="EI70" s="29"/>
      <c r="EJ70" s="29"/>
      <c r="EK70" s="29"/>
      <c r="EL70" s="29"/>
      <c r="EM70" s="29"/>
      <c r="EN70" s="29"/>
      <c r="EO70" s="29"/>
      <c r="EP70" s="29"/>
      <c r="EQ70" s="29"/>
      <c r="ER70" s="29"/>
      <c r="ES70" s="29"/>
      <c r="ET70" s="29"/>
      <c r="EU70" s="29"/>
      <c r="EV70" s="29"/>
      <c r="EW70" s="29"/>
      <c r="EX70" s="29"/>
      <c r="EY70" s="29"/>
      <c r="EZ70" s="29"/>
      <c r="FA70" s="29"/>
      <c r="FB70" s="29"/>
      <c r="FC70" s="29"/>
      <c r="FD70" s="29"/>
      <c r="FE70" s="29"/>
      <c r="FF70" s="29"/>
      <c r="FG70" s="29"/>
      <c r="FH70" s="29"/>
      <c r="FI70" s="29"/>
      <c r="FJ70" s="29"/>
      <c r="FK70" s="29"/>
      <c r="FL70" s="29"/>
      <c r="FM70" s="29"/>
      <c r="FN70" s="29"/>
      <c r="FO70" s="29"/>
      <c r="FP70" s="29"/>
      <c r="FQ70" s="29"/>
      <c r="FR70" s="29"/>
      <c r="FS70" s="29"/>
      <c r="FT70" s="29"/>
      <c r="FU70" s="29"/>
      <c r="FV70" s="29"/>
      <c r="FW70" s="29"/>
      <c r="FX70" s="29"/>
    </row>
    <row r="71" spans="1:180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>
        <v>0</v>
      </c>
      <c r="AX71" s="29">
        <v>0</v>
      </c>
      <c r="AY71" s="29">
        <v>0</v>
      </c>
      <c r="AZ71" s="29">
        <v>0</v>
      </c>
      <c r="BA71" s="29">
        <v>0</v>
      </c>
      <c r="BB71" s="29">
        <v>0</v>
      </c>
      <c r="BC71" s="29">
        <v>0</v>
      </c>
      <c r="BD71" s="29">
        <v>0</v>
      </c>
      <c r="BE71" s="29">
        <v>0</v>
      </c>
      <c r="BF71" s="29">
        <v>0</v>
      </c>
      <c r="BG71" s="29">
        <v>0</v>
      </c>
      <c r="BH71" s="29">
        <v>0</v>
      </c>
      <c r="BI71" s="29">
        <v>0</v>
      </c>
      <c r="BJ71" s="29">
        <v>0</v>
      </c>
      <c r="BK71" s="29">
        <v>0</v>
      </c>
      <c r="BL71" s="29">
        <v>0</v>
      </c>
      <c r="BM71" s="29">
        <v>0</v>
      </c>
      <c r="BN71" s="29">
        <v>0</v>
      </c>
      <c r="BO71" s="29">
        <v>0</v>
      </c>
      <c r="BP71" s="29">
        <v>0</v>
      </c>
      <c r="BQ71" s="29">
        <v>0</v>
      </c>
      <c r="BR71" s="29">
        <v>0</v>
      </c>
      <c r="BS71" s="29">
        <v>0</v>
      </c>
      <c r="BT71" s="59">
        <f t="shared" si="2"/>
        <v>0</v>
      </c>
      <c r="BU71" s="29">
        <v>0</v>
      </c>
      <c r="BV71" s="29">
        <v>0</v>
      </c>
      <c r="BW71" s="29">
        <v>0</v>
      </c>
      <c r="BX71" s="29">
        <v>0</v>
      </c>
      <c r="BY71" s="29">
        <v>0</v>
      </c>
      <c r="BZ71" s="29">
        <v>0</v>
      </c>
      <c r="CA71" s="29">
        <v>0</v>
      </c>
      <c r="CB71" s="29">
        <v>0</v>
      </c>
      <c r="CC71" s="29">
        <v>0</v>
      </c>
      <c r="CD71" s="29">
        <v>0</v>
      </c>
      <c r="CE71" s="29">
        <v>0</v>
      </c>
      <c r="CF71" s="29">
        <v>0</v>
      </c>
      <c r="CG71" s="29">
        <v>0</v>
      </c>
      <c r="CH71" s="29">
        <v>0</v>
      </c>
      <c r="CI71" s="29">
        <v>0</v>
      </c>
      <c r="CJ71" s="38">
        <f t="shared" si="3"/>
        <v>0</v>
      </c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  <c r="DR71" s="29"/>
      <c r="DS71" s="29"/>
      <c r="DT71" s="29"/>
      <c r="DU71" s="29"/>
      <c r="DV71" s="29"/>
      <c r="DW71" s="29"/>
      <c r="DX71" s="29"/>
      <c r="DY71" s="29"/>
      <c r="DZ71" s="29"/>
      <c r="EA71" s="29"/>
      <c r="EB71" s="29"/>
      <c r="EC71" s="29"/>
      <c r="ED71" s="29"/>
      <c r="EE71" s="29"/>
      <c r="EF71" s="29"/>
      <c r="EG71" s="29"/>
      <c r="EH71" s="29"/>
      <c r="EI71" s="29"/>
      <c r="EJ71" s="29"/>
      <c r="EK71" s="29"/>
      <c r="EL71" s="29"/>
      <c r="EM71" s="29"/>
      <c r="EN71" s="29"/>
      <c r="EO71" s="29"/>
      <c r="EP71" s="29"/>
      <c r="EQ71" s="29"/>
      <c r="ER71" s="29"/>
      <c r="ES71" s="29"/>
      <c r="ET71" s="29"/>
      <c r="EU71" s="29"/>
      <c r="EV71" s="29"/>
      <c r="EW71" s="29"/>
      <c r="EX71" s="29"/>
      <c r="EY71" s="29"/>
      <c r="EZ71" s="29"/>
      <c r="FA71" s="29"/>
      <c r="FB71" s="29"/>
      <c r="FC71" s="29"/>
      <c r="FD71" s="29"/>
      <c r="FE71" s="29"/>
      <c r="FF71" s="29"/>
      <c r="FG71" s="29"/>
      <c r="FH71" s="29"/>
      <c r="FI71" s="29"/>
      <c r="FJ71" s="29"/>
      <c r="FK71" s="29"/>
      <c r="FL71" s="29"/>
      <c r="FM71" s="29"/>
      <c r="FN71" s="29"/>
      <c r="FO71" s="29"/>
      <c r="FP71" s="29"/>
      <c r="FQ71" s="29"/>
      <c r="FR71" s="29"/>
      <c r="FS71" s="29"/>
      <c r="FT71" s="29"/>
      <c r="FU71" s="29"/>
      <c r="FV71" s="29"/>
      <c r="FW71" s="29"/>
      <c r="FX71" s="29"/>
    </row>
    <row r="72" spans="1:180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0</v>
      </c>
      <c r="AX72" s="29">
        <v>0</v>
      </c>
      <c r="AY72" s="29">
        <v>0</v>
      </c>
      <c r="AZ72" s="29">
        <v>0</v>
      </c>
      <c r="BA72" s="29">
        <v>0</v>
      </c>
      <c r="BB72" s="29">
        <v>0</v>
      </c>
      <c r="BC72" s="29">
        <v>0</v>
      </c>
      <c r="BD72" s="29">
        <v>0</v>
      </c>
      <c r="BE72" s="29">
        <v>0</v>
      </c>
      <c r="BF72" s="29">
        <v>0</v>
      </c>
      <c r="BG72" s="29">
        <v>0</v>
      </c>
      <c r="BH72" s="29">
        <v>0</v>
      </c>
      <c r="BI72" s="29">
        <v>0</v>
      </c>
      <c r="BJ72" s="29">
        <v>0</v>
      </c>
      <c r="BK72" s="29">
        <v>0</v>
      </c>
      <c r="BL72" s="29">
        <v>0</v>
      </c>
      <c r="BM72" s="29">
        <v>0</v>
      </c>
      <c r="BN72" s="29">
        <v>0</v>
      </c>
      <c r="BO72" s="29">
        <v>0</v>
      </c>
      <c r="BP72" s="29">
        <v>0</v>
      </c>
      <c r="BQ72" s="29">
        <v>0</v>
      </c>
      <c r="BR72" s="29">
        <v>0</v>
      </c>
      <c r="BS72" s="29">
        <v>0</v>
      </c>
      <c r="BT72" s="59">
        <f t="shared" si="2"/>
        <v>0</v>
      </c>
      <c r="BU72" s="29">
        <v>0</v>
      </c>
      <c r="BV72" s="29">
        <v>0</v>
      </c>
      <c r="BW72" s="29">
        <v>0</v>
      </c>
      <c r="BX72" s="29">
        <v>0</v>
      </c>
      <c r="BY72" s="29">
        <v>0</v>
      </c>
      <c r="BZ72" s="29">
        <v>0</v>
      </c>
      <c r="CA72" s="29">
        <v>0</v>
      </c>
      <c r="CB72" s="29">
        <v>0</v>
      </c>
      <c r="CC72" s="29">
        <v>0</v>
      </c>
      <c r="CD72" s="29">
        <v>0</v>
      </c>
      <c r="CE72" s="29">
        <v>0</v>
      </c>
      <c r="CF72" s="29">
        <v>0</v>
      </c>
      <c r="CG72" s="29">
        <v>0</v>
      </c>
      <c r="CH72" s="29">
        <v>0</v>
      </c>
      <c r="CI72" s="29">
        <v>0</v>
      </c>
      <c r="CJ72" s="38">
        <f t="shared" si="3"/>
        <v>0</v>
      </c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  <c r="DR72" s="29"/>
      <c r="DS72" s="29"/>
      <c r="DT72" s="29"/>
      <c r="DU72" s="29"/>
      <c r="DV72" s="29"/>
      <c r="DW72" s="29"/>
      <c r="DX72" s="29"/>
      <c r="DY72" s="29"/>
      <c r="DZ72" s="29"/>
      <c r="EA72" s="29"/>
      <c r="EB72" s="29"/>
      <c r="EC72" s="29"/>
      <c r="ED72" s="29"/>
      <c r="EE72" s="29"/>
      <c r="EF72" s="29"/>
      <c r="EG72" s="29"/>
      <c r="EH72" s="29"/>
      <c r="EI72" s="29"/>
      <c r="EJ72" s="29"/>
      <c r="EK72" s="29"/>
      <c r="EL72" s="29"/>
      <c r="EM72" s="29"/>
      <c r="EN72" s="29"/>
      <c r="EO72" s="29"/>
      <c r="EP72" s="29"/>
      <c r="EQ72" s="29"/>
      <c r="ER72" s="29"/>
      <c r="ES72" s="29"/>
      <c r="ET72" s="29"/>
      <c r="EU72" s="29"/>
      <c r="EV72" s="29"/>
      <c r="EW72" s="29"/>
      <c r="EX72" s="29"/>
      <c r="EY72" s="29"/>
      <c r="EZ72" s="29"/>
      <c r="FA72" s="29"/>
      <c r="FB72" s="29"/>
      <c r="FC72" s="29"/>
      <c r="FD72" s="29"/>
      <c r="FE72" s="29"/>
      <c r="FF72" s="29"/>
      <c r="FG72" s="29"/>
      <c r="FH72" s="29"/>
      <c r="FI72" s="29"/>
      <c r="FJ72" s="29"/>
      <c r="FK72" s="29"/>
      <c r="FL72" s="29"/>
      <c r="FM72" s="29"/>
      <c r="FN72" s="29"/>
      <c r="FO72" s="29"/>
      <c r="FP72" s="29"/>
      <c r="FQ72" s="29"/>
      <c r="FR72" s="29"/>
      <c r="FS72" s="29"/>
      <c r="FT72" s="29"/>
      <c r="FU72" s="29"/>
      <c r="FV72" s="29"/>
      <c r="FW72" s="29"/>
      <c r="FX72" s="29"/>
    </row>
    <row r="73" spans="1:180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29">
        <v>0</v>
      </c>
      <c r="BB73" s="29">
        <v>0</v>
      </c>
      <c r="BC73" s="29">
        <v>0</v>
      </c>
      <c r="BD73" s="29">
        <v>0</v>
      </c>
      <c r="BE73" s="29">
        <v>0</v>
      </c>
      <c r="BF73" s="29">
        <v>0</v>
      </c>
      <c r="BG73" s="29">
        <v>0</v>
      </c>
      <c r="BH73" s="29">
        <v>0</v>
      </c>
      <c r="BI73" s="29">
        <v>0</v>
      </c>
      <c r="BJ73" s="29">
        <v>0</v>
      </c>
      <c r="BK73" s="29">
        <v>0</v>
      </c>
      <c r="BL73" s="29">
        <v>0</v>
      </c>
      <c r="BM73" s="29">
        <v>0</v>
      </c>
      <c r="BN73" s="29">
        <v>0</v>
      </c>
      <c r="BO73" s="29">
        <v>0</v>
      </c>
      <c r="BP73" s="29">
        <v>0</v>
      </c>
      <c r="BQ73" s="29">
        <v>0</v>
      </c>
      <c r="BR73" s="29">
        <v>0</v>
      </c>
      <c r="BS73" s="29">
        <v>0</v>
      </c>
      <c r="BT73" s="59">
        <f t="shared" si="2"/>
        <v>0</v>
      </c>
      <c r="BU73" s="29">
        <v>0</v>
      </c>
      <c r="BV73" s="29">
        <v>0</v>
      </c>
      <c r="BW73" s="29">
        <v>0</v>
      </c>
      <c r="BX73" s="29">
        <v>0</v>
      </c>
      <c r="BY73" s="29">
        <v>0</v>
      </c>
      <c r="BZ73" s="29">
        <v>0</v>
      </c>
      <c r="CA73" s="29">
        <v>0</v>
      </c>
      <c r="CB73" s="29">
        <v>0</v>
      </c>
      <c r="CC73" s="29">
        <v>0</v>
      </c>
      <c r="CD73" s="29">
        <v>0</v>
      </c>
      <c r="CE73" s="29">
        <v>0</v>
      </c>
      <c r="CF73" s="29">
        <v>0</v>
      </c>
      <c r="CG73" s="29">
        <v>0</v>
      </c>
      <c r="CH73" s="29">
        <v>0</v>
      </c>
      <c r="CI73" s="29">
        <v>0</v>
      </c>
      <c r="CJ73" s="38">
        <f t="shared" si="3"/>
        <v>0</v>
      </c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  <c r="DR73" s="29"/>
      <c r="DS73" s="29"/>
      <c r="DT73" s="29"/>
      <c r="DU73" s="29"/>
      <c r="DV73" s="29"/>
      <c r="DW73" s="29"/>
      <c r="DX73" s="29"/>
      <c r="DY73" s="29"/>
      <c r="DZ73" s="29"/>
      <c r="EA73" s="29"/>
      <c r="EB73" s="29"/>
      <c r="EC73" s="29"/>
      <c r="ED73" s="29"/>
      <c r="EE73" s="29"/>
      <c r="EF73" s="29"/>
      <c r="EG73" s="29"/>
      <c r="EH73" s="29"/>
      <c r="EI73" s="29"/>
      <c r="EJ73" s="29"/>
      <c r="EK73" s="29"/>
      <c r="EL73" s="29"/>
      <c r="EM73" s="29"/>
      <c r="EN73" s="29"/>
      <c r="EO73" s="29"/>
      <c r="EP73" s="29"/>
      <c r="EQ73" s="29"/>
      <c r="ER73" s="29"/>
      <c r="ES73" s="29"/>
      <c r="ET73" s="29"/>
      <c r="EU73" s="29"/>
      <c r="EV73" s="29"/>
      <c r="EW73" s="29"/>
      <c r="EX73" s="29"/>
      <c r="EY73" s="29"/>
      <c r="EZ73" s="29"/>
      <c r="FA73" s="29"/>
      <c r="FB73" s="29"/>
      <c r="FC73" s="29"/>
      <c r="FD73" s="29"/>
      <c r="FE73" s="29"/>
      <c r="FF73" s="29"/>
      <c r="FG73" s="29"/>
      <c r="FH73" s="29"/>
      <c r="FI73" s="29"/>
      <c r="FJ73" s="29"/>
      <c r="FK73" s="29"/>
      <c r="FL73" s="29"/>
      <c r="FM73" s="29"/>
      <c r="FN73" s="29"/>
      <c r="FO73" s="29"/>
      <c r="FP73" s="29"/>
      <c r="FQ73" s="29"/>
      <c r="FR73" s="29"/>
      <c r="FS73" s="29"/>
      <c r="FT73" s="29"/>
      <c r="FU73" s="29"/>
      <c r="FV73" s="29"/>
      <c r="FW73" s="29"/>
      <c r="FX73" s="29"/>
    </row>
    <row r="74" spans="1:180" ht="22.5" customHeight="1" x14ac:dyDescent="0.2">
      <c r="A74" s="63" t="s">
        <v>282</v>
      </c>
      <c r="B74" s="63"/>
      <c r="C74" s="62">
        <f t="shared" ref="C74:AH74" si="4">SUM(C5:C73)</f>
        <v>36795.064825785797</v>
      </c>
      <c r="D74" s="62">
        <f t="shared" si="4"/>
        <v>55.741992709374919</v>
      </c>
      <c r="E74" s="62">
        <f t="shared" si="4"/>
        <v>1684.3884049530116</v>
      </c>
      <c r="F74" s="62">
        <f t="shared" si="4"/>
        <v>4730.8729914738879</v>
      </c>
      <c r="G74" s="62">
        <f t="shared" si="4"/>
        <v>154403.84272742685</v>
      </c>
      <c r="H74" s="62">
        <f t="shared" si="4"/>
        <v>34183.555152970919</v>
      </c>
      <c r="I74" s="62">
        <f t="shared" si="4"/>
        <v>7820.0505861271376</v>
      </c>
      <c r="J74" s="62">
        <f t="shared" si="4"/>
        <v>3043.1929812108115</v>
      </c>
      <c r="K74" s="62">
        <f t="shared" si="4"/>
        <v>1201.7939719590686</v>
      </c>
      <c r="L74" s="62">
        <f t="shared" si="4"/>
        <v>1736.0360546974325</v>
      </c>
      <c r="M74" s="62">
        <f t="shared" si="4"/>
        <v>43473.226130637508</v>
      </c>
      <c r="N74" s="62">
        <f t="shared" si="4"/>
        <v>17706.963719204668</v>
      </c>
      <c r="O74" s="62">
        <f t="shared" si="4"/>
        <v>24753.570930175563</v>
      </c>
      <c r="P74" s="62">
        <f t="shared" si="4"/>
        <v>9010.0630970158163</v>
      </c>
      <c r="Q74" s="62">
        <f t="shared" si="4"/>
        <v>7969.0816197558734</v>
      </c>
      <c r="R74" s="62">
        <f t="shared" si="4"/>
        <v>53732.781602038092</v>
      </c>
      <c r="S74" s="62">
        <f t="shared" si="4"/>
        <v>23325.140004742898</v>
      </c>
      <c r="T74" s="62">
        <f t="shared" si="4"/>
        <v>35923.699801617964</v>
      </c>
      <c r="U74" s="62">
        <f t="shared" si="4"/>
        <v>164035.89388707106</v>
      </c>
      <c r="V74" s="62">
        <f t="shared" si="4"/>
        <v>7666.6752572755704</v>
      </c>
      <c r="W74" s="62">
        <f t="shared" si="4"/>
        <v>10139.329336381294</v>
      </c>
      <c r="X74" s="62">
        <f t="shared" si="4"/>
        <v>33320.926553862097</v>
      </c>
      <c r="Y74" s="62">
        <f t="shared" si="4"/>
        <v>21737.165045304584</v>
      </c>
      <c r="Z74" s="62">
        <f t="shared" si="4"/>
        <v>2691.3681161726336</v>
      </c>
      <c r="AA74" s="62">
        <f t="shared" si="4"/>
        <v>160.79146207397187</v>
      </c>
      <c r="AB74" s="62">
        <f t="shared" si="4"/>
        <v>6223.8156048722049</v>
      </c>
      <c r="AC74" s="62">
        <f t="shared" si="4"/>
        <v>143207.86245049219</v>
      </c>
      <c r="AD74" s="62">
        <f t="shared" si="4"/>
        <v>32831.224922268913</v>
      </c>
      <c r="AE74" s="62">
        <f t="shared" si="4"/>
        <v>31646.88243224359</v>
      </c>
      <c r="AF74" s="62">
        <f t="shared" si="4"/>
        <v>14444.619834132336</v>
      </c>
      <c r="AG74" s="62">
        <f t="shared" si="4"/>
        <v>9248.4881746402625</v>
      </c>
      <c r="AH74" s="62">
        <f t="shared" si="4"/>
        <v>1847.9510692679405</v>
      </c>
      <c r="AI74" s="62">
        <f t="shared" ref="AI74:BN74" si="5">SUM(AI5:AI73)</f>
        <v>1113.7014124265734</v>
      </c>
      <c r="AJ74" s="62">
        <f t="shared" si="5"/>
        <v>2818.8028920245551</v>
      </c>
      <c r="AK74" s="62">
        <f t="shared" si="5"/>
        <v>5364.6086089086184</v>
      </c>
      <c r="AL74" s="62">
        <f t="shared" si="5"/>
        <v>36070.504909715404</v>
      </c>
      <c r="AM74" s="62">
        <f t="shared" si="5"/>
        <v>865.88886422058772</v>
      </c>
      <c r="AN74" s="62">
        <f t="shared" si="5"/>
        <v>8569.0222999700163</v>
      </c>
      <c r="AO74" s="62">
        <f t="shared" si="5"/>
        <v>3588.9203588261585</v>
      </c>
      <c r="AP74" s="62">
        <f t="shared" si="5"/>
        <v>3410.3044674019184</v>
      </c>
      <c r="AQ74" s="62">
        <f t="shared" si="5"/>
        <v>769.45640093484326</v>
      </c>
      <c r="AR74" s="62">
        <f t="shared" si="5"/>
        <v>350.27546091734166</v>
      </c>
      <c r="AS74" s="62">
        <f t="shared" si="5"/>
        <v>462.68277515479593</v>
      </c>
      <c r="AT74" s="62">
        <f t="shared" si="5"/>
        <v>171.11229449371984</v>
      </c>
      <c r="AU74" s="62">
        <f t="shared" si="5"/>
        <v>454.74410150339827</v>
      </c>
      <c r="AV74" s="62">
        <f t="shared" si="5"/>
        <v>464.35825168769441</v>
      </c>
      <c r="AW74" s="62">
        <f t="shared" si="5"/>
        <v>260.34091057754205</v>
      </c>
      <c r="AX74" s="62">
        <f t="shared" si="5"/>
        <v>1807.5029045681367</v>
      </c>
      <c r="AY74" s="62">
        <f t="shared" si="5"/>
        <v>2117.7999307350642</v>
      </c>
      <c r="AZ74" s="62">
        <f t="shared" si="5"/>
        <v>4036.9550367026054</v>
      </c>
      <c r="BA74" s="62">
        <f t="shared" si="5"/>
        <v>13.720392099476566</v>
      </c>
      <c r="BB74" s="62">
        <f t="shared" si="5"/>
        <v>335.64751100518987</v>
      </c>
      <c r="BC74" s="62">
        <f t="shared" si="5"/>
        <v>778.08644968424517</v>
      </c>
      <c r="BD74" s="62">
        <f t="shared" si="5"/>
        <v>3476.1763836504501</v>
      </c>
      <c r="BE74" s="62">
        <f t="shared" si="5"/>
        <v>359.46375407169359</v>
      </c>
      <c r="BF74" s="62">
        <f t="shared" si="5"/>
        <v>91.44490079661729</v>
      </c>
      <c r="BG74" s="62">
        <f t="shared" si="5"/>
        <v>15761.840862225798</v>
      </c>
      <c r="BH74" s="62">
        <f t="shared" si="5"/>
        <v>15923.690221127459</v>
      </c>
      <c r="BI74" s="62">
        <f t="shared" si="5"/>
        <v>1568.1354021073705</v>
      </c>
      <c r="BJ74" s="62">
        <f t="shared" si="5"/>
        <v>8085.1914228694468</v>
      </c>
      <c r="BK74" s="62">
        <f t="shared" si="5"/>
        <v>137.79642848301242</v>
      </c>
      <c r="BL74" s="62">
        <f t="shared" si="5"/>
        <v>95721.568589052171</v>
      </c>
      <c r="BM74" s="62">
        <f t="shared" si="5"/>
        <v>25708.861813761203</v>
      </c>
      <c r="BN74" s="62">
        <f t="shared" si="5"/>
        <v>4294.6221544779301</v>
      </c>
      <c r="BO74" s="62">
        <f t="shared" ref="BO74:BS74" si="6">SUM(BO5:BO73)</f>
        <v>5486.2171510443986</v>
      </c>
      <c r="BP74" s="62">
        <f t="shared" si="6"/>
        <v>3447.1450230906885</v>
      </c>
      <c r="BQ74" s="62">
        <f t="shared" si="6"/>
        <v>3102.2514019950545</v>
      </c>
      <c r="BR74" s="62">
        <f t="shared" si="6"/>
        <v>4174.2437078897683</v>
      </c>
      <c r="BS74" s="62">
        <f t="shared" si="6"/>
        <v>0</v>
      </c>
      <c r="BT74" s="65">
        <f>SUM(C74:BS74)</f>
        <v>1201915.1461907618</v>
      </c>
      <c r="BU74" s="62">
        <f t="shared" ref="BU74:CJ74" si="7">+SUM(BU5:BU73)</f>
        <v>683711.82906035928</v>
      </c>
      <c r="BV74" s="62">
        <f t="shared" si="7"/>
        <v>0</v>
      </c>
      <c r="BW74" s="62">
        <f t="shared" si="7"/>
        <v>1796.5115400346035</v>
      </c>
      <c r="BX74" s="62">
        <f t="shared" si="7"/>
        <v>0</v>
      </c>
      <c r="BY74" s="62">
        <f t="shared" si="7"/>
        <v>0</v>
      </c>
      <c r="BZ74" s="62">
        <f t="shared" si="7"/>
        <v>0</v>
      </c>
      <c r="CA74" s="62">
        <f t="shared" si="7"/>
        <v>0</v>
      </c>
      <c r="CB74" s="62">
        <f t="shared" si="7"/>
        <v>0</v>
      </c>
      <c r="CC74" s="62">
        <f t="shared" si="7"/>
        <v>15039.661059637036</v>
      </c>
      <c r="CD74" s="62">
        <f t="shared" si="7"/>
        <v>69315.07026318078</v>
      </c>
      <c r="CE74" s="62">
        <f t="shared" si="7"/>
        <v>2.9267191786883799</v>
      </c>
      <c r="CF74" s="62">
        <f t="shared" si="7"/>
        <v>0</v>
      </c>
      <c r="CG74" s="62">
        <f t="shared" si="7"/>
        <v>14945.878983264289</v>
      </c>
      <c r="CH74" s="62">
        <f t="shared" si="7"/>
        <v>7086.5768900379126</v>
      </c>
      <c r="CI74" s="62">
        <f t="shared" si="7"/>
        <v>1278591.3921839311</v>
      </c>
      <c r="CJ74" s="62">
        <f t="shared" si="7"/>
        <v>3272404.9928903854</v>
      </c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  <c r="DR74" s="29"/>
      <c r="DS74" s="29"/>
      <c r="DT74" s="29"/>
      <c r="DU74" s="29"/>
      <c r="DV74" s="29"/>
      <c r="DW74" s="29"/>
      <c r="DX74" s="29"/>
      <c r="DY74" s="29"/>
      <c r="DZ74" s="29"/>
      <c r="EA74" s="29"/>
      <c r="EB74" s="29"/>
      <c r="EC74" s="29"/>
      <c r="ED74" s="29"/>
      <c r="EE74" s="29"/>
      <c r="EF74" s="29"/>
      <c r="EG74" s="29"/>
      <c r="EH74" s="29"/>
      <c r="EI74" s="29"/>
      <c r="EJ74" s="29"/>
      <c r="EK74" s="29"/>
      <c r="EL74" s="29"/>
      <c r="EM74" s="29"/>
      <c r="EN74" s="29"/>
      <c r="EO74" s="29"/>
      <c r="EP74" s="29"/>
      <c r="EQ74" s="29"/>
      <c r="ER74" s="29"/>
      <c r="ES74" s="29"/>
      <c r="ET74" s="29"/>
      <c r="EU74" s="29"/>
      <c r="EV74" s="29"/>
      <c r="EW74" s="29"/>
      <c r="EX74" s="29"/>
      <c r="EY74" s="29"/>
      <c r="EZ74" s="29"/>
      <c r="FA74" s="29"/>
      <c r="FB74" s="29"/>
      <c r="FC74" s="29"/>
      <c r="FD74" s="29"/>
      <c r="FE74" s="29"/>
      <c r="FF74" s="29"/>
      <c r="FG74" s="29"/>
      <c r="FH74" s="29"/>
      <c r="FI74" s="29"/>
      <c r="FJ74" s="29"/>
      <c r="FK74" s="29"/>
      <c r="FL74" s="29"/>
      <c r="FM74" s="29"/>
      <c r="FN74" s="29"/>
      <c r="FO74" s="29"/>
      <c r="FP74" s="29"/>
      <c r="FQ74" s="29"/>
      <c r="FR74" s="29"/>
      <c r="FS74" s="29"/>
      <c r="FT74" s="29"/>
      <c r="FU74" s="29"/>
      <c r="FV74" s="29"/>
      <c r="FW74" s="29"/>
      <c r="FX74" s="29"/>
    </row>
    <row r="75" spans="1:180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  <c r="DR75" s="29"/>
      <c r="DS75" s="29"/>
      <c r="DT75" s="29"/>
      <c r="DU75" s="29"/>
      <c r="DV75" s="29"/>
      <c r="DW75" s="29"/>
      <c r="DX75" s="29"/>
      <c r="DY75" s="29"/>
      <c r="DZ75" s="29"/>
      <c r="EA75" s="29"/>
      <c r="EB75" s="29"/>
      <c r="EC75" s="29"/>
      <c r="ED75" s="29"/>
      <c r="EE75" s="29"/>
      <c r="EF75" s="29"/>
      <c r="EG75" s="29"/>
      <c r="EH75" s="29"/>
      <c r="EI75" s="29"/>
      <c r="EJ75" s="29"/>
      <c r="EK75" s="29"/>
      <c r="EL75" s="29"/>
      <c r="EM75" s="29"/>
      <c r="EN75" s="29"/>
      <c r="EO75" s="29"/>
      <c r="EP75" s="29"/>
      <c r="EQ75" s="29"/>
      <c r="ER75" s="29"/>
      <c r="ES75" s="29"/>
      <c r="ET75" s="29"/>
      <c r="EU75" s="29"/>
      <c r="EV75" s="29"/>
      <c r="EW75" s="29"/>
      <c r="EX75" s="29"/>
      <c r="EY75" s="29"/>
      <c r="EZ75" s="29"/>
      <c r="FA75" s="29"/>
      <c r="FB75" s="29"/>
      <c r="FC75" s="29"/>
      <c r="FD75" s="29"/>
      <c r="FE75" s="29"/>
      <c r="FF75" s="29"/>
      <c r="FG75" s="29"/>
      <c r="FH75" s="29"/>
      <c r="FI75" s="29"/>
      <c r="FJ75" s="29"/>
      <c r="FK75" s="29"/>
      <c r="FL75" s="29"/>
      <c r="FM75" s="29"/>
      <c r="FN75" s="29"/>
      <c r="FO75" s="29"/>
      <c r="FP75" s="29"/>
      <c r="FQ75" s="29"/>
      <c r="FR75" s="29"/>
      <c r="FS75" s="29"/>
      <c r="FT75" s="29"/>
      <c r="FU75" s="29"/>
    </row>
    <row r="76" spans="1:180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  <c r="DR76" s="29"/>
      <c r="DS76" s="29"/>
      <c r="DT76" s="29"/>
      <c r="DU76" s="29"/>
      <c r="DV76" s="29"/>
      <c r="DW76" s="29"/>
      <c r="DX76" s="29"/>
      <c r="DY76" s="29"/>
      <c r="DZ76" s="29"/>
      <c r="EA76" s="29"/>
      <c r="EB76" s="29"/>
      <c r="EC76" s="29"/>
      <c r="ED76" s="29"/>
      <c r="EE76" s="29"/>
      <c r="EF76" s="29"/>
      <c r="EG76" s="29"/>
      <c r="EH76" s="29"/>
      <c r="EI76" s="29"/>
      <c r="EJ76" s="29"/>
      <c r="EK76" s="29"/>
      <c r="EL76" s="29"/>
      <c r="EM76" s="29"/>
      <c r="EN76" s="29"/>
      <c r="EO76" s="29"/>
      <c r="EP76" s="29"/>
      <c r="EQ76" s="29"/>
      <c r="ER76" s="29"/>
      <c r="ES76" s="29"/>
      <c r="ET76" s="29"/>
      <c r="EU76" s="29"/>
      <c r="EV76" s="29"/>
      <c r="EW76" s="29"/>
      <c r="EX76" s="29"/>
      <c r="EY76" s="29"/>
      <c r="EZ76" s="29"/>
      <c r="FA76" s="29"/>
      <c r="FB76" s="29"/>
      <c r="FC76" s="29"/>
      <c r="FD76" s="29"/>
      <c r="FE76" s="29"/>
      <c r="FF76" s="29"/>
      <c r="FG76" s="29"/>
      <c r="FH76" s="29"/>
      <c r="FI76" s="29"/>
      <c r="FJ76" s="29"/>
      <c r="FK76" s="29"/>
      <c r="FL76" s="29"/>
      <c r="FM76" s="29"/>
      <c r="FN76" s="29"/>
      <c r="FO76" s="29"/>
      <c r="FP76" s="29"/>
      <c r="FQ76" s="29"/>
      <c r="FR76" s="29"/>
      <c r="FS76" s="29"/>
      <c r="FT76" s="29"/>
      <c r="FU76" s="29"/>
    </row>
    <row r="77" spans="1:180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  <c r="DR77" s="29"/>
      <c r="DS77" s="29"/>
      <c r="DT77" s="29"/>
      <c r="DU77" s="29"/>
      <c r="DV77" s="29"/>
      <c r="DW77" s="29"/>
      <c r="DX77" s="29"/>
      <c r="DY77" s="29"/>
      <c r="DZ77" s="29"/>
      <c r="EA77" s="29"/>
      <c r="EB77" s="29"/>
      <c r="EC77" s="29"/>
      <c r="ED77" s="29"/>
      <c r="EE77" s="29"/>
      <c r="EF77" s="29"/>
      <c r="EG77" s="29"/>
      <c r="EH77" s="29"/>
      <c r="EI77" s="29"/>
      <c r="EJ77" s="29"/>
      <c r="EK77" s="29"/>
      <c r="EL77" s="29"/>
      <c r="EM77" s="29"/>
      <c r="EN77" s="29"/>
      <c r="EO77" s="29"/>
      <c r="EP77" s="29"/>
      <c r="EQ77" s="29"/>
      <c r="ER77" s="29"/>
      <c r="ES77" s="29"/>
      <c r="ET77" s="29"/>
      <c r="EU77" s="29"/>
      <c r="EV77" s="29"/>
      <c r="EW77" s="29"/>
      <c r="EX77" s="29"/>
      <c r="EY77" s="29"/>
      <c r="EZ77" s="29"/>
      <c r="FA77" s="29"/>
      <c r="FB77" s="29"/>
      <c r="FC77" s="29"/>
      <c r="FD77" s="29"/>
      <c r="FE77" s="29"/>
      <c r="FF77" s="29"/>
      <c r="FG77" s="29"/>
      <c r="FH77" s="29"/>
      <c r="FI77" s="29"/>
      <c r="FJ77" s="29"/>
      <c r="FK77" s="29"/>
      <c r="FL77" s="29"/>
      <c r="FM77" s="29"/>
      <c r="FN77" s="29"/>
      <c r="FO77" s="29"/>
      <c r="FP77" s="29"/>
      <c r="FQ77" s="29"/>
      <c r="FR77" s="29"/>
      <c r="FS77" s="29"/>
      <c r="FT77" s="29"/>
      <c r="FU77" s="29"/>
    </row>
    <row r="78" spans="1:180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1"/>
      <c r="CH78" s="21"/>
      <c r="CI78" s="21"/>
      <c r="CJ78" s="21"/>
      <c r="CK78" s="21"/>
      <c r="CL78" s="21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FJ78" s="29"/>
      <c r="FK78" s="29"/>
      <c r="FL78" s="29"/>
      <c r="FM78" s="29"/>
      <c r="FN78" s="29"/>
      <c r="FO78" s="29"/>
      <c r="FP78" s="29"/>
      <c r="FQ78" s="29"/>
      <c r="FR78" s="29"/>
      <c r="FS78" s="29"/>
      <c r="FT78" s="29"/>
      <c r="FU78" s="29"/>
    </row>
    <row r="79" spans="1:180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1"/>
      <c r="CH79" s="21"/>
      <c r="CI79" s="21"/>
      <c r="CJ79" s="21"/>
      <c r="CK79" s="21"/>
      <c r="CL79" s="21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FJ79" s="29"/>
      <c r="FK79" s="29"/>
      <c r="FL79" s="29"/>
      <c r="FM79" s="29"/>
      <c r="FN79" s="29"/>
      <c r="FO79" s="29"/>
      <c r="FP79" s="29"/>
      <c r="FQ79" s="29"/>
      <c r="FR79" s="29"/>
      <c r="FS79" s="29"/>
      <c r="FT79" s="29"/>
      <c r="FU79" s="29"/>
    </row>
    <row r="80" spans="1:180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2"/>
      <c r="AE80" s="22"/>
      <c r="AF80" s="22"/>
      <c r="AG80" s="22"/>
      <c r="AH80" s="22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2"/>
      <c r="BF80" s="22"/>
      <c r="BG80" s="22"/>
      <c r="BH80" s="22"/>
      <c r="BI80" s="22"/>
      <c r="BJ80" s="22"/>
      <c r="BK80" s="22"/>
      <c r="BL80" s="22"/>
      <c r="BM80" s="22"/>
      <c r="BN80" s="22"/>
      <c r="BO80" s="22"/>
      <c r="BP80" s="22"/>
      <c r="BQ80" s="22"/>
      <c r="BR80" s="22"/>
      <c r="BS80" s="22"/>
      <c r="BT80" s="22"/>
      <c r="BU80" s="22"/>
      <c r="BV80" s="22"/>
      <c r="BW80" s="22"/>
      <c r="BX80" s="22"/>
      <c r="BY80" s="22"/>
      <c r="BZ80" s="22"/>
      <c r="CA80" s="22"/>
      <c r="CB80" s="22"/>
      <c r="CC80" s="22"/>
      <c r="CD80" s="22"/>
      <c r="CE80" s="22"/>
      <c r="CF80" s="22"/>
      <c r="CG80" s="21"/>
      <c r="CH80" s="21"/>
      <c r="CI80" s="21"/>
      <c r="CJ80" s="21"/>
      <c r="CK80" s="21"/>
      <c r="CL80" s="21"/>
      <c r="CM80" s="22"/>
      <c r="CN80" s="22"/>
      <c r="CO80" s="22"/>
      <c r="CP80" s="22"/>
      <c r="CQ80" s="22"/>
      <c r="CR80" s="22"/>
      <c r="CS80" s="22"/>
      <c r="CT80" s="22"/>
      <c r="CU80" s="22"/>
      <c r="CV80" s="22"/>
      <c r="CW80" s="22"/>
      <c r="CX80" s="22"/>
      <c r="CY80" s="22"/>
      <c r="CZ80" s="22"/>
      <c r="DA80" s="22"/>
      <c r="DB80" s="22"/>
      <c r="DC80" s="22"/>
      <c r="DD80" s="22"/>
      <c r="DE80" s="22"/>
      <c r="DF80" s="22"/>
      <c r="DG80" s="22"/>
      <c r="DH80" s="22"/>
      <c r="DI80" s="29"/>
      <c r="DJ80" s="29"/>
      <c r="DK80" s="29"/>
      <c r="DL80" s="29"/>
      <c r="DM80" s="29"/>
      <c r="DN80" s="29"/>
      <c r="DO80" s="29"/>
      <c r="DP80" s="29"/>
      <c r="DQ80" s="29"/>
      <c r="DR80" s="29"/>
      <c r="DS80" s="29"/>
      <c r="DT80" s="29"/>
      <c r="DU80" s="29"/>
      <c r="DV80" s="29"/>
      <c r="DW80" s="29"/>
      <c r="DX80" s="29"/>
      <c r="DY80" s="29"/>
      <c r="DZ80" s="29"/>
      <c r="EA80" s="29"/>
      <c r="EB80" s="29"/>
      <c r="EC80" s="29"/>
      <c r="ED80" s="29"/>
      <c r="EE80" s="29"/>
      <c r="EF80" s="29"/>
      <c r="EG80" s="29"/>
      <c r="EH80" s="29"/>
      <c r="EI80" s="29"/>
      <c r="EJ80" s="29"/>
      <c r="EK80" s="29"/>
      <c r="EL80" s="29"/>
      <c r="EM80" s="29"/>
      <c r="EN80" s="29"/>
      <c r="EO80" s="29"/>
      <c r="EP80" s="29"/>
      <c r="EQ80" s="29"/>
      <c r="ER80" s="29"/>
      <c r="ES80" s="29"/>
      <c r="ET80" s="29"/>
      <c r="EU80" s="29"/>
      <c r="EV80" s="29"/>
      <c r="EW80" s="29"/>
      <c r="EX80" s="29"/>
      <c r="EY80" s="29"/>
      <c r="EZ80" s="29"/>
      <c r="FA80" s="29"/>
      <c r="FB80" s="29"/>
      <c r="FC80" s="29"/>
      <c r="FD80" s="29"/>
      <c r="FE80" s="29"/>
      <c r="FF80" s="29"/>
      <c r="FG80" s="29"/>
      <c r="FH80" s="29"/>
      <c r="FI80" s="29"/>
      <c r="FJ80" s="29"/>
      <c r="FK80" s="29"/>
      <c r="FL80" s="29"/>
      <c r="FM80" s="29"/>
      <c r="FN80" s="29"/>
      <c r="FO80" s="29"/>
      <c r="FP80" s="29"/>
      <c r="FQ80" s="29"/>
      <c r="FR80" s="29"/>
      <c r="FS80" s="29"/>
      <c r="FT80" s="29"/>
      <c r="FU80" s="29"/>
    </row>
    <row r="81" spans="1:177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2"/>
      <c r="AE81" s="22"/>
      <c r="AF81" s="22"/>
      <c r="AG81" s="22"/>
      <c r="AH81" s="22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2"/>
      <c r="BF81" s="22"/>
      <c r="BG81" s="22"/>
      <c r="BH81" s="22"/>
      <c r="BI81" s="22"/>
      <c r="BJ81" s="22"/>
      <c r="BK81" s="22"/>
      <c r="BL81" s="22"/>
      <c r="BM81" s="22"/>
      <c r="BN81" s="22"/>
      <c r="BO81" s="22"/>
      <c r="BP81" s="22"/>
      <c r="BQ81" s="22"/>
      <c r="BR81" s="22"/>
      <c r="BS81" s="22"/>
      <c r="BT81" s="22"/>
      <c r="BU81" s="22"/>
      <c r="BV81" s="22"/>
      <c r="BW81" s="22"/>
      <c r="BX81" s="22"/>
      <c r="BY81" s="22"/>
      <c r="BZ81" s="22"/>
      <c r="CA81" s="22"/>
      <c r="CB81" s="22"/>
      <c r="CC81" s="22"/>
      <c r="CD81" s="22"/>
      <c r="CE81" s="22"/>
      <c r="CF81" s="22"/>
      <c r="CG81" s="21"/>
      <c r="CH81" s="21"/>
      <c r="CI81" s="21"/>
      <c r="CJ81" s="21"/>
      <c r="CK81" s="21"/>
      <c r="CL81" s="21"/>
      <c r="CM81" s="22"/>
      <c r="CN81" s="22"/>
      <c r="CO81" s="22"/>
      <c r="CP81" s="22"/>
      <c r="CQ81" s="22"/>
      <c r="CR81" s="22"/>
      <c r="CS81" s="22"/>
      <c r="CT81" s="22"/>
      <c r="CU81" s="22"/>
      <c r="CV81" s="22"/>
      <c r="CW81" s="22"/>
      <c r="CX81" s="22"/>
      <c r="CY81" s="22"/>
      <c r="CZ81" s="22"/>
      <c r="DA81" s="22"/>
      <c r="DB81" s="22"/>
      <c r="DC81" s="22"/>
      <c r="DD81" s="22"/>
      <c r="DE81" s="22"/>
      <c r="DF81" s="22"/>
      <c r="DG81" s="22"/>
      <c r="DH81" s="22"/>
      <c r="DI81" s="29"/>
      <c r="DJ81" s="29"/>
      <c r="DK81" s="29"/>
      <c r="DL81" s="29"/>
      <c r="DM81" s="29"/>
      <c r="DN81" s="29"/>
      <c r="DO81" s="29"/>
      <c r="DP81" s="29"/>
      <c r="DQ81" s="29"/>
      <c r="DR81" s="29"/>
      <c r="DS81" s="29"/>
      <c r="DT81" s="29"/>
      <c r="DU81" s="29"/>
      <c r="DV81" s="29"/>
      <c r="DW81" s="29"/>
      <c r="DX81" s="29"/>
      <c r="DY81" s="29"/>
      <c r="DZ81" s="29"/>
      <c r="EA81" s="29"/>
      <c r="EB81" s="29"/>
      <c r="EC81" s="29"/>
      <c r="ED81" s="29"/>
      <c r="EE81" s="29"/>
      <c r="EF81" s="29"/>
      <c r="EG81" s="29"/>
      <c r="EH81" s="29"/>
      <c r="EI81" s="29"/>
      <c r="EJ81" s="29"/>
      <c r="EK81" s="29"/>
      <c r="EL81" s="29"/>
      <c r="EM81" s="29"/>
      <c r="EN81" s="29"/>
      <c r="EO81" s="29"/>
      <c r="EP81" s="29"/>
      <c r="EQ81" s="29"/>
      <c r="ER81" s="29"/>
      <c r="ES81" s="29"/>
      <c r="ET81" s="29"/>
      <c r="EU81" s="29"/>
      <c r="EV81" s="29"/>
      <c r="EW81" s="29"/>
      <c r="EX81" s="29"/>
      <c r="EY81" s="29"/>
      <c r="EZ81" s="29"/>
      <c r="FA81" s="29"/>
      <c r="FB81" s="29"/>
      <c r="FC81" s="29"/>
      <c r="FD81" s="29"/>
      <c r="FE81" s="29"/>
      <c r="FF81" s="29"/>
      <c r="FG81" s="29"/>
      <c r="FH81" s="29"/>
      <c r="FI81" s="29"/>
      <c r="FJ81" s="29"/>
      <c r="FK81" s="29"/>
      <c r="FL81" s="29"/>
      <c r="FM81" s="29"/>
      <c r="FN81" s="29"/>
      <c r="FO81" s="29"/>
      <c r="FP81" s="29"/>
      <c r="FQ81" s="29"/>
      <c r="FR81" s="29"/>
      <c r="FS81" s="29"/>
      <c r="FT81" s="29"/>
      <c r="FU81" s="29"/>
    </row>
    <row r="82" spans="1:177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1"/>
      <c r="CH82" s="21"/>
      <c r="CI82" s="21"/>
      <c r="CJ82" s="21"/>
      <c r="CK82" s="21"/>
      <c r="CL82" s="21"/>
      <c r="CM82" s="21"/>
      <c r="CN82" s="21"/>
      <c r="CO82" s="21"/>
      <c r="CP82" s="21"/>
      <c r="CQ82" s="21"/>
      <c r="CR82" s="21"/>
      <c r="CS82" s="21"/>
      <c r="CT82" s="21"/>
      <c r="CU82" s="21"/>
      <c r="CV82" s="21"/>
      <c r="CW82" s="21"/>
      <c r="CX82" s="21"/>
      <c r="CY82" s="21"/>
      <c r="CZ82" s="21"/>
      <c r="DA82" s="21"/>
      <c r="DB82" s="21"/>
      <c r="DC82" s="21"/>
      <c r="DD82" s="21"/>
      <c r="DE82" s="21"/>
      <c r="DF82" s="21"/>
      <c r="DG82" s="21"/>
      <c r="DH82" s="21"/>
      <c r="FJ82" s="29"/>
      <c r="FK82" s="29"/>
      <c r="FL82" s="29"/>
      <c r="FM82" s="29"/>
      <c r="FN82" s="29"/>
      <c r="FO82" s="29"/>
      <c r="FP82" s="29"/>
      <c r="FQ82" s="29"/>
      <c r="FR82" s="29"/>
      <c r="FS82" s="29"/>
      <c r="FT82" s="29"/>
      <c r="FU82" s="29"/>
    </row>
    <row r="83" spans="1:177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1"/>
      <c r="CH83" s="21"/>
      <c r="CI83" s="21"/>
      <c r="CJ83" s="21"/>
      <c r="CK83" s="21"/>
      <c r="CL83" s="21"/>
      <c r="CM83" s="21"/>
      <c r="CN83" s="21"/>
      <c r="CO83" s="21"/>
      <c r="CP83" s="21"/>
      <c r="CQ83" s="21"/>
      <c r="CR83" s="21"/>
      <c r="CS83" s="21"/>
      <c r="CT83" s="21"/>
      <c r="CU83" s="21"/>
      <c r="CV83" s="21"/>
      <c r="CW83" s="21"/>
      <c r="CX83" s="21"/>
      <c r="CY83" s="21"/>
      <c r="CZ83" s="21"/>
      <c r="DA83" s="21"/>
      <c r="DB83" s="21"/>
      <c r="DC83" s="21"/>
      <c r="DD83" s="21"/>
      <c r="DE83" s="21"/>
      <c r="DF83" s="21"/>
      <c r="DG83" s="21"/>
      <c r="DH83" s="21"/>
      <c r="FJ83" s="29"/>
      <c r="FK83" s="29"/>
      <c r="FL83" s="29"/>
      <c r="FM83" s="29"/>
      <c r="FN83" s="29"/>
      <c r="FO83" s="29"/>
      <c r="FP83" s="29"/>
      <c r="FQ83" s="29"/>
      <c r="FR83" s="29"/>
      <c r="FS83" s="29"/>
      <c r="FT83" s="29"/>
      <c r="FU83" s="29"/>
    </row>
    <row r="84" spans="1:177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  <c r="DR84" s="29"/>
      <c r="DS84" s="29"/>
      <c r="DT84" s="29"/>
      <c r="DU84" s="29"/>
      <c r="DV84" s="29"/>
      <c r="DW84" s="29"/>
      <c r="DX84" s="29"/>
      <c r="DY84" s="29"/>
      <c r="DZ84" s="29"/>
      <c r="EA84" s="29"/>
      <c r="EB84" s="29"/>
      <c r="EC84" s="29"/>
      <c r="ED84" s="29"/>
      <c r="EE84" s="29"/>
      <c r="EF84" s="29"/>
      <c r="EG84" s="29"/>
      <c r="EH84" s="29"/>
      <c r="EI84" s="29"/>
      <c r="EJ84" s="29"/>
      <c r="EK84" s="29"/>
      <c r="EL84" s="29"/>
      <c r="EM84" s="29"/>
      <c r="EN84" s="29"/>
      <c r="EO84" s="29"/>
      <c r="EP84" s="29"/>
      <c r="EQ84" s="29"/>
      <c r="ER84" s="29"/>
      <c r="ES84" s="29"/>
      <c r="ET84" s="29"/>
      <c r="EU84" s="29"/>
      <c r="EV84" s="29"/>
      <c r="EW84" s="29"/>
      <c r="EX84" s="29"/>
      <c r="EY84" s="29"/>
      <c r="EZ84" s="29"/>
      <c r="FA84" s="29"/>
      <c r="FB84" s="29"/>
      <c r="FC84" s="29"/>
      <c r="FD84" s="29"/>
      <c r="FE84" s="29"/>
      <c r="FF84" s="29"/>
      <c r="FG84" s="29"/>
      <c r="FH84" s="29"/>
      <c r="FI84" s="29"/>
      <c r="FJ84" s="29"/>
      <c r="FK84" s="29"/>
      <c r="FL84" s="29"/>
      <c r="FM84" s="29"/>
      <c r="FN84" s="29"/>
      <c r="FO84" s="29"/>
      <c r="FP84" s="29"/>
      <c r="FQ84" s="29"/>
      <c r="FR84" s="29"/>
      <c r="FS84" s="29"/>
      <c r="FT84" s="29"/>
      <c r="FU84" s="29"/>
    </row>
    <row r="85" spans="1:177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  <c r="DR85" s="29"/>
      <c r="DS85" s="29"/>
      <c r="DT85" s="29"/>
      <c r="DU85" s="29"/>
      <c r="DV85" s="29"/>
      <c r="DW85" s="29"/>
      <c r="DX85" s="29"/>
      <c r="DY85" s="29"/>
      <c r="DZ85" s="29"/>
      <c r="EA85" s="29"/>
      <c r="EB85" s="29"/>
      <c r="EC85" s="29"/>
      <c r="ED85" s="29"/>
      <c r="EE85" s="29"/>
      <c r="EF85" s="29"/>
      <c r="EG85" s="29"/>
      <c r="EH85" s="29"/>
      <c r="EI85" s="29"/>
      <c r="EJ85" s="29"/>
      <c r="EK85" s="29"/>
      <c r="EL85" s="29"/>
      <c r="EM85" s="29"/>
      <c r="EN85" s="29"/>
      <c r="EO85" s="29"/>
      <c r="EP85" s="29"/>
      <c r="EQ85" s="29"/>
      <c r="ER85" s="29"/>
      <c r="ES85" s="29"/>
      <c r="ET85" s="29"/>
      <c r="EU85" s="29"/>
      <c r="EV85" s="29"/>
      <c r="EW85" s="29"/>
      <c r="EX85" s="29"/>
      <c r="EY85" s="29"/>
      <c r="EZ85" s="29"/>
      <c r="FA85" s="29"/>
      <c r="FB85" s="29"/>
      <c r="FC85" s="29"/>
      <c r="FD85" s="29"/>
      <c r="FE85" s="29"/>
      <c r="FF85" s="29"/>
      <c r="FG85" s="29"/>
      <c r="FH85" s="29"/>
      <c r="FI85" s="29"/>
      <c r="FJ85" s="29"/>
      <c r="FK85" s="29"/>
      <c r="FL85" s="29"/>
      <c r="FM85" s="29"/>
      <c r="FN85" s="29"/>
      <c r="FO85" s="29"/>
      <c r="FP85" s="29"/>
      <c r="FQ85" s="29"/>
      <c r="FR85" s="29"/>
      <c r="FS85" s="29"/>
      <c r="FT85" s="29"/>
      <c r="FU85" s="29"/>
    </row>
    <row r="86" spans="1:177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  <c r="DR86" s="29"/>
      <c r="DS86" s="29"/>
      <c r="DT86" s="29"/>
      <c r="DU86" s="29"/>
      <c r="DV86" s="29"/>
      <c r="DW86" s="29"/>
      <c r="DX86" s="29"/>
      <c r="DY86" s="29"/>
      <c r="DZ86" s="29"/>
      <c r="EA86" s="29"/>
      <c r="EB86" s="29"/>
      <c r="EC86" s="29"/>
      <c r="ED86" s="29"/>
      <c r="EE86" s="29"/>
      <c r="EF86" s="29"/>
      <c r="EG86" s="29"/>
      <c r="EH86" s="29"/>
      <c r="EI86" s="29"/>
      <c r="EJ86" s="29"/>
      <c r="EK86" s="29"/>
      <c r="EL86" s="29"/>
      <c r="EM86" s="29"/>
      <c r="EN86" s="29"/>
      <c r="EO86" s="29"/>
      <c r="EP86" s="29"/>
      <c r="EQ86" s="29"/>
      <c r="ER86" s="29"/>
      <c r="ES86" s="29"/>
      <c r="ET86" s="29"/>
      <c r="EU86" s="29"/>
      <c r="EV86" s="29"/>
      <c r="EW86" s="29"/>
      <c r="EX86" s="29"/>
      <c r="EY86" s="29"/>
      <c r="EZ86" s="29"/>
      <c r="FA86" s="29"/>
      <c r="FB86" s="29"/>
      <c r="FC86" s="29"/>
      <c r="FD86" s="29"/>
      <c r="FE86" s="29"/>
      <c r="FF86" s="29"/>
      <c r="FG86" s="29"/>
      <c r="FH86" s="29"/>
      <c r="FI86" s="29"/>
      <c r="FJ86" s="29"/>
      <c r="FK86" s="29"/>
      <c r="FL86" s="29"/>
      <c r="FM86" s="29"/>
      <c r="FN86" s="29"/>
      <c r="FO86" s="29"/>
      <c r="FP86" s="29"/>
      <c r="FQ86" s="29"/>
      <c r="FR86" s="29"/>
      <c r="FS86" s="29"/>
      <c r="FT86" s="29"/>
      <c r="FU86" s="29"/>
    </row>
    <row r="87" spans="1:177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  <c r="DR87" s="29"/>
      <c r="DS87" s="29"/>
      <c r="DT87" s="29"/>
      <c r="DU87" s="29"/>
      <c r="DV87" s="29"/>
      <c r="DW87" s="29"/>
      <c r="DX87" s="29"/>
      <c r="DY87" s="29"/>
      <c r="DZ87" s="29"/>
      <c r="EA87" s="29"/>
      <c r="EB87" s="29"/>
      <c r="EC87" s="29"/>
      <c r="ED87" s="29"/>
      <c r="EE87" s="29"/>
      <c r="EF87" s="29"/>
      <c r="EG87" s="29"/>
      <c r="EH87" s="29"/>
      <c r="EI87" s="29"/>
      <c r="EJ87" s="29"/>
      <c r="EK87" s="29"/>
      <c r="EL87" s="29"/>
      <c r="EM87" s="29"/>
      <c r="EN87" s="29"/>
      <c r="EO87" s="29"/>
      <c r="EP87" s="29"/>
      <c r="EQ87" s="29"/>
      <c r="ER87" s="29"/>
      <c r="ES87" s="29"/>
      <c r="ET87" s="29"/>
      <c r="EU87" s="29"/>
      <c r="EV87" s="29"/>
      <c r="EW87" s="29"/>
      <c r="EX87" s="29"/>
      <c r="EY87" s="29"/>
      <c r="EZ87" s="29"/>
      <c r="FA87" s="29"/>
      <c r="FB87" s="29"/>
      <c r="FC87" s="29"/>
      <c r="FD87" s="29"/>
      <c r="FE87" s="29"/>
      <c r="FF87" s="29"/>
      <c r="FG87" s="29"/>
      <c r="FH87" s="29"/>
      <c r="FI87" s="29"/>
      <c r="FJ87" s="29"/>
      <c r="FK87" s="29"/>
      <c r="FL87" s="29"/>
      <c r="FM87" s="29"/>
      <c r="FN87" s="29"/>
      <c r="FO87" s="29"/>
      <c r="FP87" s="29"/>
      <c r="FQ87" s="29"/>
      <c r="FR87" s="29"/>
      <c r="FS87" s="29"/>
      <c r="FT87" s="29"/>
      <c r="FU87" s="29"/>
    </row>
    <row r="88" spans="1:177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  <c r="DR88" s="29"/>
      <c r="DS88" s="29"/>
      <c r="DT88" s="29"/>
      <c r="DU88" s="29"/>
      <c r="DV88" s="29"/>
      <c r="DW88" s="29"/>
      <c r="DX88" s="29"/>
      <c r="DY88" s="29"/>
      <c r="DZ88" s="29"/>
      <c r="EA88" s="29"/>
      <c r="EB88" s="29"/>
      <c r="EC88" s="29"/>
      <c r="ED88" s="29"/>
      <c r="EE88" s="29"/>
      <c r="EF88" s="29"/>
      <c r="EG88" s="29"/>
      <c r="EH88" s="29"/>
      <c r="EI88" s="29"/>
      <c r="EJ88" s="29"/>
      <c r="EK88" s="29"/>
      <c r="EL88" s="29"/>
      <c r="EM88" s="29"/>
      <c r="EN88" s="29"/>
      <c r="EO88" s="29"/>
      <c r="EP88" s="29"/>
      <c r="EQ88" s="29"/>
      <c r="ER88" s="29"/>
      <c r="ES88" s="29"/>
      <c r="ET88" s="29"/>
      <c r="EU88" s="29"/>
      <c r="EV88" s="29"/>
      <c r="EW88" s="29"/>
      <c r="EX88" s="29"/>
      <c r="EY88" s="29"/>
      <c r="EZ88" s="29"/>
      <c r="FA88" s="29"/>
      <c r="FB88" s="29"/>
      <c r="FC88" s="29"/>
      <c r="FD88" s="29"/>
      <c r="FE88" s="29"/>
      <c r="FF88" s="29"/>
      <c r="FG88" s="29"/>
      <c r="FH88" s="29"/>
      <c r="FI88" s="29"/>
      <c r="FJ88" s="29"/>
      <c r="FK88" s="29"/>
      <c r="FL88" s="29"/>
      <c r="FM88" s="29"/>
      <c r="FN88" s="29"/>
      <c r="FO88" s="29"/>
      <c r="FP88" s="29"/>
      <c r="FQ88" s="29"/>
      <c r="FR88" s="29"/>
      <c r="FS88" s="29"/>
      <c r="FT88" s="29"/>
      <c r="FU88" s="29"/>
    </row>
    <row r="89" spans="1:177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  <c r="DR89" s="29"/>
      <c r="DS89" s="29"/>
      <c r="DT89" s="29"/>
      <c r="DU89" s="29"/>
      <c r="DV89" s="29"/>
      <c r="DW89" s="29"/>
      <c r="DX89" s="29"/>
      <c r="DY89" s="29"/>
      <c r="DZ89" s="29"/>
      <c r="EA89" s="29"/>
      <c r="EB89" s="29"/>
      <c r="EC89" s="29"/>
      <c r="ED89" s="29"/>
      <c r="EE89" s="29"/>
      <c r="EF89" s="29"/>
      <c r="EG89" s="29"/>
      <c r="EH89" s="29"/>
      <c r="EI89" s="29"/>
      <c r="EJ89" s="29"/>
      <c r="EK89" s="29"/>
      <c r="EL89" s="29"/>
      <c r="EM89" s="29"/>
      <c r="EN89" s="29"/>
      <c r="EO89" s="29"/>
      <c r="EP89" s="29"/>
      <c r="EQ89" s="29"/>
      <c r="ER89" s="29"/>
      <c r="ES89" s="29"/>
      <c r="ET89" s="29"/>
      <c r="EU89" s="29"/>
      <c r="EV89" s="29"/>
      <c r="EW89" s="29"/>
      <c r="EX89" s="29"/>
      <c r="EY89" s="29"/>
      <c r="EZ89" s="29"/>
      <c r="FA89" s="29"/>
      <c r="FB89" s="29"/>
      <c r="FC89" s="29"/>
      <c r="FD89" s="29"/>
      <c r="FE89" s="29"/>
      <c r="FF89" s="29"/>
      <c r="FG89" s="29"/>
      <c r="FH89" s="29"/>
      <c r="FI89" s="29"/>
      <c r="FJ89" s="29"/>
      <c r="FK89" s="29"/>
      <c r="FL89" s="29"/>
      <c r="FM89" s="29"/>
      <c r="FN89" s="29"/>
      <c r="FO89" s="29"/>
      <c r="FP89" s="29"/>
      <c r="FQ89" s="29"/>
      <c r="FR89" s="29"/>
      <c r="FS89" s="29"/>
      <c r="FT89" s="29"/>
      <c r="FU89" s="29"/>
    </row>
    <row r="90" spans="1:177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  <c r="DR90" s="29"/>
      <c r="DS90" s="29"/>
      <c r="DT90" s="29"/>
      <c r="DU90" s="29"/>
      <c r="DV90" s="29"/>
      <c r="DW90" s="29"/>
      <c r="DX90" s="29"/>
      <c r="DY90" s="29"/>
      <c r="DZ90" s="29"/>
      <c r="EA90" s="29"/>
      <c r="EB90" s="29"/>
      <c r="EC90" s="29"/>
      <c r="ED90" s="29"/>
      <c r="EE90" s="29"/>
      <c r="EF90" s="29"/>
      <c r="EG90" s="29"/>
      <c r="EH90" s="29"/>
      <c r="EI90" s="29"/>
      <c r="EJ90" s="29"/>
      <c r="EK90" s="29"/>
      <c r="EL90" s="29"/>
      <c r="EM90" s="29"/>
      <c r="EN90" s="29"/>
      <c r="EO90" s="29"/>
      <c r="EP90" s="29"/>
      <c r="EQ90" s="29"/>
      <c r="ER90" s="29"/>
      <c r="ES90" s="29"/>
      <c r="ET90" s="29"/>
      <c r="EU90" s="29"/>
      <c r="EV90" s="29"/>
      <c r="EW90" s="29"/>
      <c r="EX90" s="29"/>
      <c r="EY90" s="29"/>
      <c r="EZ90" s="29"/>
      <c r="FA90" s="29"/>
      <c r="FB90" s="29"/>
      <c r="FC90" s="29"/>
      <c r="FD90" s="29"/>
      <c r="FE90" s="29"/>
      <c r="FF90" s="29"/>
      <c r="FG90" s="29"/>
      <c r="FH90" s="29"/>
      <c r="FI90" s="29"/>
      <c r="FJ90" s="29"/>
      <c r="FK90" s="29"/>
      <c r="FL90" s="29"/>
      <c r="FM90" s="29"/>
      <c r="FN90" s="29"/>
      <c r="FO90" s="29"/>
      <c r="FP90" s="29"/>
      <c r="FQ90" s="29"/>
      <c r="FR90" s="29"/>
      <c r="FS90" s="29"/>
      <c r="FT90" s="29"/>
      <c r="FU90" s="29"/>
    </row>
    <row r="91" spans="1:177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  <c r="DR91" s="29"/>
      <c r="DS91" s="29"/>
      <c r="DT91" s="29"/>
      <c r="DU91" s="29"/>
      <c r="DV91" s="29"/>
      <c r="DW91" s="29"/>
      <c r="DX91" s="29"/>
      <c r="DY91" s="29"/>
      <c r="DZ91" s="29"/>
      <c r="EA91" s="29"/>
      <c r="EB91" s="29"/>
      <c r="EC91" s="29"/>
      <c r="ED91" s="29"/>
      <c r="EE91" s="29"/>
      <c r="EF91" s="29"/>
      <c r="EG91" s="29"/>
      <c r="EH91" s="29"/>
      <c r="EI91" s="29"/>
      <c r="EJ91" s="29"/>
      <c r="EK91" s="29"/>
      <c r="EL91" s="29"/>
      <c r="EM91" s="29"/>
      <c r="EN91" s="29"/>
      <c r="EO91" s="29"/>
      <c r="EP91" s="29"/>
      <c r="EQ91" s="29"/>
      <c r="ER91" s="29"/>
      <c r="ES91" s="29"/>
      <c r="ET91" s="29"/>
      <c r="EU91" s="29"/>
      <c r="EV91" s="29"/>
      <c r="EW91" s="29"/>
      <c r="EX91" s="29"/>
      <c r="EY91" s="29"/>
      <c r="EZ91" s="29"/>
      <c r="FA91" s="29"/>
      <c r="FB91" s="29"/>
      <c r="FC91" s="29"/>
      <c r="FD91" s="29"/>
      <c r="FE91" s="29"/>
      <c r="FF91" s="29"/>
      <c r="FG91" s="29"/>
      <c r="FH91" s="29"/>
      <c r="FI91" s="29"/>
      <c r="FJ91" s="29"/>
      <c r="FK91" s="29"/>
      <c r="FL91" s="29"/>
      <c r="FM91" s="29"/>
      <c r="FN91" s="29"/>
      <c r="FO91" s="29"/>
      <c r="FP91" s="29"/>
      <c r="FQ91" s="29"/>
      <c r="FR91" s="29"/>
      <c r="FS91" s="29"/>
      <c r="FT91" s="29"/>
      <c r="FU91" s="29"/>
    </row>
    <row r="92" spans="1:177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  <c r="DR92" s="29"/>
      <c r="DS92" s="29"/>
      <c r="DT92" s="29"/>
      <c r="DU92" s="29"/>
      <c r="DV92" s="29"/>
      <c r="DW92" s="29"/>
      <c r="DX92" s="29"/>
      <c r="DY92" s="29"/>
      <c r="DZ92" s="29"/>
      <c r="EA92" s="29"/>
      <c r="EB92" s="29"/>
      <c r="EC92" s="29"/>
      <c r="ED92" s="29"/>
      <c r="EE92" s="29"/>
      <c r="EF92" s="29"/>
      <c r="EG92" s="29"/>
      <c r="EH92" s="29"/>
      <c r="EI92" s="29"/>
      <c r="EJ92" s="29"/>
      <c r="EK92" s="29"/>
      <c r="EL92" s="29"/>
      <c r="EM92" s="29"/>
      <c r="EN92" s="29"/>
      <c r="EO92" s="29"/>
      <c r="EP92" s="29"/>
      <c r="EQ92" s="29"/>
      <c r="ER92" s="29"/>
      <c r="ES92" s="29"/>
      <c r="ET92" s="29"/>
      <c r="EU92" s="29"/>
      <c r="EV92" s="29"/>
      <c r="EW92" s="29"/>
      <c r="EX92" s="29"/>
      <c r="EY92" s="29"/>
      <c r="EZ92" s="29"/>
      <c r="FA92" s="29"/>
      <c r="FB92" s="29"/>
      <c r="FC92" s="29"/>
      <c r="FD92" s="29"/>
      <c r="FE92" s="29"/>
      <c r="FF92" s="29"/>
      <c r="FG92" s="29"/>
      <c r="FH92" s="29"/>
      <c r="FI92" s="29"/>
      <c r="FJ92" s="29"/>
      <c r="FK92" s="29"/>
      <c r="FL92" s="29"/>
      <c r="FM92" s="29"/>
      <c r="FN92" s="29"/>
      <c r="FO92" s="29"/>
      <c r="FP92" s="29"/>
      <c r="FQ92" s="29"/>
      <c r="FR92" s="29"/>
      <c r="FS92" s="29"/>
      <c r="FT92" s="29"/>
      <c r="FU92" s="29"/>
    </row>
    <row r="93" spans="1:177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  <c r="DR93" s="29"/>
      <c r="DS93" s="29"/>
      <c r="DT93" s="29"/>
      <c r="DU93" s="29"/>
      <c r="DV93" s="29"/>
      <c r="DW93" s="29"/>
      <c r="DX93" s="29"/>
      <c r="DY93" s="29"/>
      <c r="DZ93" s="29"/>
      <c r="EA93" s="29"/>
      <c r="EB93" s="29"/>
      <c r="EC93" s="29"/>
      <c r="ED93" s="29"/>
      <c r="EE93" s="29"/>
      <c r="EF93" s="29"/>
      <c r="EG93" s="29"/>
      <c r="EH93" s="29"/>
      <c r="EI93" s="29"/>
      <c r="EJ93" s="29"/>
      <c r="EK93" s="29"/>
      <c r="EL93" s="29"/>
      <c r="EM93" s="29"/>
      <c r="EN93" s="29"/>
      <c r="EO93" s="29"/>
      <c r="EP93" s="29"/>
      <c r="EQ93" s="29"/>
      <c r="ER93" s="29"/>
      <c r="ES93" s="29"/>
      <c r="ET93" s="29"/>
      <c r="EU93" s="29"/>
      <c r="EV93" s="29"/>
      <c r="EW93" s="29"/>
      <c r="EX93" s="29"/>
      <c r="EY93" s="29"/>
      <c r="EZ93" s="29"/>
      <c r="FA93" s="29"/>
      <c r="FB93" s="29"/>
      <c r="FC93" s="29"/>
      <c r="FD93" s="29"/>
      <c r="FE93" s="29"/>
      <c r="FF93" s="29"/>
      <c r="FG93" s="29"/>
      <c r="FH93" s="29"/>
      <c r="FI93" s="29"/>
      <c r="FJ93" s="29"/>
      <c r="FK93" s="29"/>
      <c r="FL93" s="29"/>
      <c r="FM93" s="29"/>
      <c r="FN93" s="29"/>
      <c r="FO93" s="29"/>
      <c r="FP93" s="29"/>
      <c r="FQ93" s="29"/>
      <c r="FR93" s="29"/>
      <c r="FS93" s="29"/>
      <c r="FT93" s="29"/>
      <c r="FU93" s="29"/>
    </row>
    <row r="94" spans="1:177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  <c r="DR94" s="29"/>
      <c r="DS94" s="29"/>
      <c r="DT94" s="29"/>
      <c r="DU94" s="29"/>
      <c r="DV94" s="29"/>
      <c r="DW94" s="29"/>
      <c r="DX94" s="29"/>
      <c r="DY94" s="29"/>
      <c r="DZ94" s="29"/>
      <c r="EA94" s="29"/>
      <c r="EB94" s="29"/>
      <c r="EC94" s="29"/>
      <c r="ED94" s="29"/>
      <c r="EE94" s="29"/>
      <c r="EF94" s="29"/>
      <c r="EG94" s="29"/>
      <c r="EH94" s="29"/>
      <c r="EI94" s="29"/>
      <c r="EJ94" s="29"/>
      <c r="EK94" s="29"/>
      <c r="EL94" s="29"/>
      <c r="EM94" s="29"/>
      <c r="EN94" s="29"/>
      <c r="EO94" s="29"/>
      <c r="EP94" s="29"/>
      <c r="EQ94" s="29"/>
      <c r="ER94" s="29"/>
      <c r="ES94" s="29"/>
      <c r="ET94" s="29"/>
      <c r="EU94" s="29"/>
      <c r="EV94" s="29"/>
      <c r="EW94" s="29"/>
      <c r="EX94" s="29"/>
      <c r="EY94" s="29"/>
      <c r="EZ94" s="29"/>
      <c r="FA94" s="29"/>
      <c r="FB94" s="29"/>
      <c r="FC94" s="29"/>
      <c r="FD94" s="29"/>
      <c r="FE94" s="29"/>
      <c r="FF94" s="29"/>
      <c r="FG94" s="29"/>
      <c r="FH94" s="29"/>
      <c r="FI94" s="29"/>
      <c r="FJ94" s="29"/>
      <c r="FK94" s="29"/>
      <c r="FL94" s="29"/>
      <c r="FM94" s="29"/>
      <c r="FN94" s="29"/>
      <c r="FO94" s="29"/>
      <c r="FP94" s="29"/>
      <c r="FQ94" s="29"/>
      <c r="FR94" s="29"/>
      <c r="FS94" s="29"/>
      <c r="FT94" s="29"/>
      <c r="FU94" s="29"/>
    </row>
    <row r="95" spans="1:177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  <c r="DR95" s="29"/>
      <c r="DS95" s="29"/>
      <c r="DT95" s="29"/>
      <c r="DU95" s="29"/>
      <c r="DV95" s="29"/>
      <c r="DW95" s="29"/>
      <c r="DX95" s="29"/>
      <c r="DY95" s="29"/>
      <c r="DZ95" s="29"/>
      <c r="EA95" s="29"/>
      <c r="EB95" s="29"/>
      <c r="EC95" s="29"/>
      <c r="ED95" s="29"/>
      <c r="EE95" s="29"/>
      <c r="EF95" s="29"/>
      <c r="EG95" s="29"/>
      <c r="EH95" s="29"/>
      <c r="EI95" s="29"/>
      <c r="EJ95" s="29"/>
      <c r="EK95" s="29"/>
      <c r="EL95" s="29"/>
      <c r="EM95" s="29"/>
      <c r="EN95" s="29"/>
      <c r="EO95" s="29"/>
      <c r="EP95" s="29"/>
      <c r="EQ95" s="29"/>
      <c r="ER95" s="29"/>
      <c r="ES95" s="29"/>
      <c r="ET95" s="29"/>
      <c r="EU95" s="29"/>
      <c r="EV95" s="29"/>
      <c r="EW95" s="29"/>
      <c r="EX95" s="29"/>
      <c r="EY95" s="29"/>
      <c r="EZ95" s="29"/>
      <c r="FA95" s="29"/>
      <c r="FB95" s="29"/>
      <c r="FC95" s="29"/>
      <c r="FD95" s="29"/>
      <c r="FE95" s="29"/>
      <c r="FF95" s="29"/>
      <c r="FG95" s="29"/>
      <c r="FH95" s="29"/>
      <c r="FI95" s="29"/>
      <c r="FJ95" s="29"/>
      <c r="FK95" s="29"/>
      <c r="FL95" s="29"/>
      <c r="FM95" s="29"/>
      <c r="FN95" s="29"/>
      <c r="FO95" s="29"/>
      <c r="FP95" s="29"/>
      <c r="FQ95" s="29"/>
      <c r="FR95" s="29"/>
      <c r="FS95" s="29"/>
      <c r="FT95" s="29"/>
      <c r="FU95" s="29"/>
    </row>
    <row r="96" spans="1:177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  <c r="DR96" s="29"/>
      <c r="DS96" s="29"/>
      <c r="DT96" s="29"/>
      <c r="DU96" s="29"/>
      <c r="DV96" s="29"/>
      <c r="DW96" s="29"/>
      <c r="DX96" s="29"/>
      <c r="DY96" s="29"/>
      <c r="DZ96" s="29"/>
      <c r="EA96" s="29"/>
      <c r="EB96" s="29"/>
      <c r="EC96" s="29"/>
      <c r="ED96" s="29"/>
      <c r="EE96" s="29"/>
      <c r="EF96" s="29"/>
      <c r="EG96" s="29"/>
      <c r="EH96" s="29"/>
      <c r="EI96" s="29"/>
      <c r="EJ96" s="29"/>
      <c r="EK96" s="29"/>
      <c r="EL96" s="29"/>
      <c r="EM96" s="29"/>
      <c r="EN96" s="29"/>
      <c r="EO96" s="29"/>
      <c r="EP96" s="29"/>
      <c r="EQ96" s="29"/>
      <c r="ER96" s="29"/>
      <c r="ES96" s="29"/>
      <c r="ET96" s="29"/>
      <c r="EU96" s="29"/>
      <c r="EV96" s="29"/>
      <c r="EW96" s="29"/>
      <c r="EX96" s="29"/>
      <c r="EY96" s="29"/>
      <c r="EZ96" s="29"/>
      <c r="FA96" s="29"/>
      <c r="FB96" s="29"/>
      <c r="FC96" s="29"/>
      <c r="FD96" s="29"/>
      <c r="FE96" s="29"/>
      <c r="FF96" s="29"/>
      <c r="FG96" s="29"/>
      <c r="FH96" s="29"/>
      <c r="FI96" s="29"/>
      <c r="FJ96" s="29"/>
      <c r="FK96" s="29"/>
      <c r="FL96" s="29"/>
      <c r="FM96" s="29"/>
      <c r="FN96" s="29"/>
      <c r="FO96" s="29"/>
      <c r="FP96" s="29"/>
      <c r="FQ96" s="29"/>
      <c r="FR96" s="29"/>
      <c r="FS96" s="29"/>
      <c r="FT96" s="29"/>
      <c r="FU96" s="29"/>
    </row>
    <row r="97" spans="1:177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  <c r="DR97" s="29"/>
      <c r="DS97" s="29"/>
      <c r="DT97" s="29"/>
      <c r="DU97" s="29"/>
      <c r="DV97" s="29"/>
      <c r="DW97" s="29"/>
      <c r="DX97" s="29"/>
      <c r="DY97" s="29"/>
      <c r="DZ97" s="29"/>
      <c r="EA97" s="29"/>
      <c r="EB97" s="29"/>
      <c r="EC97" s="29"/>
      <c r="ED97" s="29"/>
      <c r="EE97" s="29"/>
      <c r="EF97" s="29"/>
      <c r="EG97" s="29"/>
      <c r="EH97" s="29"/>
      <c r="EI97" s="29"/>
      <c r="EJ97" s="29"/>
      <c r="EK97" s="29"/>
      <c r="EL97" s="29"/>
      <c r="EM97" s="29"/>
      <c r="EN97" s="29"/>
      <c r="EO97" s="29"/>
      <c r="EP97" s="29"/>
      <c r="EQ97" s="29"/>
      <c r="ER97" s="29"/>
      <c r="ES97" s="29"/>
      <c r="ET97" s="29"/>
      <c r="EU97" s="29"/>
      <c r="EV97" s="29"/>
      <c r="EW97" s="29"/>
      <c r="EX97" s="29"/>
      <c r="EY97" s="29"/>
      <c r="EZ97" s="29"/>
      <c r="FA97" s="29"/>
      <c r="FB97" s="29"/>
      <c r="FC97" s="29"/>
      <c r="FD97" s="29"/>
      <c r="FE97" s="29"/>
      <c r="FF97" s="29"/>
      <c r="FG97" s="29"/>
      <c r="FH97" s="29"/>
      <c r="FI97" s="29"/>
      <c r="FJ97" s="29"/>
      <c r="FK97" s="29"/>
      <c r="FL97" s="29"/>
      <c r="FM97" s="29"/>
      <c r="FN97" s="29"/>
      <c r="FO97" s="29"/>
      <c r="FP97" s="29"/>
      <c r="FQ97" s="29"/>
      <c r="FR97" s="29"/>
      <c r="FS97" s="29"/>
      <c r="FT97" s="29"/>
      <c r="FU97" s="29"/>
    </row>
    <row r="98" spans="1:177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  <c r="DR98" s="29"/>
      <c r="DS98" s="29"/>
      <c r="DT98" s="29"/>
      <c r="DU98" s="29"/>
      <c r="DV98" s="29"/>
      <c r="DW98" s="29"/>
      <c r="DX98" s="29"/>
      <c r="DY98" s="29"/>
      <c r="DZ98" s="29"/>
      <c r="EA98" s="29"/>
      <c r="EB98" s="29"/>
      <c r="EC98" s="29"/>
      <c r="ED98" s="29"/>
      <c r="EE98" s="29"/>
      <c r="EF98" s="29"/>
      <c r="EG98" s="29"/>
      <c r="EH98" s="29"/>
      <c r="EI98" s="29"/>
      <c r="EJ98" s="29"/>
      <c r="EK98" s="29"/>
      <c r="EL98" s="29"/>
      <c r="EM98" s="29"/>
      <c r="EN98" s="29"/>
      <c r="EO98" s="29"/>
      <c r="EP98" s="29"/>
      <c r="EQ98" s="29"/>
      <c r="ER98" s="29"/>
      <c r="ES98" s="29"/>
      <c r="ET98" s="29"/>
      <c r="EU98" s="29"/>
      <c r="EV98" s="29"/>
      <c r="EW98" s="29"/>
      <c r="EX98" s="29"/>
      <c r="EY98" s="29"/>
      <c r="EZ98" s="29"/>
      <c r="FA98" s="29"/>
      <c r="FB98" s="29"/>
      <c r="FC98" s="29"/>
      <c r="FD98" s="29"/>
      <c r="FE98" s="29"/>
      <c r="FF98" s="29"/>
      <c r="FG98" s="29"/>
      <c r="FH98" s="29"/>
      <c r="FI98" s="29"/>
      <c r="FJ98" s="29"/>
      <c r="FK98" s="29"/>
      <c r="FL98" s="29"/>
      <c r="FM98" s="29"/>
      <c r="FN98" s="29"/>
      <c r="FO98" s="29"/>
      <c r="FP98" s="29"/>
      <c r="FQ98" s="29"/>
      <c r="FR98" s="29"/>
      <c r="FS98" s="29"/>
      <c r="FT98" s="29"/>
      <c r="FU98" s="29"/>
    </row>
    <row r="99" spans="1:177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  <c r="DR99" s="29"/>
      <c r="DS99" s="29"/>
      <c r="DT99" s="29"/>
      <c r="DU99" s="29"/>
      <c r="DV99" s="29"/>
      <c r="DW99" s="29"/>
      <c r="DX99" s="29"/>
      <c r="DY99" s="29"/>
      <c r="DZ99" s="29"/>
      <c r="EA99" s="29"/>
      <c r="EB99" s="29"/>
      <c r="EC99" s="29"/>
      <c r="ED99" s="29"/>
      <c r="EE99" s="29"/>
      <c r="EF99" s="29"/>
      <c r="EG99" s="29"/>
      <c r="EH99" s="29"/>
      <c r="EI99" s="29"/>
      <c r="EJ99" s="29"/>
      <c r="EK99" s="29"/>
      <c r="EL99" s="29"/>
      <c r="EM99" s="29"/>
      <c r="EN99" s="29"/>
      <c r="EO99" s="29"/>
      <c r="EP99" s="29"/>
      <c r="EQ99" s="29"/>
      <c r="ER99" s="29"/>
      <c r="ES99" s="29"/>
      <c r="ET99" s="29"/>
      <c r="EU99" s="29"/>
      <c r="EV99" s="29"/>
      <c r="EW99" s="29"/>
      <c r="EX99" s="29"/>
      <c r="EY99" s="29"/>
      <c r="EZ99" s="29"/>
      <c r="FA99" s="29"/>
      <c r="FB99" s="29"/>
      <c r="FC99" s="29"/>
      <c r="FD99" s="29"/>
      <c r="FE99" s="29"/>
      <c r="FF99" s="29"/>
      <c r="FG99" s="29"/>
      <c r="FH99" s="29"/>
      <c r="FI99" s="29"/>
      <c r="FJ99" s="29"/>
      <c r="FK99" s="29"/>
      <c r="FL99" s="29"/>
      <c r="FM99" s="29"/>
      <c r="FN99" s="29"/>
      <c r="FO99" s="29"/>
      <c r="FP99" s="29"/>
      <c r="FQ99" s="29"/>
      <c r="FR99" s="29"/>
      <c r="FS99" s="29"/>
      <c r="FT99" s="29"/>
      <c r="FU99" s="29"/>
    </row>
    <row r="100" spans="1:177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  <c r="DR100" s="29"/>
      <c r="DS100" s="29"/>
      <c r="DT100" s="29"/>
      <c r="DU100" s="29"/>
      <c r="DV100" s="29"/>
      <c r="DW100" s="29"/>
      <c r="DX100" s="29"/>
      <c r="DY100" s="29"/>
      <c r="DZ100" s="29"/>
      <c r="EA100" s="29"/>
      <c r="EB100" s="29"/>
      <c r="EC100" s="29"/>
      <c r="ED100" s="29"/>
      <c r="EE100" s="29"/>
      <c r="EF100" s="29"/>
      <c r="EG100" s="29"/>
      <c r="EH100" s="29"/>
      <c r="EI100" s="29"/>
      <c r="EJ100" s="29"/>
      <c r="EK100" s="29"/>
      <c r="EL100" s="29"/>
      <c r="EM100" s="29"/>
      <c r="EN100" s="29"/>
      <c r="EO100" s="29"/>
      <c r="EP100" s="29"/>
      <c r="EQ100" s="29"/>
      <c r="ER100" s="29"/>
      <c r="ES100" s="29"/>
      <c r="ET100" s="29"/>
      <c r="EU100" s="29"/>
      <c r="EV100" s="29"/>
      <c r="EW100" s="29"/>
      <c r="EX100" s="29"/>
      <c r="EY100" s="29"/>
      <c r="EZ100" s="29"/>
      <c r="FA100" s="29"/>
      <c r="FB100" s="29"/>
      <c r="FC100" s="29"/>
      <c r="FD100" s="29"/>
      <c r="FE100" s="29"/>
      <c r="FF100" s="29"/>
      <c r="FG100" s="29"/>
      <c r="FH100" s="29"/>
      <c r="FI100" s="29"/>
      <c r="FJ100" s="29"/>
      <c r="FK100" s="29"/>
      <c r="FL100" s="29"/>
      <c r="FM100" s="29"/>
      <c r="FN100" s="29"/>
      <c r="FO100" s="29"/>
      <c r="FP100" s="29"/>
      <c r="FQ100" s="29"/>
      <c r="FR100" s="29"/>
      <c r="FS100" s="29"/>
      <c r="FT100" s="29"/>
      <c r="FU100" s="29"/>
    </row>
    <row r="101" spans="1:177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/>
      <c r="DT101" s="29"/>
      <c r="DU101" s="29"/>
      <c r="DV101" s="29"/>
      <c r="DW101" s="29"/>
      <c r="DX101" s="29"/>
      <c r="DY101" s="29"/>
      <c r="DZ101" s="29"/>
      <c r="EA101" s="29"/>
      <c r="EB101" s="29"/>
      <c r="EC101" s="29"/>
      <c r="ED101" s="29"/>
      <c r="EE101" s="29"/>
      <c r="EF101" s="29"/>
      <c r="EG101" s="29"/>
      <c r="EH101" s="29"/>
      <c r="EI101" s="29"/>
      <c r="EJ101" s="29"/>
      <c r="EK101" s="29"/>
      <c r="EL101" s="29"/>
      <c r="EM101" s="29"/>
      <c r="EN101" s="29"/>
      <c r="EO101" s="29"/>
      <c r="EP101" s="29"/>
      <c r="EQ101" s="29"/>
      <c r="ER101" s="29"/>
      <c r="ES101" s="29"/>
      <c r="ET101" s="29"/>
      <c r="EU101" s="29"/>
      <c r="EV101" s="29"/>
      <c r="EW101" s="29"/>
      <c r="EX101" s="29"/>
      <c r="EY101" s="29"/>
      <c r="EZ101" s="29"/>
      <c r="FA101" s="29"/>
      <c r="FB101" s="29"/>
      <c r="FC101" s="29"/>
      <c r="FD101" s="29"/>
      <c r="FE101" s="29"/>
      <c r="FF101" s="29"/>
      <c r="FG101" s="29"/>
      <c r="FH101" s="29"/>
      <c r="FI101" s="29"/>
      <c r="FJ101" s="29"/>
      <c r="FK101" s="29"/>
      <c r="FL101" s="29"/>
      <c r="FM101" s="29"/>
      <c r="FN101" s="29"/>
      <c r="FO101" s="29"/>
      <c r="FP101" s="29"/>
      <c r="FQ101" s="29"/>
      <c r="FR101" s="29"/>
      <c r="FS101" s="29"/>
      <c r="FT101" s="29"/>
      <c r="FU101" s="29"/>
    </row>
    <row r="102" spans="1:177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  <c r="DR102" s="29"/>
      <c r="DS102" s="29"/>
      <c r="DT102" s="29"/>
      <c r="DU102" s="29"/>
      <c r="DV102" s="29"/>
      <c r="DW102" s="29"/>
      <c r="DX102" s="29"/>
      <c r="DY102" s="29"/>
      <c r="DZ102" s="29"/>
      <c r="EA102" s="29"/>
      <c r="EB102" s="29"/>
      <c r="EC102" s="29"/>
      <c r="ED102" s="29"/>
      <c r="EE102" s="29"/>
      <c r="EF102" s="29"/>
      <c r="EG102" s="29"/>
      <c r="EH102" s="29"/>
      <c r="EI102" s="29"/>
      <c r="EJ102" s="29"/>
      <c r="EK102" s="29"/>
      <c r="EL102" s="29"/>
      <c r="EM102" s="29"/>
      <c r="EN102" s="29"/>
      <c r="EO102" s="29"/>
      <c r="EP102" s="29"/>
      <c r="EQ102" s="29"/>
      <c r="ER102" s="29"/>
      <c r="ES102" s="29"/>
      <c r="ET102" s="29"/>
      <c r="EU102" s="29"/>
      <c r="EV102" s="29"/>
      <c r="EW102" s="29"/>
      <c r="EX102" s="29"/>
      <c r="EY102" s="29"/>
      <c r="EZ102" s="29"/>
      <c r="FA102" s="29"/>
      <c r="FB102" s="29"/>
      <c r="FC102" s="29"/>
      <c r="FD102" s="29"/>
      <c r="FE102" s="29"/>
      <c r="FF102" s="29"/>
      <c r="FG102" s="29"/>
      <c r="FH102" s="29"/>
      <c r="FI102" s="29"/>
      <c r="FJ102" s="29"/>
      <c r="FK102" s="29"/>
      <c r="FL102" s="29"/>
      <c r="FM102" s="29"/>
      <c r="FN102" s="29"/>
      <c r="FO102" s="29"/>
      <c r="FP102" s="29"/>
      <c r="FQ102" s="29"/>
      <c r="FR102" s="29"/>
      <c r="FS102" s="29"/>
      <c r="FT102" s="29"/>
      <c r="FU102" s="29"/>
    </row>
    <row r="103" spans="1:177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  <c r="DR103" s="29"/>
      <c r="DS103" s="29"/>
      <c r="DT103" s="29"/>
      <c r="DU103" s="29"/>
      <c r="DV103" s="29"/>
      <c r="DW103" s="29"/>
      <c r="DX103" s="29"/>
      <c r="DY103" s="29"/>
      <c r="DZ103" s="29"/>
      <c r="EA103" s="29"/>
      <c r="EB103" s="29"/>
      <c r="EC103" s="29"/>
      <c r="ED103" s="29"/>
      <c r="EE103" s="29"/>
      <c r="EF103" s="29"/>
      <c r="EG103" s="29"/>
      <c r="EH103" s="29"/>
      <c r="EI103" s="29"/>
      <c r="EJ103" s="29"/>
      <c r="EK103" s="29"/>
      <c r="EL103" s="29"/>
      <c r="EM103" s="29"/>
      <c r="EN103" s="29"/>
      <c r="EO103" s="29"/>
      <c r="EP103" s="29"/>
      <c r="EQ103" s="29"/>
      <c r="ER103" s="29"/>
      <c r="ES103" s="29"/>
      <c r="ET103" s="29"/>
      <c r="EU103" s="29"/>
      <c r="EV103" s="29"/>
      <c r="EW103" s="29"/>
      <c r="EX103" s="29"/>
      <c r="EY103" s="29"/>
      <c r="EZ103" s="29"/>
      <c r="FA103" s="29"/>
      <c r="FB103" s="29"/>
      <c r="FC103" s="29"/>
      <c r="FD103" s="29"/>
      <c r="FE103" s="29"/>
      <c r="FF103" s="29"/>
      <c r="FG103" s="29"/>
      <c r="FH103" s="29"/>
      <c r="FI103" s="29"/>
      <c r="FJ103" s="29"/>
      <c r="FK103" s="29"/>
      <c r="FL103" s="29"/>
      <c r="FM103" s="29"/>
      <c r="FN103" s="29"/>
      <c r="FO103" s="29"/>
      <c r="FP103" s="29"/>
      <c r="FQ103" s="29"/>
      <c r="FR103" s="29"/>
      <c r="FS103" s="29"/>
      <c r="FT103" s="29"/>
      <c r="FU103" s="29"/>
    </row>
    <row r="104" spans="1:177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  <c r="DR104" s="29"/>
      <c r="DS104" s="29"/>
      <c r="DT104" s="29"/>
      <c r="DU104" s="29"/>
      <c r="DV104" s="29"/>
      <c r="DW104" s="29"/>
      <c r="DX104" s="29"/>
      <c r="DY104" s="29"/>
      <c r="DZ104" s="29"/>
      <c r="EA104" s="29"/>
      <c r="EB104" s="29"/>
      <c r="EC104" s="29"/>
      <c r="ED104" s="29"/>
      <c r="EE104" s="29"/>
      <c r="EF104" s="29"/>
      <c r="EG104" s="29"/>
      <c r="EH104" s="29"/>
      <c r="EI104" s="29"/>
      <c r="EJ104" s="29"/>
      <c r="EK104" s="29"/>
      <c r="EL104" s="29"/>
      <c r="EM104" s="29"/>
      <c r="EN104" s="29"/>
      <c r="EO104" s="29"/>
      <c r="EP104" s="29"/>
      <c r="EQ104" s="29"/>
      <c r="ER104" s="29"/>
      <c r="ES104" s="29"/>
      <c r="ET104" s="29"/>
      <c r="EU104" s="29"/>
      <c r="EV104" s="29"/>
      <c r="EW104" s="29"/>
      <c r="EX104" s="29"/>
      <c r="EY104" s="29"/>
      <c r="EZ104" s="29"/>
      <c r="FA104" s="29"/>
      <c r="FB104" s="29"/>
      <c r="FC104" s="29"/>
      <c r="FD104" s="29"/>
      <c r="FE104" s="29"/>
      <c r="FF104" s="29"/>
      <c r="FG104" s="29"/>
      <c r="FH104" s="29"/>
      <c r="FI104" s="29"/>
      <c r="FJ104" s="29"/>
      <c r="FK104" s="29"/>
      <c r="FL104" s="29"/>
      <c r="FM104" s="29"/>
      <c r="FN104" s="29"/>
      <c r="FO104" s="29"/>
      <c r="FP104" s="29"/>
      <c r="FQ104" s="29"/>
      <c r="FR104" s="29"/>
      <c r="FS104" s="29"/>
      <c r="FT104" s="29"/>
      <c r="FU104" s="29"/>
    </row>
    <row r="105" spans="1:177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  <c r="DR105" s="29"/>
      <c r="DS105" s="29"/>
      <c r="DT105" s="29"/>
      <c r="DU105" s="29"/>
      <c r="DV105" s="29"/>
      <c r="DW105" s="29"/>
      <c r="DX105" s="29"/>
      <c r="DY105" s="29"/>
      <c r="DZ105" s="29"/>
      <c r="EA105" s="29"/>
      <c r="EB105" s="29"/>
      <c r="EC105" s="29"/>
      <c r="ED105" s="29"/>
      <c r="EE105" s="29"/>
      <c r="EF105" s="29"/>
      <c r="EG105" s="29"/>
      <c r="EH105" s="29"/>
      <c r="EI105" s="29"/>
      <c r="EJ105" s="29"/>
      <c r="EK105" s="29"/>
      <c r="EL105" s="29"/>
      <c r="EM105" s="29"/>
      <c r="EN105" s="29"/>
      <c r="EO105" s="29"/>
      <c r="EP105" s="29"/>
      <c r="EQ105" s="29"/>
      <c r="ER105" s="29"/>
      <c r="ES105" s="29"/>
      <c r="ET105" s="29"/>
      <c r="EU105" s="29"/>
      <c r="EV105" s="29"/>
      <c r="EW105" s="29"/>
      <c r="EX105" s="29"/>
      <c r="EY105" s="29"/>
      <c r="EZ105" s="29"/>
      <c r="FA105" s="29"/>
      <c r="FB105" s="29"/>
      <c r="FC105" s="29"/>
      <c r="FD105" s="29"/>
      <c r="FE105" s="29"/>
      <c r="FF105" s="29"/>
      <c r="FG105" s="29"/>
      <c r="FH105" s="29"/>
      <c r="FI105" s="29"/>
      <c r="FJ105" s="29"/>
      <c r="FK105" s="29"/>
      <c r="FL105" s="29"/>
      <c r="FM105" s="29"/>
      <c r="FN105" s="29"/>
      <c r="FO105" s="29"/>
      <c r="FP105" s="29"/>
      <c r="FQ105" s="29"/>
      <c r="FR105" s="29"/>
      <c r="FS105" s="29"/>
      <c r="FT105" s="29"/>
      <c r="FU105" s="29"/>
    </row>
    <row r="106" spans="1:177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  <c r="DR106" s="29"/>
      <c r="DS106" s="29"/>
      <c r="DT106" s="29"/>
      <c r="DU106" s="29"/>
      <c r="DV106" s="29"/>
      <c r="DW106" s="29"/>
      <c r="DX106" s="29"/>
      <c r="DY106" s="29"/>
      <c r="DZ106" s="29"/>
      <c r="EA106" s="29"/>
      <c r="EB106" s="29"/>
      <c r="EC106" s="29"/>
      <c r="ED106" s="29"/>
      <c r="EE106" s="29"/>
      <c r="EF106" s="29"/>
      <c r="EG106" s="29"/>
      <c r="EH106" s="29"/>
      <c r="EI106" s="29"/>
      <c r="EJ106" s="29"/>
      <c r="EK106" s="29"/>
      <c r="EL106" s="29"/>
      <c r="EM106" s="29"/>
      <c r="EN106" s="29"/>
      <c r="EO106" s="29"/>
      <c r="EP106" s="29"/>
      <c r="EQ106" s="29"/>
      <c r="ER106" s="29"/>
      <c r="ES106" s="29"/>
      <c r="ET106" s="29"/>
      <c r="EU106" s="29"/>
      <c r="EV106" s="29"/>
      <c r="EW106" s="29"/>
      <c r="EX106" s="29"/>
      <c r="EY106" s="29"/>
      <c r="EZ106" s="29"/>
      <c r="FA106" s="29"/>
      <c r="FB106" s="29"/>
      <c r="FC106" s="29"/>
      <c r="FD106" s="29"/>
      <c r="FE106" s="29"/>
      <c r="FF106" s="29"/>
      <c r="FG106" s="29"/>
      <c r="FH106" s="29"/>
      <c r="FI106" s="29"/>
      <c r="FJ106" s="29"/>
      <c r="FK106" s="29"/>
      <c r="FL106" s="29"/>
      <c r="FM106" s="29"/>
      <c r="FN106" s="29"/>
      <c r="FO106" s="29"/>
      <c r="FP106" s="29"/>
      <c r="FQ106" s="29"/>
      <c r="FR106" s="29"/>
      <c r="FS106" s="29"/>
      <c r="FT106" s="29"/>
      <c r="FU106" s="29"/>
    </row>
    <row r="107" spans="1:177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  <c r="DR107" s="29"/>
      <c r="DS107" s="29"/>
      <c r="DT107" s="29"/>
      <c r="DU107" s="29"/>
      <c r="DV107" s="29"/>
      <c r="DW107" s="29"/>
      <c r="DX107" s="29"/>
      <c r="DY107" s="29"/>
      <c r="DZ107" s="29"/>
      <c r="EA107" s="29"/>
      <c r="EB107" s="29"/>
      <c r="EC107" s="29"/>
      <c r="ED107" s="29"/>
      <c r="EE107" s="29"/>
      <c r="EF107" s="29"/>
      <c r="EG107" s="29"/>
      <c r="EH107" s="29"/>
      <c r="EI107" s="29"/>
      <c r="EJ107" s="29"/>
      <c r="EK107" s="29"/>
      <c r="EL107" s="29"/>
      <c r="EM107" s="29"/>
      <c r="EN107" s="29"/>
      <c r="EO107" s="29"/>
      <c r="EP107" s="29"/>
      <c r="EQ107" s="29"/>
      <c r="ER107" s="29"/>
      <c r="ES107" s="29"/>
      <c r="ET107" s="29"/>
      <c r="EU107" s="29"/>
      <c r="EV107" s="29"/>
      <c r="EW107" s="29"/>
      <c r="EX107" s="29"/>
      <c r="EY107" s="29"/>
      <c r="EZ107" s="29"/>
      <c r="FA107" s="29"/>
      <c r="FB107" s="29"/>
      <c r="FC107" s="29"/>
      <c r="FD107" s="29"/>
      <c r="FE107" s="29"/>
      <c r="FF107" s="29"/>
      <c r="FG107" s="29"/>
      <c r="FH107" s="29"/>
      <c r="FI107" s="29"/>
      <c r="FJ107" s="29"/>
      <c r="FK107" s="29"/>
      <c r="FL107" s="29"/>
      <c r="FM107" s="29"/>
      <c r="FN107" s="29"/>
      <c r="FO107" s="29"/>
      <c r="FP107" s="29"/>
      <c r="FQ107" s="29"/>
      <c r="FR107" s="29"/>
      <c r="FS107" s="29"/>
      <c r="FT107" s="29"/>
      <c r="FU107" s="29"/>
    </row>
    <row r="108" spans="1:177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  <c r="DR108" s="29"/>
      <c r="DS108" s="29"/>
      <c r="DT108" s="29"/>
      <c r="DU108" s="29"/>
      <c r="DV108" s="29"/>
      <c r="DW108" s="29"/>
      <c r="DX108" s="29"/>
      <c r="DY108" s="29"/>
      <c r="DZ108" s="29"/>
      <c r="EA108" s="29"/>
      <c r="EB108" s="29"/>
      <c r="EC108" s="29"/>
      <c r="ED108" s="29"/>
      <c r="EE108" s="29"/>
      <c r="EF108" s="29"/>
      <c r="EG108" s="29"/>
      <c r="EH108" s="29"/>
      <c r="EI108" s="29"/>
      <c r="EJ108" s="29"/>
      <c r="EK108" s="29"/>
      <c r="EL108" s="29"/>
      <c r="EM108" s="29"/>
      <c r="EN108" s="29"/>
      <c r="EO108" s="29"/>
      <c r="EP108" s="29"/>
      <c r="EQ108" s="29"/>
      <c r="ER108" s="29"/>
      <c r="ES108" s="29"/>
      <c r="ET108" s="29"/>
      <c r="EU108" s="29"/>
      <c r="EV108" s="29"/>
      <c r="EW108" s="29"/>
      <c r="EX108" s="29"/>
      <c r="EY108" s="29"/>
      <c r="EZ108" s="29"/>
      <c r="FA108" s="29"/>
      <c r="FB108" s="29"/>
      <c r="FC108" s="29"/>
      <c r="FD108" s="29"/>
      <c r="FE108" s="29"/>
      <c r="FF108" s="29"/>
      <c r="FG108" s="29"/>
      <c r="FH108" s="29"/>
      <c r="FI108" s="29"/>
      <c r="FJ108" s="29"/>
      <c r="FK108" s="29"/>
      <c r="FL108" s="29"/>
      <c r="FM108" s="29"/>
      <c r="FN108" s="29"/>
      <c r="FO108" s="29"/>
      <c r="FP108" s="29"/>
      <c r="FQ108" s="29"/>
      <c r="FR108" s="29"/>
      <c r="FS108" s="29"/>
      <c r="FT108" s="29"/>
      <c r="FU108" s="29"/>
    </row>
    <row r="109" spans="1:177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  <c r="DR109" s="29"/>
      <c r="DS109" s="29"/>
      <c r="DT109" s="29"/>
      <c r="DU109" s="29"/>
      <c r="DV109" s="29"/>
      <c r="DW109" s="29"/>
      <c r="DX109" s="29"/>
      <c r="DY109" s="29"/>
      <c r="DZ109" s="29"/>
      <c r="EA109" s="29"/>
      <c r="EB109" s="29"/>
      <c r="EC109" s="29"/>
      <c r="ED109" s="29"/>
      <c r="EE109" s="29"/>
      <c r="EF109" s="29"/>
      <c r="EG109" s="29"/>
      <c r="EH109" s="29"/>
      <c r="EI109" s="29"/>
      <c r="EJ109" s="29"/>
      <c r="EK109" s="29"/>
      <c r="EL109" s="29"/>
      <c r="EM109" s="29"/>
      <c r="EN109" s="29"/>
      <c r="EO109" s="29"/>
      <c r="EP109" s="29"/>
      <c r="EQ109" s="29"/>
      <c r="ER109" s="29"/>
      <c r="ES109" s="29"/>
      <c r="ET109" s="29"/>
      <c r="EU109" s="29"/>
      <c r="EV109" s="29"/>
      <c r="EW109" s="29"/>
      <c r="EX109" s="29"/>
      <c r="EY109" s="29"/>
      <c r="EZ109" s="29"/>
      <c r="FA109" s="29"/>
      <c r="FB109" s="29"/>
      <c r="FC109" s="29"/>
      <c r="FD109" s="29"/>
      <c r="FE109" s="29"/>
      <c r="FF109" s="29"/>
      <c r="FG109" s="29"/>
      <c r="FH109" s="29"/>
      <c r="FI109" s="29"/>
      <c r="FJ109" s="29"/>
      <c r="FK109" s="29"/>
      <c r="FL109" s="29"/>
      <c r="FM109" s="29"/>
      <c r="FN109" s="29"/>
      <c r="FO109" s="29"/>
      <c r="FP109" s="29"/>
      <c r="FQ109" s="29"/>
      <c r="FR109" s="29"/>
      <c r="FS109" s="29"/>
      <c r="FT109" s="29"/>
      <c r="FU109" s="29"/>
    </row>
    <row r="110" spans="1:177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  <c r="DR110" s="29"/>
      <c r="DS110" s="29"/>
      <c r="DT110" s="29"/>
      <c r="DU110" s="29"/>
      <c r="DV110" s="29"/>
      <c r="DW110" s="29"/>
      <c r="DX110" s="29"/>
      <c r="DY110" s="29"/>
      <c r="DZ110" s="29"/>
      <c r="EA110" s="29"/>
      <c r="EB110" s="29"/>
      <c r="EC110" s="29"/>
      <c r="ED110" s="29"/>
      <c r="EE110" s="29"/>
      <c r="EF110" s="29"/>
      <c r="EG110" s="29"/>
      <c r="EH110" s="29"/>
      <c r="EI110" s="29"/>
      <c r="EJ110" s="29"/>
      <c r="EK110" s="29"/>
      <c r="EL110" s="29"/>
      <c r="EM110" s="29"/>
      <c r="EN110" s="29"/>
      <c r="EO110" s="29"/>
      <c r="EP110" s="29"/>
      <c r="EQ110" s="29"/>
      <c r="ER110" s="29"/>
      <c r="ES110" s="29"/>
      <c r="ET110" s="29"/>
      <c r="EU110" s="29"/>
      <c r="EV110" s="29"/>
      <c r="EW110" s="29"/>
      <c r="EX110" s="29"/>
      <c r="EY110" s="29"/>
      <c r="EZ110" s="29"/>
      <c r="FA110" s="29"/>
      <c r="FB110" s="29"/>
      <c r="FC110" s="29"/>
      <c r="FD110" s="29"/>
      <c r="FE110" s="29"/>
      <c r="FF110" s="29"/>
      <c r="FG110" s="29"/>
      <c r="FH110" s="29"/>
      <c r="FI110" s="29"/>
      <c r="FJ110" s="29"/>
      <c r="FK110" s="29"/>
      <c r="FL110" s="29"/>
      <c r="FM110" s="29"/>
      <c r="FN110" s="29"/>
      <c r="FO110" s="29"/>
      <c r="FP110" s="29"/>
      <c r="FQ110" s="29"/>
      <c r="FR110" s="29"/>
      <c r="FS110" s="29"/>
      <c r="FT110" s="29"/>
      <c r="FU110" s="29"/>
    </row>
    <row r="111" spans="1:177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  <c r="DR111" s="29"/>
      <c r="DS111" s="29"/>
      <c r="DT111" s="29"/>
      <c r="DU111" s="29"/>
      <c r="DV111" s="29"/>
      <c r="DW111" s="29"/>
      <c r="DX111" s="29"/>
      <c r="DY111" s="29"/>
      <c r="DZ111" s="29"/>
      <c r="EA111" s="29"/>
      <c r="EB111" s="29"/>
      <c r="EC111" s="29"/>
      <c r="ED111" s="29"/>
      <c r="EE111" s="29"/>
      <c r="EF111" s="29"/>
      <c r="EG111" s="29"/>
      <c r="EH111" s="29"/>
      <c r="EI111" s="29"/>
      <c r="EJ111" s="29"/>
      <c r="EK111" s="29"/>
      <c r="EL111" s="29"/>
      <c r="EM111" s="29"/>
      <c r="EN111" s="29"/>
      <c r="EO111" s="29"/>
      <c r="EP111" s="29"/>
      <c r="EQ111" s="29"/>
      <c r="ER111" s="29"/>
      <c r="ES111" s="29"/>
      <c r="ET111" s="29"/>
      <c r="EU111" s="29"/>
      <c r="EV111" s="29"/>
      <c r="EW111" s="29"/>
      <c r="EX111" s="29"/>
      <c r="EY111" s="29"/>
      <c r="EZ111" s="29"/>
      <c r="FA111" s="29"/>
      <c r="FB111" s="29"/>
      <c r="FC111" s="29"/>
      <c r="FD111" s="29"/>
      <c r="FE111" s="29"/>
      <c r="FF111" s="29"/>
      <c r="FG111" s="29"/>
      <c r="FH111" s="29"/>
      <c r="FI111" s="29"/>
      <c r="FJ111" s="29"/>
      <c r="FK111" s="29"/>
      <c r="FL111" s="29"/>
      <c r="FM111" s="29"/>
      <c r="FN111" s="29"/>
      <c r="FO111" s="29"/>
      <c r="FP111" s="29"/>
      <c r="FQ111" s="29"/>
      <c r="FR111" s="29"/>
      <c r="FS111" s="29"/>
      <c r="FT111" s="29"/>
      <c r="FU111" s="29"/>
    </row>
    <row r="112" spans="1:177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  <c r="DR112" s="29"/>
      <c r="DS112" s="29"/>
      <c r="DT112" s="29"/>
      <c r="DU112" s="29"/>
      <c r="DV112" s="29"/>
      <c r="DW112" s="29"/>
      <c r="DX112" s="29"/>
      <c r="DY112" s="29"/>
      <c r="DZ112" s="29"/>
      <c r="EA112" s="29"/>
      <c r="EB112" s="29"/>
      <c r="EC112" s="29"/>
      <c r="ED112" s="29"/>
      <c r="EE112" s="29"/>
      <c r="EF112" s="29"/>
      <c r="EG112" s="29"/>
      <c r="EH112" s="29"/>
      <c r="EI112" s="29"/>
      <c r="EJ112" s="29"/>
      <c r="EK112" s="29"/>
      <c r="EL112" s="29"/>
      <c r="EM112" s="29"/>
      <c r="EN112" s="29"/>
      <c r="EO112" s="29"/>
      <c r="EP112" s="29"/>
      <c r="EQ112" s="29"/>
      <c r="ER112" s="29"/>
      <c r="ES112" s="29"/>
      <c r="ET112" s="29"/>
      <c r="EU112" s="29"/>
      <c r="EV112" s="29"/>
      <c r="EW112" s="29"/>
      <c r="EX112" s="29"/>
      <c r="EY112" s="29"/>
      <c r="EZ112" s="29"/>
      <c r="FA112" s="29"/>
      <c r="FB112" s="29"/>
      <c r="FC112" s="29"/>
      <c r="FD112" s="29"/>
      <c r="FE112" s="29"/>
      <c r="FF112" s="29"/>
      <c r="FG112" s="29"/>
      <c r="FH112" s="29"/>
      <c r="FI112" s="29"/>
      <c r="FJ112" s="29"/>
      <c r="FK112" s="29"/>
      <c r="FL112" s="29"/>
      <c r="FM112" s="29"/>
      <c r="FN112" s="29"/>
      <c r="FO112" s="29"/>
      <c r="FP112" s="29"/>
      <c r="FQ112" s="29"/>
      <c r="FR112" s="29"/>
      <c r="FS112" s="29"/>
      <c r="FT112" s="29"/>
      <c r="FU112" s="29"/>
    </row>
    <row r="113" spans="1:177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  <c r="DR113" s="29"/>
      <c r="DS113" s="29"/>
      <c r="DT113" s="29"/>
      <c r="DU113" s="29"/>
      <c r="DV113" s="29"/>
      <c r="DW113" s="29"/>
      <c r="DX113" s="29"/>
      <c r="DY113" s="29"/>
      <c r="DZ113" s="29"/>
      <c r="EA113" s="29"/>
      <c r="EB113" s="29"/>
      <c r="EC113" s="29"/>
      <c r="ED113" s="29"/>
      <c r="EE113" s="29"/>
      <c r="EF113" s="29"/>
      <c r="EG113" s="29"/>
      <c r="EH113" s="29"/>
      <c r="EI113" s="29"/>
      <c r="EJ113" s="29"/>
      <c r="EK113" s="29"/>
      <c r="EL113" s="29"/>
      <c r="EM113" s="29"/>
      <c r="EN113" s="29"/>
      <c r="EO113" s="29"/>
      <c r="EP113" s="29"/>
      <c r="EQ113" s="29"/>
      <c r="ER113" s="29"/>
      <c r="ES113" s="29"/>
      <c r="ET113" s="29"/>
      <c r="EU113" s="29"/>
      <c r="EV113" s="29"/>
      <c r="EW113" s="29"/>
      <c r="EX113" s="29"/>
      <c r="EY113" s="29"/>
      <c r="EZ113" s="29"/>
      <c r="FA113" s="29"/>
      <c r="FB113" s="29"/>
      <c r="FC113" s="29"/>
      <c r="FD113" s="29"/>
      <c r="FE113" s="29"/>
      <c r="FF113" s="29"/>
      <c r="FG113" s="29"/>
      <c r="FH113" s="29"/>
      <c r="FI113" s="29"/>
      <c r="FJ113" s="29"/>
      <c r="FK113" s="29"/>
      <c r="FL113" s="29"/>
      <c r="FM113" s="29"/>
      <c r="FN113" s="29"/>
      <c r="FO113" s="29"/>
      <c r="FP113" s="29"/>
      <c r="FQ113" s="29"/>
      <c r="FR113" s="29"/>
      <c r="FS113" s="29"/>
      <c r="FT113" s="29"/>
      <c r="FU113" s="29"/>
    </row>
    <row r="114" spans="1:177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  <c r="DR114" s="29"/>
      <c r="DS114" s="29"/>
      <c r="DT114" s="29"/>
      <c r="DU114" s="29"/>
      <c r="DV114" s="29"/>
      <c r="DW114" s="29"/>
      <c r="DX114" s="29"/>
      <c r="DY114" s="29"/>
      <c r="DZ114" s="29"/>
      <c r="EA114" s="29"/>
      <c r="EB114" s="29"/>
      <c r="EC114" s="29"/>
      <c r="ED114" s="29"/>
      <c r="EE114" s="29"/>
      <c r="EF114" s="29"/>
      <c r="EG114" s="29"/>
      <c r="EH114" s="29"/>
      <c r="EI114" s="29"/>
      <c r="EJ114" s="29"/>
      <c r="EK114" s="29"/>
      <c r="EL114" s="29"/>
      <c r="EM114" s="29"/>
      <c r="EN114" s="29"/>
      <c r="EO114" s="29"/>
      <c r="EP114" s="29"/>
      <c r="EQ114" s="29"/>
      <c r="ER114" s="29"/>
      <c r="ES114" s="29"/>
      <c r="ET114" s="29"/>
      <c r="EU114" s="29"/>
      <c r="EV114" s="29"/>
      <c r="EW114" s="29"/>
      <c r="EX114" s="29"/>
      <c r="EY114" s="29"/>
      <c r="EZ114" s="29"/>
      <c r="FA114" s="29"/>
      <c r="FB114" s="29"/>
      <c r="FC114" s="29"/>
      <c r="FD114" s="29"/>
      <c r="FE114" s="29"/>
      <c r="FF114" s="29"/>
      <c r="FG114" s="29"/>
      <c r="FH114" s="29"/>
      <c r="FI114" s="29"/>
      <c r="FJ114" s="29"/>
      <c r="FK114" s="29"/>
      <c r="FL114" s="29"/>
      <c r="FM114" s="29"/>
      <c r="FN114" s="29"/>
      <c r="FO114" s="29"/>
      <c r="FP114" s="29"/>
      <c r="FQ114" s="29"/>
      <c r="FR114" s="29"/>
      <c r="FS114" s="29"/>
      <c r="FT114" s="29"/>
      <c r="FU114" s="29"/>
    </row>
    <row r="115" spans="1:177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  <c r="DR115" s="29"/>
      <c r="DS115" s="29"/>
      <c r="DT115" s="29"/>
      <c r="DU115" s="29"/>
      <c r="DV115" s="29"/>
      <c r="DW115" s="29"/>
      <c r="DX115" s="29"/>
      <c r="DY115" s="29"/>
      <c r="DZ115" s="29"/>
      <c r="EA115" s="29"/>
      <c r="EB115" s="29"/>
      <c r="EC115" s="29"/>
      <c r="ED115" s="29"/>
      <c r="EE115" s="29"/>
      <c r="EF115" s="29"/>
      <c r="EG115" s="29"/>
      <c r="EH115" s="29"/>
      <c r="EI115" s="29"/>
      <c r="EJ115" s="29"/>
      <c r="EK115" s="29"/>
      <c r="EL115" s="29"/>
      <c r="EM115" s="29"/>
      <c r="EN115" s="29"/>
      <c r="EO115" s="29"/>
      <c r="EP115" s="29"/>
      <c r="EQ115" s="29"/>
      <c r="ER115" s="29"/>
      <c r="ES115" s="29"/>
      <c r="ET115" s="29"/>
      <c r="EU115" s="29"/>
      <c r="EV115" s="29"/>
      <c r="EW115" s="29"/>
      <c r="EX115" s="29"/>
      <c r="EY115" s="29"/>
      <c r="EZ115" s="29"/>
      <c r="FA115" s="29"/>
      <c r="FB115" s="29"/>
      <c r="FC115" s="29"/>
      <c r="FD115" s="29"/>
      <c r="FE115" s="29"/>
      <c r="FF115" s="29"/>
      <c r="FG115" s="29"/>
      <c r="FH115" s="29"/>
      <c r="FI115" s="29"/>
      <c r="FJ115" s="29"/>
      <c r="FK115" s="29"/>
      <c r="FL115" s="29"/>
      <c r="FM115" s="29"/>
      <c r="FN115" s="29"/>
      <c r="FO115" s="29"/>
      <c r="FP115" s="29"/>
      <c r="FQ115" s="29"/>
      <c r="FR115" s="29"/>
      <c r="FS115" s="29"/>
      <c r="FT115" s="29"/>
      <c r="FU115" s="29"/>
    </row>
    <row r="116" spans="1:177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  <c r="DR116" s="29"/>
      <c r="DS116" s="29"/>
      <c r="DT116" s="29"/>
      <c r="DU116" s="29"/>
      <c r="DV116" s="29"/>
      <c r="DW116" s="29"/>
      <c r="DX116" s="29"/>
      <c r="DY116" s="29"/>
      <c r="DZ116" s="29"/>
      <c r="EA116" s="29"/>
      <c r="EB116" s="29"/>
      <c r="EC116" s="29"/>
      <c r="ED116" s="29"/>
      <c r="EE116" s="29"/>
      <c r="EF116" s="29"/>
      <c r="EG116" s="29"/>
      <c r="EH116" s="29"/>
      <c r="EI116" s="29"/>
      <c r="EJ116" s="29"/>
      <c r="EK116" s="29"/>
      <c r="EL116" s="29"/>
      <c r="EM116" s="29"/>
      <c r="EN116" s="29"/>
      <c r="EO116" s="29"/>
      <c r="EP116" s="29"/>
      <c r="EQ116" s="29"/>
      <c r="ER116" s="29"/>
      <c r="ES116" s="29"/>
      <c r="ET116" s="29"/>
      <c r="EU116" s="29"/>
      <c r="EV116" s="29"/>
      <c r="EW116" s="29"/>
      <c r="EX116" s="29"/>
      <c r="EY116" s="29"/>
      <c r="EZ116" s="29"/>
      <c r="FA116" s="29"/>
      <c r="FB116" s="29"/>
      <c r="FC116" s="29"/>
      <c r="FD116" s="29"/>
      <c r="FE116" s="29"/>
      <c r="FF116" s="29"/>
      <c r="FG116" s="29"/>
      <c r="FH116" s="29"/>
      <c r="FI116" s="29"/>
      <c r="FJ116" s="29"/>
      <c r="FK116" s="29"/>
      <c r="FL116" s="29"/>
      <c r="FM116" s="29"/>
      <c r="FN116" s="29"/>
      <c r="FO116" s="29"/>
      <c r="FP116" s="29"/>
      <c r="FQ116" s="29"/>
      <c r="FR116" s="29"/>
      <c r="FS116" s="29"/>
      <c r="FT116" s="29"/>
      <c r="FU116" s="29"/>
    </row>
    <row r="117" spans="1:177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  <c r="DR117" s="29"/>
      <c r="DS117" s="29"/>
      <c r="DT117" s="29"/>
      <c r="DU117" s="29"/>
      <c r="DV117" s="29"/>
      <c r="DW117" s="29"/>
      <c r="DX117" s="29"/>
      <c r="DY117" s="29"/>
      <c r="DZ117" s="29"/>
      <c r="EA117" s="29"/>
      <c r="EB117" s="29"/>
      <c r="EC117" s="29"/>
      <c r="ED117" s="29"/>
      <c r="EE117" s="29"/>
      <c r="EF117" s="29"/>
      <c r="EG117" s="29"/>
      <c r="EH117" s="29"/>
      <c r="EI117" s="29"/>
      <c r="EJ117" s="29"/>
      <c r="EK117" s="29"/>
      <c r="EL117" s="29"/>
      <c r="EM117" s="29"/>
      <c r="EN117" s="29"/>
      <c r="EO117" s="29"/>
      <c r="EP117" s="29"/>
      <c r="EQ117" s="29"/>
      <c r="ER117" s="29"/>
      <c r="ES117" s="29"/>
      <c r="ET117" s="29"/>
      <c r="EU117" s="29"/>
      <c r="EV117" s="29"/>
      <c r="EW117" s="29"/>
      <c r="EX117" s="29"/>
      <c r="EY117" s="29"/>
      <c r="EZ117" s="29"/>
      <c r="FA117" s="29"/>
      <c r="FB117" s="29"/>
      <c r="FC117" s="29"/>
      <c r="FD117" s="29"/>
      <c r="FE117" s="29"/>
      <c r="FF117" s="29"/>
      <c r="FG117" s="29"/>
      <c r="FH117" s="29"/>
      <c r="FI117" s="29"/>
      <c r="FJ117" s="29"/>
      <c r="FK117" s="29"/>
      <c r="FL117" s="29"/>
      <c r="FM117" s="29"/>
      <c r="FN117" s="29"/>
      <c r="FO117" s="29"/>
      <c r="FP117" s="29"/>
      <c r="FQ117" s="29"/>
      <c r="FR117" s="29"/>
      <c r="FS117" s="29"/>
      <c r="FT117" s="29"/>
      <c r="FU117" s="29"/>
    </row>
    <row r="118" spans="1:177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  <c r="DR118" s="29"/>
      <c r="DS118" s="29"/>
      <c r="DT118" s="29"/>
      <c r="DU118" s="29"/>
      <c r="DV118" s="29"/>
      <c r="DW118" s="29"/>
      <c r="DX118" s="29"/>
      <c r="DY118" s="29"/>
      <c r="DZ118" s="29"/>
      <c r="EA118" s="29"/>
      <c r="EB118" s="29"/>
      <c r="EC118" s="29"/>
      <c r="ED118" s="29"/>
      <c r="EE118" s="29"/>
      <c r="EF118" s="29"/>
      <c r="EG118" s="29"/>
      <c r="EH118" s="29"/>
      <c r="EI118" s="29"/>
      <c r="EJ118" s="29"/>
      <c r="EK118" s="29"/>
      <c r="EL118" s="29"/>
      <c r="EM118" s="29"/>
      <c r="EN118" s="29"/>
      <c r="EO118" s="29"/>
      <c r="EP118" s="29"/>
      <c r="EQ118" s="29"/>
      <c r="ER118" s="29"/>
      <c r="ES118" s="29"/>
      <c r="ET118" s="29"/>
      <c r="EU118" s="29"/>
      <c r="EV118" s="29"/>
      <c r="EW118" s="29"/>
      <c r="EX118" s="29"/>
      <c r="EY118" s="29"/>
      <c r="EZ118" s="29"/>
      <c r="FA118" s="29"/>
      <c r="FB118" s="29"/>
      <c r="FC118" s="29"/>
      <c r="FD118" s="29"/>
      <c r="FE118" s="29"/>
      <c r="FF118" s="29"/>
      <c r="FG118" s="29"/>
      <c r="FH118" s="29"/>
      <c r="FI118" s="29"/>
      <c r="FJ118" s="29"/>
      <c r="FK118" s="29"/>
      <c r="FL118" s="29"/>
      <c r="FM118" s="29"/>
      <c r="FN118" s="29"/>
      <c r="FO118" s="29"/>
      <c r="FP118" s="29"/>
      <c r="FQ118" s="29"/>
      <c r="FR118" s="29"/>
      <c r="FS118" s="29"/>
      <c r="FT118" s="29"/>
      <c r="FU118" s="29"/>
    </row>
    <row r="119" spans="1:177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  <c r="DR119" s="29"/>
      <c r="DS119" s="29"/>
      <c r="DT119" s="29"/>
      <c r="DU119" s="29"/>
      <c r="DV119" s="29"/>
      <c r="DW119" s="29"/>
      <c r="DX119" s="29"/>
      <c r="DY119" s="29"/>
      <c r="DZ119" s="29"/>
      <c r="EA119" s="29"/>
      <c r="EB119" s="29"/>
      <c r="EC119" s="29"/>
      <c r="ED119" s="29"/>
      <c r="EE119" s="29"/>
      <c r="EF119" s="29"/>
      <c r="EG119" s="29"/>
      <c r="EH119" s="29"/>
      <c r="EI119" s="29"/>
      <c r="EJ119" s="29"/>
      <c r="EK119" s="29"/>
      <c r="EL119" s="29"/>
      <c r="EM119" s="29"/>
      <c r="EN119" s="29"/>
      <c r="EO119" s="29"/>
      <c r="EP119" s="29"/>
      <c r="EQ119" s="29"/>
      <c r="ER119" s="29"/>
      <c r="ES119" s="29"/>
      <c r="ET119" s="29"/>
      <c r="EU119" s="29"/>
      <c r="EV119" s="29"/>
      <c r="EW119" s="29"/>
      <c r="EX119" s="29"/>
      <c r="EY119" s="29"/>
      <c r="EZ119" s="29"/>
      <c r="FA119" s="29"/>
      <c r="FB119" s="29"/>
      <c r="FC119" s="29"/>
      <c r="FD119" s="29"/>
      <c r="FE119" s="29"/>
      <c r="FF119" s="29"/>
      <c r="FG119" s="29"/>
      <c r="FH119" s="29"/>
      <c r="FI119" s="29"/>
      <c r="FJ119" s="29"/>
      <c r="FK119" s="29"/>
      <c r="FL119" s="29"/>
      <c r="FM119" s="29"/>
      <c r="FN119" s="29"/>
      <c r="FO119" s="29"/>
      <c r="FP119" s="29"/>
      <c r="FQ119" s="29"/>
      <c r="FR119" s="29"/>
      <c r="FS119" s="29"/>
      <c r="FT119" s="29"/>
      <c r="FU119" s="29"/>
    </row>
    <row r="120" spans="1:177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  <c r="DR120" s="29"/>
      <c r="DS120" s="29"/>
      <c r="DT120" s="29"/>
      <c r="DU120" s="29"/>
      <c r="DV120" s="29"/>
      <c r="DW120" s="29"/>
      <c r="DX120" s="29"/>
      <c r="DY120" s="29"/>
      <c r="DZ120" s="29"/>
      <c r="EA120" s="29"/>
      <c r="EB120" s="29"/>
      <c r="EC120" s="29"/>
      <c r="ED120" s="29"/>
      <c r="EE120" s="29"/>
      <c r="EF120" s="29"/>
      <c r="EG120" s="29"/>
      <c r="EH120" s="29"/>
      <c r="EI120" s="29"/>
      <c r="EJ120" s="29"/>
      <c r="EK120" s="29"/>
      <c r="EL120" s="29"/>
      <c r="EM120" s="29"/>
      <c r="EN120" s="29"/>
      <c r="EO120" s="29"/>
      <c r="EP120" s="29"/>
      <c r="EQ120" s="29"/>
      <c r="ER120" s="29"/>
      <c r="ES120" s="29"/>
      <c r="ET120" s="29"/>
      <c r="EU120" s="29"/>
      <c r="EV120" s="29"/>
      <c r="EW120" s="29"/>
      <c r="EX120" s="29"/>
      <c r="EY120" s="29"/>
      <c r="EZ120" s="29"/>
      <c r="FA120" s="29"/>
      <c r="FB120" s="29"/>
      <c r="FC120" s="29"/>
      <c r="FD120" s="29"/>
      <c r="FE120" s="29"/>
      <c r="FF120" s="29"/>
      <c r="FG120" s="29"/>
      <c r="FH120" s="29"/>
      <c r="FI120" s="29"/>
      <c r="FJ120" s="29"/>
      <c r="FK120" s="29"/>
      <c r="FL120" s="29"/>
      <c r="FM120" s="29"/>
      <c r="FN120" s="29"/>
      <c r="FO120" s="29"/>
      <c r="FP120" s="29"/>
      <c r="FQ120" s="29"/>
      <c r="FR120" s="29"/>
      <c r="FS120" s="29"/>
      <c r="FT120" s="29"/>
      <c r="FU120" s="29"/>
    </row>
    <row r="121" spans="1:177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  <c r="DR121" s="29"/>
      <c r="DS121" s="29"/>
      <c r="DT121" s="29"/>
      <c r="DU121" s="29"/>
      <c r="DV121" s="29"/>
      <c r="DW121" s="29"/>
      <c r="DX121" s="29"/>
      <c r="DY121" s="29"/>
      <c r="DZ121" s="29"/>
      <c r="EA121" s="29"/>
      <c r="EB121" s="29"/>
      <c r="EC121" s="29"/>
      <c r="ED121" s="29"/>
      <c r="EE121" s="29"/>
      <c r="EF121" s="29"/>
      <c r="EG121" s="29"/>
      <c r="EH121" s="29"/>
      <c r="EI121" s="29"/>
      <c r="EJ121" s="29"/>
      <c r="EK121" s="29"/>
      <c r="EL121" s="29"/>
      <c r="EM121" s="29"/>
      <c r="EN121" s="29"/>
      <c r="EO121" s="29"/>
      <c r="EP121" s="29"/>
      <c r="EQ121" s="29"/>
      <c r="ER121" s="29"/>
      <c r="ES121" s="29"/>
      <c r="ET121" s="29"/>
      <c r="EU121" s="29"/>
      <c r="EV121" s="29"/>
      <c r="EW121" s="29"/>
      <c r="EX121" s="29"/>
      <c r="EY121" s="29"/>
      <c r="EZ121" s="29"/>
      <c r="FA121" s="29"/>
      <c r="FB121" s="29"/>
      <c r="FC121" s="29"/>
      <c r="FD121" s="29"/>
      <c r="FE121" s="29"/>
      <c r="FF121" s="29"/>
      <c r="FG121" s="29"/>
      <c r="FH121" s="29"/>
      <c r="FI121" s="29"/>
      <c r="FJ121" s="29"/>
      <c r="FK121" s="29"/>
      <c r="FL121" s="29"/>
      <c r="FM121" s="29"/>
      <c r="FN121" s="29"/>
      <c r="FO121" s="29"/>
      <c r="FP121" s="29"/>
      <c r="FQ121" s="29"/>
      <c r="FR121" s="29"/>
      <c r="FS121" s="29"/>
      <c r="FT121" s="29"/>
      <c r="FU121" s="29"/>
    </row>
    <row r="122" spans="1:177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  <c r="DR122" s="29"/>
      <c r="DS122" s="29"/>
      <c r="DT122" s="29"/>
      <c r="DU122" s="29"/>
      <c r="DV122" s="29"/>
      <c r="DW122" s="29"/>
      <c r="DX122" s="29"/>
      <c r="DY122" s="29"/>
      <c r="DZ122" s="29"/>
      <c r="EA122" s="29"/>
      <c r="EB122" s="29"/>
      <c r="EC122" s="29"/>
      <c r="ED122" s="29"/>
      <c r="EE122" s="29"/>
      <c r="EF122" s="29"/>
      <c r="EG122" s="29"/>
      <c r="EH122" s="29"/>
      <c r="EI122" s="29"/>
      <c r="EJ122" s="29"/>
      <c r="EK122" s="29"/>
      <c r="EL122" s="29"/>
      <c r="EM122" s="29"/>
      <c r="EN122" s="29"/>
      <c r="EO122" s="29"/>
      <c r="EP122" s="29"/>
      <c r="EQ122" s="29"/>
      <c r="ER122" s="29"/>
      <c r="ES122" s="29"/>
      <c r="ET122" s="29"/>
      <c r="EU122" s="29"/>
      <c r="EV122" s="29"/>
      <c r="EW122" s="29"/>
      <c r="EX122" s="29"/>
      <c r="EY122" s="29"/>
      <c r="EZ122" s="29"/>
      <c r="FA122" s="29"/>
      <c r="FB122" s="29"/>
      <c r="FC122" s="29"/>
      <c r="FD122" s="29"/>
      <c r="FE122" s="29"/>
      <c r="FF122" s="29"/>
      <c r="FG122" s="29"/>
      <c r="FH122" s="29"/>
      <c r="FI122" s="29"/>
      <c r="FJ122" s="29"/>
      <c r="FK122" s="29"/>
      <c r="FL122" s="29"/>
      <c r="FM122" s="29"/>
      <c r="FN122" s="29"/>
      <c r="FO122" s="29"/>
      <c r="FP122" s="29"/>
      <c r="FQ122" s="29"/>
      <c r="FR122" s="29"/>
      <c r="FS122" s="29"/>
      <c r="FT122" s="29"/>
      <c r="FU122" s="29"/>
    </row>
    <row r="123" spans="1:177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  <c r="DR123" s="29"/>
      <c r="DS123" s="29"/>
      <c r="DT123" s="29"/>
      <c r="DU123" s="29"/>
      <c r="DV123" s="29"/>
      <c r="DW123" s="29"/>
      <c r="DX123" s="29"/>
      <c r="DY123" s="29"/>
      <c r="DZ123" s="29"/>
      <c r="EA123" s="29"/>
      <c r="EB123" s="29"/>
      <c r="EC123" s="29"/>
      <c r="ED123" s="29"/>
      <c r="EE123" s="29"/>
      <c r="EF123" s="29"/>
      <c r="EG123" s="29"/>
      <c r="EH123" s="29"/>
      <c r="EI123" s="29"/>
      <c r="EJ123" s="29"/>
      <c r="EK123" s="29"/>
      <c r="EL123" s="29"/>
      <c r="EM123" s="29"/>
      <c r="EN123" s="29"/>
      <c r="EO123" s="29"/>
      <c r="EP123" s="29"/>
      <c r="EQ123" s="29"/>
      <c r="ER123" s="29"/>
      <c r="ES123" s="29"/>
      <c r="ET123" s="29"/>
      <c r="EU123" s="29"/>
      <c r="EV123" s="29"/>
      <c r="EW123" s="29"/>
      <c r="EX123" s="29"/>
      <c r="EY123" s="29"/>
      <c r="EZ123" s="29"/>
      <c r="FA123" s="29"/>
      <c r="FB123" s="29"/>
      <c r="FC123" s="29"/>
      <c r="FD123" s="29"/>
      <c r="FE123" s="29"/>
      <c r="FF123" s="29"/>
      <c r="FG123" s="29"/>
      <c r="FH123" s="29"/>
      <c r="FI123" s="29"/>
      <c r="FJ123" s="29"/>
      <c r="FK123" s="29"/>
      <c r="FL123" s="29"/>
      <c r="FM123" s="29"/>
      <c r="FN123" s="29"/>
      <c r="FO123" s="29"/>
      <c r="FP123" s="29"/>
      <c r="FQ123" s="29"/>
      <c r="FR123" s="29"/>
      <c r="FS123" s="29"/>
      <c r="FT123" s="29"/>
      <c r="FU123" s="29"/>
    </row>
    <row r="124" spans="1:177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  <c r="DR124" s="29"/>
      <c r="DS124" s="29"/>
      <c r="DT124" s="29"/>
      <c r="DU124" s="29"/>
      <c r="DV124" s="29"/>
      <c r="DW124" s="29"/>
      <c r="DX124" s="29"/>
      <c r="DY124" s="29"/>
      <c r="DZ124" s="29"/>
      <c r="EA124" s="29"/>
      <c r="EB124" s="29"/>
      <c r="EC124" s="29"/>
      <c r="ED124" s="29"/>
      <c r="EE124" s="29"/>
      <c r="EF124" s="29"/>
      <c r="EG124" s="29"/>
      <c r="EH124" s="29"/>
      <c r="EI124" s="29"/>
      <c r="EJ124" s="29"/>
      <c r="EK124" s="29"/>
      <c r="EL124" s="29"/>
      <c r="EM124" s="29"/>
      <c r="EN124" s="29"/>
      <c r="EO124" s="29"/>
      <c r="EP124" s="29"/>
      <c r="EQ124" s="29"/>
      <c r="ER124" s="29"/>
      <c r="ES124" s="29"/>
      <c r="ET124" s="29"/>
      <c r="EU124" s="29"/>
      <c r="EV124" s="29"/>
      <c r="EW124" s="29"/>
      <c r="EX124" s="29"/>
      <c r="EY124" s="29"/>
      <c r="EZ124" s="29"/>
      <c r="FA124" s="29"/>
      <c r="FB124" s="29"/>
      <c r="FC124" s="29"/>
      <c r="FD124" s="29"/>
      <c r="FE124" s="29"/>
      <c r="FF124" s="29"/>
      <c r="FG124" s="29"/>
      <c r="FH124" s="29"/>
      <c r="FI124" s="29"/>
      <c r="FJ124" s="29"/>
      <c r="FK124" s="29"/>
      <c r="FL124" s="29"/>
      <c r="FM124" s="29"/>
      <c r="FN124" s="29"/>
      <c r="FO124" s="29"/>
      <c r="FP124" s="29"/>
      <c r="FQ124" s="29"/>
      <c r="FR124" s="29"/>
      <c r="FS124" s="29"/>
      <c r="FT124" s="29"/>
      <c r="FU124" s="29"/>
    </row>
    <row r="125" spans="1:177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  <c r="DR125" s="29"/>
      <c r="DS125" s="29"/>
      <c r="DT125" s="29"/>
      <c r="DU125" s="29"/>
      <c r="DV125" s="29"/>
      <c r="DW125" s="29"/>
      <c r="DX125" s="29"/>
      <c r="DY125" s="29"/>
      <c r="DZ125" s="29"/>
      <c r="EA125" s="29"/>
      <c r="EB125" s="29"/>
      <c r="EC125" s="29"/>
      <c r="ED125" s="29"/>
      <c r="EE125" s="29"/>
      <c r="EF125" s="29"/>
      <c r="EG125" s="29"/>
      <c r="EH125" s="29"/>
      <c r="EI125" s="29"/>
      <c r="EJ125" s="29"/>
      <c r="EK125" s="29"/>
      <c r="EL125" s="29"/>
      <c r="EM125" s="29"/>
      <c r="EN125" s="29"/>
      <c r="EO125" s="29"/>
      <c r="EP125" s="29"/>
      <c r="EQ125" s="29"/>
      <c r="ER125" s="29"/>
      <c r="ES125" s="29"/>
      <c r="ET125" s="29"/>
      <c r="EU125" s="29"/>
      <c r="EV125" s="29"/>
      <c r="EW125" s="29"/>
      <c r="EX125" s="29"/>
      <c r="EY125" s="29"/>
      <c r="EZ125" s="29"/>
      <c r="FA125" s="29"/>
      <c r="FB125" s="29"/>
      <c r="FC125" s="29"/>
      <c r="FD125" s="29"/>
      <c r="FE125" s="29"/>
      <c r="FF125" s="29"/>
      <c r="FG125" s="29"/>
      <c r="FH125" s="29"/>
      <c r="FI125" s="29"/>
      <c r="FJ125" s="29"/>
      <c r="FK125" s="29"/>
      <c r="FL125" s="29"/>
      <c r="FM125" s="29"/>
      <c r="FN125" s="29"/>
      <c r="FO125" s="29"/>
      <c r="FP125" s="29"/>
      <c r="FQ125" s="29"/>
      <c r="FR125" s="29"/>
      <c r="FS125" s="29"/>
      <c r="FT125" s="29"/>
      <c r="FU125" s="29"/>
    </row>
    <row r="126" spans="1:177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  <c r="DR126" s="29"/>
      <c r="DS126" s="29"/>
      <c r="DT126" s="29"/>
      <c r="DU126" s="29"/>
      <c r="DV126" s="29"/>
      <c r="DW126" s="29"/>
      <c r="DX126" s="29"/>
      <c r="DY126" s="29"/>
      <c r="DZ126" s="29"/>
      <c r="EA126" s="29"/>
      <c r="EB126" s="29"/>
      <c r="EC126" s="29"/>
      <c r="ED126" s="29"/>
      <c r="EE126" s="29"/>
      <c r="EF126" s="29"/>
      <c r="EG126" s="29"/>
      <c r="EH126" s="29"/>
      <c r="EI126" s="29"/>
      <c r="EJ126" s="29"/>
      <c r="EK126" s="29"/>
      <c r="EL126" s="29"/>
      <c r="EM126" s="29"/>
      <c r="EN126" s="29"/>
      <c r="EO126" s="29"/>
      <c r="EP126" s="29"/>
      <c r="EQ126" s="29"/>
      <c r="ER126" s="29"/>
      <c r="ES126" s="29"/>
      <c r="ET126" s="29"/>
      <c r="EU126" s="29"/>
      <c r="EV126" s="29"/>
      <c r="EW126" s="29"/>
      <c r="EX126" s="29"/>
      <c r="EY126" s="29"/>
      <c r="EZ126" s="29"/>
      <c r="FA126" s="29"/>
      <c r="FB126" s="29"/>
      <c r="FC126" s="29"/>
      <c r="FD126" s="29"/>
      <c r="FE126" s="29"/>
      <c r="FF126" s="29"/>
      <c r="FG126" s="29"/>
      <c r="FH126" s="29"/>
      <c r="FI126" s="29"/>
      <c r="FJ126" s="29"/>
      <c r="FK126" s="29"/>
      <c r="FL126" s="29"/>
      <c r="FM126" s="29"/>
      <c r="FN126" s="29"/>
      <c r="FO126" s="29"/>
      <c r="FP126" s="29"/>
      <c r="FQ126" s="29"/>
      <c r="FR126" s="29"/>
      <c r="FS126" s="29"/>
      <c r="FT126" s="29"/>
      <c r="FU126" s="29"/>
    </row>
    <row r="127" spans="1:177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  <c r="DR127" s="29"/>
      <c r="DS127" s="29"/>
      <c r="DT127" s="29"/>
      <c r="DU127" s="29"/>
      <c r="DV127" s="29"/>
      <c r="DW127" s="29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29"/>
      <c r="EM127" s="29"/>
      <c r="EN127" s="29"/>
      <c r="EO127" s="29"/>
      <c r="EP127" s="29"/>
      <c r="EQ127" s="29"/>
      <c r="ER127" s="29"/>
      <c r="ES127" s="29"/>
      <c r="ET127" s="29"/>
      <c r="EU127" s="29"/>
      <c r="EV127" s="29"/>
      <c r="EW127" s="29"/>
      <c r="EX127" s="29"/>
      <c r="EY127" s="29"/>
      <c r="EZ127" s="29"/>
      <c r="FA127" s="29"/>
      <c r="FB127" s="29"/>
      <c r="FC127" s="29"/>
      <c r="FD127" s="29"/>
      <c r="FE127" s="29"/>
      <c r="FF127" s="29"/>
      <c r="FG127" s="29"/>
      <c r="FH127" s="29"/>
      <c r="FI127" s="29"/>
      <c r="FJ127" s="29"/>
      <c r="FK127" s="29"/>
      <c r="FL127" s="29"/>
      <c r="FM127" s="29"/>
      <c r="FN127" s="29"/>
      <c r="FO127" s="29"/>
      <c r="FP127" s="29"/>
      <c r="FQ127" s="29"/>
      <c r="FR127" s="29"/>
      <c r="FS127" s="29"/>
      <c r="FT127" s="29"/>
      <c r="FU127" s="29"/>
    </row>
    <row r="128" spans="1:177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  <c r="DR128" s="29"/>
      <c r="DS128" s="29"/>
      <c r="DT128" s="29"/>
      <c r="DU128" s="29"/>
      <c r="DV128" s="29"/>
      <c r="DW128" s="29"/>
      <c r="DX128" s="29"/>
      <c r="DY128" s="29"/>
      <c r="DZ128" s="29"/>
      <c r="EA128" s="29"/>
      <c r="EB128" s="29"/>
      <c r="EC128" s="29"/>
      <c r="ED128" s="29"/>
      <c r="EE128" s="29"/>
      <c r="EF128" s="29"/>
      <c r="EG128" s="29"/>
      <c r="EH128" s="29"/>
      <c r="EI128" s="29"/>
      <c r="EJ128" s="29"/>
      <c r="EK128" s="29"/>
      <c r="EL128" s="29"/>
      <c r="EM128" s="29"/>
      <c r="EN128" s="29"/>
      <c r="EO128" s="29"/>
      <c r="EP128" s="29"/>
      <c r="EQ128" s="29"/>
      <c r="ER128" s="29"/>
      <c r="ES128" s="29"/>
      <c r="ET128" s="29"/>
      <c r="EU128" s="29"/>
      <c r="EV128" s="29"/>
      <c r="EW128" s="29"/>
      <c r="EX128" s="29"/>
      <c r="EY128" s="29"/>
      <c r="EZ128" s="29"/>
      <c r="FA128" s="29"/>
      <c r="FB128" s="29"/>
      <c r="FC128" s="29"/>
      <c r="FD128" s="29"/>
      <c r="FE128" s="29"/>
      <c r="FF128" s="29"/>
      <c r="FG128" s="29"/>
      <c r="FH128" s="29"/>
      <c r="FI128" s="29"/>
      <c r="FJ128" s="29"/>
      <c r="FK128" s="29"/>
      <c r="FL128" s="29"/>
      <c r="FM128" s="29"/>
      <c r="FN128" s="29"/>
      <c r="FO128" s="29"/>
      <c r="FP128" s="29"/>
      <c r="FQ128" s="29"/>
      <c r="FR128" s="29"/>
      <c r="FS128" s="29"/>
      <c r="FT128" s="29"/>
      <c r="FU128" s="29"/>
    </row>
    <row r="129" spans="1:177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  <c r="DR129" s="29"/>
      <c r="DS129" s="29"/>
      <c r="DT129" s="29"/>
      <c r="DU129" s="29"/>
      <c r="DV129" s="29"/>
      <c r="DW129" s="29"/>
      <c r="DX129" s="29"/>
      <c r="DY129" s="29"/>
      <c r="DZ129" s="29"/>
      <c r="EA129" s="29"/>
      <c r="EB129" s="29"/>
      <c r="EC129" s="29"/>
      <c r="ED129" s="29"/>
      <c r="EE129" s="29"/>
      <c r="EF129" s="29"/>
      <c r="EG129" s="29"/>
      <c r="EH129" s="29"/>
      <c r="EI129" s="29"/>
      <c r="EJ129" s="29"/>
      <c r="EK129" s="29"/>
      <c r="EL129" s="29"/>
      <c r="EM129" s="29"/>
      <c r="EN129" s="29"/>
      <c r="EO129" s="29"/>
      <c r="EP129" s="29"/>
      <c r="EQ129" s="29"/>
      <c r="ER129" s="29"/>
      <c r="ES129" s="29"/>
      <c r="ET129" s="29"/>
      <c r="EU129" s="29"/>
      <c r="EV129" s="29"/>
      <c r="EW129" s="29"/>
      <c r="EX129" s="29"/>
      <c r="EY129" s="29"/>
      <c r="EZ129" s="29"/>
      <c r="FA129" s="29"/>
      <c r="FB129" s="29"/>
      <c r="FC129" s="29"/>
      <c r="FD129" s="29"/>
      <c r="FE129" s="29"/>
      <c r="FF129" s="29"/>
      <c r="FG129" s="29"/>
      <c r="FH129" s="29"/>
      <c r="FI129" s="29"/>
      <c r="FJ129" s="29"/>
      <c r="FK129" s="29"/>
      <c r="FL129" s="29"/>
      <c r="FM129" s="29"/>
      <c r="FN129" s="29"/>
      <c r="FO129" s="29"/>
      <c r="FP129" s="29"/>
      <c r="FQ129" s="29"/>
      <c r="FR129" s="29"/>
      <c r="FS129" s="29"/>
      <c r="FT129" s="29"/>
      <c r="FU129" s="29"/>
    </row>
    <row r="130" spans="1:177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  <c r="DR130" s="29"/>
      <c r="DS130" s="29"/>
      <c r="DT130" s="29"/>
      <c r="DU130" s="29"/>
      <c r="DV130" s="29"/>
      <c r="DW130" s="29"/>
      <c r="DX130" s="29"/>
      <c r="DY130" s="29"/>
      <c r="DZ130" s="29"/>
      <c r="EA130" s="29"/>
      <c r="EB130" s="29"/>
      <c r="EC130" s="29"/>
      <c r="ED130" s="29"/>
      <c r="EE130" s="29"/>
      <c r="EF130" s="29"/>
      <c r="EG130" s="29"/>
      <c r="EH130" s="29"/>
      <c r="EI130" s="29"/>
      <c r="EJ130" s="29"/>
      <c r="EK130" s="29"/>
      <c r="EL130" s="29"/>
      <c r="EM130" s="29"/>
      <c r="EN130" s="29"/>
      <c r="EO130" s="29"/>
      <c r="EP130" s="29"/>
      <c r="EQ130" s="29"/>
      <c r="ER130" s="29"/>
      <c r="ES130" s="29"/>
      <c r="ET130" s="29"/>
      <c r="EU130" s="29"/>
      <c r="EV130" s="29"/>
      <c r="EW130" s="29"/>
      <c r="EX130" s="29"/>
      <c r="EY130" s="29"/>
      <c r="EZ130" s="29"/>
      <c r="FA130" s="29"/>
      <c r="FB130" s="29"/>
      <c r="FC130" s="29"/>
      <c r="FD130" s="29"/>
      <c r="FE130" s="29"/>
      <c r="FF130" s="29"/>
      <c r="FG130" s="29"/>
      <c r="FH130" s="29"/>
      <c r="FI130" s="29"/>
      <c r="FJ130" s="29"/>
      <c r="FK130" s="29"/>
      <c r="FL130" s="29"/>
      <c r="FM130" s="29"/>
      <c r="FN130" s="29"/>
      <c r="FO130" s="29"/>
      <c r="FP130" s="29"/>
      <c r="FQ130" s="29"/>
      <c r="FR130" s="29"/>
      <c r="FS130" s="29"/>
      <c r="FT130" s="29"/>
      <c r="FU130" s="29"/>
    </row>
    <row r="131" spans="1:177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  <c r="DR131" s="29"/>
      <c r="DS131" s="29"/>
      <c r="DT131" s="29"/>
      <c r="DU131" s="29"/>
      <c r="DV131" s="29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29"/>
      <c r="EL131" s="29"/>
      <c r="EM131" s="29"/>
      <c r="EN131" s="29"/>
      <c r="EO131" s="29"/>
      <c r="EP131" s="29"/>
      <c r="EQ131" s="29"/>
      <c r="ER131" s="29"/>
      <c r="ES131" s="29"/>
      <c r="ET131" s="29"/>
      <c r="EU131" s="29"/>
      <c r="EV131" s="29"/>
      <c r="EW131" s="29"/>
      <c r="EX131" s="29"/>
      <c r="EY131" s="29"/>
      <c r="EZ131" s="29"/>
      <c r="FA131" s="29"/>
      <c r="FB131" s="29"/>
      <c r="FC131" s="29"/>
      <c r="FD131" s="29"/>
      <c r="FE131" s="29"/>
      <c r="FF131" s="29"/>
      <c r="FG131" s="29"/>
      <c r="FH131" s="29"/>
      <c r="FI131" s="29"/>
      <c r="FJ131" s="29"/>
      <c r="FK131" s="29"/>
      <c r="FL131" s="29"/>
      <c r="FM131" s="29"/>
      <c r="FN131" s="29"/>
      <c r="FO131" s="29"/>
      <c r="FP131" s="29"/>
      <c r="FQ131" s="29"/>
      <c r="FR131" s="29"/>
      <c r="FS131" s="29"/>
      <c r="FT131" s="29"/>
      <c r="FU131" s="29"/>
    </row>
    <row r="132" spans="1:177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  <c r="DR132" s="29"/>
      <c r="DS132" s="29"/>
      <c r="DT132" s="29"/>
      <c r="DU132" s="29"/>
      <c r="DV132" s="29"/>
      <c r="DW132" s="29"/>
      <c r="DX132" s="29"/>
      <c r="DY132" s="29"/>
      <c r="DZ132" s="29"/>
      <c r="EA132" s="29"/>
      <c r="EB132" s="29"/>
      <c r="EC132" s="29"/>
      <c r="ED132" s="29"/>
      <c r="EE132" s="29"/>
      <c r="EF132" s="29"/>
      <c r="EG132" s="29"/>
      <c r="EH132" s="29"/>
      <c r="EI132" s="29"/>
      <c r="EJ132" s="29"/>
      <c r="EK132" s="29"/>
      <c r="EL132" s="29"/>
      <c r="EM132" s="29"/>
      <c r="EN132" s="29"/>
      <c r="EO132" s="29"/>
      <c r="EP132" s="29"/>
      <c r="EQ132" s="29"/>
      <c r="ER132" s="29"/>
      <c r="ES132" s="29"/>
      <c r="ET132" s="29"/>
      <c r="EU132" s="29"/>
      <c r="EV132" s="29"/>
      <c r="EW132" s="29"/>
      <c r="EX132" s="29"/>
      <c r="EY132" s="29"/>
      <c r="EZ132" s="29"/>
      <c r="FA132" s="29"/>
      <c r="FB132" s="29"/>
      <c r="FC132" s="29"/>
      <c r="FD132" s="29"/>
      <c r="FE132" s="29"/>
      <c r="FF132" s="29"/>
      <c r="FG132" s="29"/>
      <c r="FH132" s="29"/>
      <c r="FI132" s="29"/>
      <c r="FJ132" s="29"/>
      <c r="FK132" s="29"/>
      <c r="FL132" s="29"/>
      <c r="FM132" s="29"/>
      <c r="FN132" s="29"/>
      <c r="FO132" s="29"/>
      <c r="FP132" s="29"/>
      <c r="FQ132" s="29"/>
      <c r="FR132" s="29"/>
      <c r="FS132" s="29"/>
      <c r="FT132" s="29"/>
      <c r="FU132" s="29"/>
    </row>
    <row r="133" spans="1:177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  <c r="DR133" s="29"/>
      <c r="DS133" s="29"/>
      <c r="DT133" s="29"/>
      <c r="DU133" s="29"/>
      <c r="DV133" s="29"/>
      <c r="DW133" s="29"/>
      <c r="DX133" s="29"/>
      <c r="DY133" s="29"/>
      <c r="DZ133" s="29"/>
      <c r="EA133" s="29"/>
      <c r="EB133" s="29"/>
      <c r="EC133" s="29"/>
      <c r="ED133" s="29"/>
      <c r="EE133" s="29"/>
      <c r="EF133" s="29"/>
      <c r="EG133" s="29"/>
      <c r="EH133" s="29"/>
      <c r="EI133" s="29"/>
      <c r="EJ133" s="29"/>
      <c r="EK133" s="29"/>
      <c r="EL133" s="29"/>
      <c r="EM133" s="29"/>
      <c r="EN133" s="29"/>
      <c r="EO133" s="29"/>
      <c r="EP133" s="29"/>
      <c r="EQ133" s="29"/>
      <c r="ER133" s="29"/>
      <c r="ES133" s="29"/>
      <c r="ET133" s="29"/>
      <c r="EU133" s="29"/>
      <c r="EV133" s="29"/>
      <c r="EW133" s="29"/>
      <c r="EX133" s="29"/>
      <c r="EY133" s="29"/>
      <c r="EZ133" s="29"/>
      <c r="FA133" s="29"/>
      <c r="FB133" s="29"/>
      <c r="FC133" s="29"/>
      <c r="FD133" s="29"/>
      <c r="FE133" s="29"/>
      <c r="FF133" s="29"/>
      <c r="FG133" s="29"/>
      <c r="FH133" s="29"/>
      <c r="FI133" s="29"/>
      <c r="FJ133" s="29"/>
      <c r="FK133" s="29"/>
      <c r="FL133" s="29"/>
      <c r="FM133" s="29"/>
      <c r="FN133" s="29"/>
      <c r="FO133" s="29"/>
      <c r="FP133" s="29"/>
      <c r="FQ133" s="29"/>
      <c r="FR133" s="29"/>
      <c r="FS133" s="29"/>
      <c r="FT133" s="29"/>
      <c r="FU133" s="29"/>
    </row>
    <row r="134" spans="1:177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  <c r="DR134" s="29"/>
      <c r="DS134" s="29"/>
      <c r="DT134" s="29"/>
      <c r="DU134" s="29"/>
      <c r="DV134" s="29"/>
      <c r="DW134" s="29"/>
      <c r="DX134" s="29"/>
      <c r="DY134" s="29"/>
      <c r="DZ134" s="29"/>
      <c r="EA134" s="29"/>
      <c r="EB134" s="29"/>
      <c r="EC134" s="29"/>
      <c r="ED134" s="29"/>
      <c r="EE134" s="29"/>
      <c r="EF134" s="29"/>
      <c r="EG134" s="29"/>
      <c r="EH134" s="29"/>
      <c r="EI134" s="29"/>
      <c r="EJ134" s="29"/>
      <c r="EK134" s="29"/>
      <c r="EL134" s="29"/>
      <c r="EM134" s="29"/>
      <c r="EN134" s="29"/>
      <c r="EO134" s="29"/>
      <c r="EP134" s="29"/>
      <c r="EQ134" s="29"/>
      <c r="ER134" s="29"/>
      <c r="ES134" s="29"/>
      <c r="ET134" s="29"/>
      <c r="EU134" s="29"/>
      <c r="EV134" s="29"/>
      <c r="EW134" s="29"/>
      <c r="EX134" s="29"/>
      <c r="EY134" s="29"/>
      <c r="EZ134" s="29"/>
      <c r="FA134" s="29"/>
      <c r="FB134" s="29"/>
      <c r="FC134" s="29"/>
      <c r="FD134" s="29"/>
      <c r="FE134" s="29"/>
      <c r="FF134" s="29"/>
      <c r="FG134" s="29"/>
      <c r="FH134" s="29"/>
      <c r="FI134" s="29"/>
      <c r="FJ134" s="29"/>
      <c r="FK134" s="29"/>
      <c r="FL134" s="29"/>
      <c r="FM134" s="29"/>
      <c r="FN134" s="29"/>
      <c r="FO134" s="29"/>
      <c r="FP134" s="29"/>
      <c r="FQ134" s="29"/>
      <c r="FR134" s="29"/>
      <c r="FS134" s="29"/>
      <c r="FT134" s="29"/>
      <c r="FU134" s="29"/>
    </row>
    <row r="135" spans="1:177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  <c r="DR135" s="29"/>
      <c r="DS135" s="29"/>
      <c r="DT135" s="29"/>
      <c r="DU135" s="29"/>
      <c r="DV135" s="29"/>
      <c r="DW135" s="29"/>
      <c r="DX135" s="29"/>
      <c r="DY135" s="29"/>
      <c r="DZ135" s="29"/>
      <c r="EA135" s="29"/>
      <c r="EB135" s="29"/>
      <c r="EC135" s="29"/>
      <c r="ED135" s="29"/>
      <c r="EE135" s="29"/>
      <c r="EF135" s="29"/>
      <c r="EG135" s="29"/>
      <c r="EH135" s="29"/>
      <c r="EI135" s="29"/>
      <c r="EJ135" s="29"/>
      <c r="EK135" s="29"/>
      <c r="EL135" s="29"/>
      <c r="EM135" s="29"/>
      <c r="EN135" s="29"/>
      <c r="EO135" s="29"/>
      <c r="EP135" s="29"/>
      <c r="EQ135" s="29"/>
      <c r="ER135" s="29"/>
      <c r="ES135" s="29"/>
      <c r="ET135" s="29"/>
      <c r="EU135" s="29"/>
      <c r="EV135" s="29"/>
      <c r="EW135" s="29"/>
      <c r="EX135" s="29"/>
      <c r="EY135" s="29"/>
      <c r="EZ135" s="29"/>
      <c r="FA135" s="29"/>
      <c r="FB135" s="29"/>
      <c r="FC135" s="29"/>
      <c r="FD135" s="29"/>
      <c r="FE135" s="29"/>
      <c r="FF135" s="29"/>
      <c r="FG135" s="29"/>
      <c r="FH135" s="29"/>
      <c r="FI135" s="29"/>
      <c r="FJ135" s="29"/>
      <c r="FK135" s="29"/>
      <c r="FL135" s="29"/>
      <c r="FM135" s="29"/>
      <c r="FN135" s="29"/>
      <c r="FO135" s="29"/>
      <c r="FP135" s="29"/>
      <c r="FQ135" s="29"/>
      <c r="FR135" s="29"/>
      <c r="FS135" s="29"/>
      <c r="FT135" s="29"/>
      <c r="FU135" s="29"/>
    </row>
    <row r="136" spans="1:177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  <c r="DR136" s="29"/>
      <c r="DS136" s="29"/>
      <c r="DT136" s="29"/>
      <c r="DU136" s="29"/>
      <c r="DV136" s="29"/>
      <c r="DW136" s="29"/>
      <c r="DX136" s="29"/>
      <c r="DY136" s="29"/>
      <c r="DZ136" s="29"/>
      <c r="EA136" s="29"/>
      <c r="EB136" s="29"/>
      <c r="EC136" s="29"/>
      <c r="ED136" s="29"/>
      <c r="EE136" s="29"/>
      <c r="EF136" s="29"/>
      <c r="EG136" s="29"/>
      <c r="EH136" s="29"/>
      <c r="EI136" s="29"/>
      <c r="EJ136" s="29"/>
      <c r="EK136" s="29"/>
      <c r="EL136" s="29"/>
      <c r="EM136" s="29"/>
      <c r="EN136" s="29"/>
      <c r="EO136" s="29"/>
      <c r="EP136" s="29"/>
      <c r="EQ136" s="29"/>
      <c r="ER136" s="29"/>
      <c r="ES136" s="29"/>
      <c r="ET136" s="29"/>
      <c r="EU136" s="29"/>
      <c r="EV136" s="29"/>
      <c r="EW136" s="29"/>
      <c r="EX136" s="29"/>
      <c r="EY136" s="29"/>
      <c r="EZ136" s="29"/>
      <c r="FA136" s="29"/>
      <c r="FB136" s="29"/>
      <c r="FC136" s="29"/>
      <c r="FD136" s="29"/>
      <c r="FE136" s="29"/>
      <c r="FF136" s="29"/>
      <c r="FG136" s="29"/>
      <c r="FH136" s="29"/>
      <c r="FI136" s="29"/>
      <c r="FJ136" s="29"/>
      <c r="FK136" s="29"/>
      <c r="FL136" s="29"/>
      <c r="FM136" s="29"/>
      <c r="FN136" s="29"/>
      <c r="FO136" s="29"/>
      <c r="FP136" s="29"/>
      <c r="FQ136" s="29"/>
      <c r="FR136" s="29"/>
      <c r="FS136" s="29"/>
      <c r="FT136" s="29"/>
      <c r="FU136" s="29"/>
    </row>
    <row r="137" spans="1:177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  <c r="DR137" s="29"/>
      <c r="DS137" s="29"/>
      <c r="DT137" s="29"/>
      <c r="DU137" s="29"/>
      <c r="DV137" s="29"/>
      <c r="DW137" s="29"/>
      <c r="DX137" s="29"/>
      <c r="DY137" s="29"/>
      <c r="DZ137" s="29"/>
      <c r="EA137" s="29"/>
      <c r="EB137" s="29"/>
      <c r="EC137" s="29"/>
      <c r="ED137" s="29"/>
      <c r="EE137" s="29"/>
      <c r="EF137" s="29"/>
      <c r="EG137" s="29"/>
      <c r="EH137" s="29"/>
      <c r="EI137" s="29"/>
      <c r="EJ137" s="29"/>
      <c r="EK137" s="29"/>
      <c r="EL137" s="29"/>
      <c r="EM137" s="29"/>
      <c r="EN137" s="29"/>
      <c r="EO137" s="29"/>
      <c r="EP137" s="29"/>
      <c r="EQ137" s="29"/>
      <c r="ER137" s="29"/>
      <c r="ES137" s="29"/>
      <c r="ET137" s="29"/>
      <c r="EU137" s="29"/>
      <c r="EV137" s="29"/>
      <c r="EW137" s="29"/>
      <c r="EX137" s="29"/>
      <c r="EY137" s="29"/>
      <c r="EZ137" s="29"/>
      <c r="FA137" s="29"/>
      <c r="FB137" s="29"/>
      <c r="FC137" s="29"/>
      <c r="FD137" s="29"/>
      <c r="FE137" s="29"/>
      <c r="FF137" s="29"/>
      <c r="FG137" s="29"/>
      <c r="FH137" s="29"/>
      <c r="FI137" s="29"/>
      <c r="FJ137" s="29"/>
      <c r="FK137" s="29"/>
      <c r="FL137" s="29"/>
      <c r="FM137" s="29"/>
      <c r="FN137" s="29"/>
      <c r="FO137" s="29"/>
      <c r="FP137" s="29"/>
      <c r="FQ137" s="29"/>
      <c r="FR137" s="29"/>
      <c r="FS137" s="29"/>
      <c r="FT137" s="29"/>
      <c r="FU137" s="29"/>
    </row>
    <row r="138" spans="1:177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  <c r="DR138" s="29"/>
      <c r="DS138" s="29"/>
      <c r="DT138" s="29"/>
      <c r="DU138" s="29"/>
      <c r="DV138" s="29"/>
      <c r="DW138" s="29"/>
      <c r="DX138" s="29"/>
      <c r="DY138" s="29"/>
      <c r="DZ138" s="29"/>
      <c r="EA138" s="29"/>
      <c r="EB138" s="29"/>
      <c r="EC138" s="29"/>
      <c r="ED138" s="29"/>
      <c r="EE138" s="29"/>
      <c r="EF138" s="29"/>
      <c r="EG138" s="29"/>
      <c r="EH138" s="29"/>
      <c r="EI138" s="29"/>
      <c r="EJ138" s="29"/>
      <c r="EK138" s="29"/>
      <c r="EL138" s="29"/>
      <c r="EM138" s="29"/>
      <c r="EN138" s="29"/>
      <c r="EO138" s="29"/>
      <c r="EP138" s="29"/>
      <c r="EQ138" s="29"/>
      <c r="ER138" s="29"/>
      <c r="ES138" s="29"/>
      <c r="ET138" s="29"/>
      <c r="EU138" s="29"/>
      <c r="EV138" s="29"/>
      <c r="EW138" s="29"/>
      <c r="EX138" s="29"/>
      <c r="EY138" s="29"/>
      <c r="EZ138" s="29"/>
      <c r="FA138" s="29"/>
      <c r="FB138" s="29"/>
      <c r="FC138" s="29"/>
      <c r="FD138" s="29"/>
      <c r="FE138" s="29"/>
      <c r="FF138" s="29"/>
      <c r="FG138" s="29"/>
      <c r="FH138" s="29"/>
      <c r="FI138" s="29"/>
      <c r="FJ138" s="29"/>
      <c r="FK138" s="29"/>
      <c r="FL138" s="29"/>
      <c r="FM138" s="29"/>
      <c r="FN138" s="29"/>
      <c r="FO138" s="29"/>
      <c r="FP138" s="29"/>
      <c r="FQ138" s="29"/>
      <c r="FR138" s="29"/>
      <c r="FS138" s="29"/>
      <c r="FT138" s="29"/>
      <c r="FU138" s="29"/>
    </row>
    <row r="139" spans="1:177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  <c r="DR139" s="29"/>
      <c r="DS139" s="29"/>
      <c r="DT139" s="29"/>
      <c r="DU139" s="29"/>
      <c r="DV139" s="29"/>
      <c r="DW139" s="29"/>
      <c r="DX139" s="29"/>
      <c r="DY139" s="29"/>
      <c r="DZ139" s="29"/>
      <c r="EA139" s="29"/>
      <c r="EB139" s="29"/>
      <c r="EC139" s="29"/>
      <c r="ED139" s="29"/>
      <c r="EE139" s="29"/>
      <c r="EF139" s="29"/>
      <c r="EG139" s="29"/>
      <c r="EH139" s="29"/>
      <c r="EI139" s="29"/>
      <c r="EJ139" s="29"/>
      <c r="EK139" s="29"/>
      <c r="EL139" s="29"/>
      <c r="EM139" s="29"/>
      <c r="EN139" s="29"/>
      <c r="EO139" s="29"/>
      <c r="EP139" s="29"/>
      <c r="EQ139" s="29"/>
      <c r="ER139" s="29"/>
      <c r="ES139" s="29"/>
      <c r="ET139" s="29"/>
      <c r="EU139" s="29"/>
      <c r="EV139" s="29"/>
      <c r="EW139" s="29"/>
      <c r="EX139" s="29"/>
      <c r="EY139" s="29"/>
      <c r="EZ139" s="29"/>
      <c r="FA139" s="29"/>
      <c r="FB139" s="29"/>
      <c r="FC139" s="29"/>
      <c r="FD139" s="29"/>
      <c r="FE139" s="29"/>
      <c r="FF139" s="29"/>
      <c r="FG139" s="29"/>
      <c r="FH139" s="29"/>
      <c r="FI139" s="29"/>
      <c r="FJ139" s="29"/>
      <c r="FK139" s="29"/>
      <c r="FL139" s="29"/>
      <c r="FM139" s="29"/>
      <c r="FN139" s="29"/>
      <c r="FO139" s="29"/>
      <c r="FP139" s="29"/>
      <c r="FQ139" s="29"/>
      <c r="FR139" s="29"/>
      <c r="FS139" s="29"/>
      <c r="FT139" s="29"/>
      <c r="FU139" s="29"/>
    </row>
    <row r="140" spans="1:177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  <c r="DR140" s="29"/>
      <c r="DS140" s="29"/>
      <c r="DT140" s="29"/>
      <c r="DU140" s="29"/>
      <c r="DV140" s="29"/>
      <c r="DW140" s="29"/>
      <c r="DX140" s="29"/>
      <c r="DY140" s="29"/>
      <c r="DZ140" s="29"/>
      <c r="EA140" s="29"/>
      <c r="EB140" s="29"/>
      <c r="EC140" s="29"/>
      <c r="ED140" s="29"/>
      <c r="EE140" s="29"/>
      <c r="EF140" s="29"/>
      <c r="EG140" s="29"/>
      <c r="EH140" s="29"/>
      <c r="EI140" s="29"/>
      <c r="EJ140" s="29"/>
      <c r="EK140" s="29"/>
      <c r="EL140" s="29"/>
      <c r="EM140" s="29"/>
      <c r="EN140" s="29"/>
      <c r="EO140" s="29"/>
      <c r="EP140" s="29"/>
      <c r="EQ140" s="29"/>
      <c r="ER140" s="29"/>
      <c r="ES140" s="29"/>
      <c r="ET140" s="29"/>
      <c r="EU140" s="29"/>
      <c r="EV140" s="29"/>
      <c r="EW140" s="29"/>
      <c r="EX140" s="29"/>
      <c r="EY140" s="29"/>
      <c r="EZ140" s="29"/>
      <c r="FA140" s="29"/>
      <c r="FB140" s="29"/>
      <c r="FC140" s="29"/>
      <c r="FD140" s="29"/>
      <c r="FE140" s="29"/>
      <c r="FF140" s="29"/>
      <c r="FG140" s="29"/>
      <c r="FH140" s="29"/>
      <c r="FI140" s="29"/>
      <c r="FJ140" s="29"/>
      <c r="FK140" s="29"/>
      <c r="FL140" s="29"/>
      <c r="FM140" s="29"/>
      <c r="FN140" s="29"/>
      <c r="FO140" s="29"/>
      <c r="FP140" s="29"/>
      <c r="FQ140" s="29"/>
      <c r="FR140" s="29"/>
      <c r="FS140" s="29"/>
      <c r="FT140" s="29"/>
      <c r="FU140" s="29"/>
    </row>
    <row r="141" spans="1:177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  <c r="DR141" s="29"/>
      <c r="DS141" s="29"/>
      <c r="DT141" s="29"/>
      <c r="DU141" s="29"/>
      <c r="DV141" s="29"/>
      <c r="DW141" s="29"/>
      <c r="DX141" s="29"/>
      <c r="DY141" s="29"/>
      <c r="DZ141" s="29"/>
      <c r="EA141" s="29"/>
      <c r="EB141" s="29"/>
      <c r="EC141" s="29"/>
      <c r="ED141" s="29"/>
      <c r="EE141" s="29"/>
      <c r="EF141" s="29"/>
      <c r="EG141" s="29"/>
      <c r="EH141" s="29"/>
      <c r="EI141" s="29"/>
      <c r="EJ141" s="29"/>
      <c r="EK141" s="29"/>
      <c r="EL141" s="29"/>
      <c r="EM141" s="29"/>
      <c r="EN141" s="29"/>
      <c r="EO141" s="29"/>
      <c r="EP141" s="29"/>
      <c r="EQ141" s="29"/>
      <c r="ER141" s="29"/>
      <c r="ES141" s="29"/>
      <c r="ET141" s="29"/>
      <c r="EU141" s="29"/>
      <c r="EV141" s="29"/>
      <c r="EW141" s="29"/>
      <c r="EX141" s="29"/>
      <c r="EY141" s="29"/>
      <c r="EZ141" s="29"/>
      <c r="FA141" s="29"/>
      <c r="FB141" s="29"/>
      <c r="FC141" s="29"/>
      <c r="FD141" s="29"/>
      <c r="FE141" s="29"/>
      <c r="FF141" s="29"/>
      <c r="FG141" s="29"/>
      <c r="FH141" s="29"/>
      <c r="FI141" s="29"/>
      <c r="FJ141" s="29"/>
      <c r="FK141" s="29"/>
      <c r="FL141" s="29"/>
      <c r="FM141" s="29"/>
      <c r="FN141" s="29"/>
      <c r="FO141" s="29"/>
      <c r="FP141" s="29"/>
      <c r="FQ141" s="29"/>
      <c r="FR141" s="29"/>
      <c r="FS141" s="29"/>
      <c r="FT141" s="29"/>
      <c r="FU141" s="29"/>
    </row>
    <row r="142" spans="1:177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  <c r="DR142" s="29"/>
      <c r="DS142" s="29"/>
      <c r="DT142" s="29"/>
      <c r="DU142" s="29"/>
      <c r="DV142" s="29"/>
      <c r="DW142" s="29"/>
      <c r="DX142" s="29"/>
      <c r="DY142" s="29"/>
      <c r="DZ142" s="29"/>
      <c r="EA142" s="29"/>
      <c r="EB142" s="29"/>
      <c r="EC142" s="29"/>
      <c r="ED142" s="29"/>
      <c r="EE142" s="29"/>
      <c r="EF142" s="29"/>
      <c r="EG142" s="29"/>
      <c r="EH142" s="29"/>
      <c r="EI142" s="29"/>
      <c r="EJ142" s="29"/>
      <c r="EK142" s="29"/>
      <c r="EL142" s="29"/>
      <c r="EM142" s="29"/>
      <c r="EN142" s="29"/>
      <c r="EO142" s="29"/>
      <c r="EP142" s="29"/>
      <c r="EQ142" s="29"/>
      <c r="ER142" s="29"/>
      <c r="ES142" s="29"/>
      <c r="ET142" s="29"/>
      <c r="EU142" s="29"/>
      <c r="EV142" s="29"/>
      <c r="EW142" s="29"/>
      <c r="EX142" s="29"/>
      <c r="EY142" s="29"/>
      <c r="EZ142" s="29"/>
      <c r="FA142" s="29"/>
      <c r="FB142" s="29"/>
      <c r="FC142" s="29"/>
      <c r="FD142" s="29"/>
      <c r="FE142" s="29"/>
      <c r="FF142" s="29"/>
      <c r="FG142" s="29"/>
      <c r="FH142" s="29"/>
      <c r="FI142" s="29"/>
      <c r="FJ142" s="29"/>
      <c r="FK142" s="29"/>
      <c r="FL142" s="29"/>
      <c r="FM142" s="29"/>
      <c r="FN142" s="29"/>
      <c r="FO142" s="29"/>
      <c r="FP142" s="29"/>
      <c r="FQ142" s="29"/>
      <c r="FR142" s="29"/>
      <c r="FS142" s="29"/>
      <c r="FT142" s="29"/>
      <c r="FU142" s="29"/>
    </row>
    <row r="143" spans="1:177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  <c r="DR143" s="29"/>
      <c r="DS143" s="29"/>
      <c r="DT143" s="29"/>
      <c r="DU143" s="29"/>
      <c r="DV143" s="29"/>
      <c r="DW143" s="29"/>
      <c r="DX143" s="29"/>
      <c r="DY143" s="29"/>
      <c r="DZ143" s="29"/>
      <c r="EA143" s="29"/>
      <c r="EB143" s="29"/>
      <c r="EC143" s="29"/>
      <c r="ED143" s="29"/>
      <c r="EE143" s="29"/>
      <c r="EF143" s="29"/>
      <c r="EG143" s="29"/>
      <c r="EH143" s="29"/>
      <c r="EI143" s="29"/>
      <c r="EJ143" s="29"/>
      <c r="EK143" s="29"/>
      <c r="EL143" s="29"/>
      <c r="EM143" s="29"/>
      <c r="EN143" s="29"/>
      <c r="EO143" s="29"/>
      <c r="EP143" s="29"/>
      <c r="EQ143" s="29"/>
      <c r="ER143" s="29"/>
      <c r="ES143" s="29"/>
      <c r="ET143" s="29"/>
      <c r="EU143" s="29"/>
      <c r="EV143" s="29"/>
      <c r="EW143" s="29"/>
      <c r="EX143" s="29"/>
      <c r="EY143" s="29"/>
      <c r="EZ143" s="29"/>
      <c r="FA143" s="29"/>
      <c r="FB143" s="29"/>
      <c r="FC143" s="29"/>
      <c r="FD143" s="29"/>
      <c r="FE143" s="29"/>
      <c r="FF143" s="29"/>
      <c r="FG143" s="29"/>
      <c r="FH143" s="29"/>
      <c r="FI143" s="29"/>
      <c r="FJ143" s="29"/>
      <c r="FK143" s="29"/>
      <c r="FL143" s="29"/>
      <c r="FM143" s="29"/>
      <c r="FN143" s="29"/>
      <c r="FO143" s="29"/>
      <c r="FP143" s="29"/>
      <c r="FQ143" s="29"/>
      <c r="FR143" s="29"/>
      <c r="FS143" s="29"/>
      <c r="FT143" s="29"/>
      <c r="FU143" s="29"/>
    </row>
    <row r="144" spans="1:177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  <c r="DR144" s="29"/>
      <c r="DS144" s="29"/>
      <c r="DT144" s="29"/>
      <c r="DU144" s="29"/>
      <c r="DV144" s="29"/>
      <c r="DW144" s="29"/>
      <c r="DX144" s="29"/>
      <c r="DY144" s="29"/>
      <c r="DZ144" s="29"/>
      <c r="EA144" s="29"/>
      <c r="EB144" s="29"/>
      <c r="EC144" s="29"/>
      <c r="ED144" s="29"/>
      <c r="EE144" s="29"/>
      <c r="EF144" s="29"/>
      <c r="EG144" s="29"/>
      <c r="EH144" s="29"/>
      <c r="EI144" s="29"/>
      <c r="EJ144" s="29"/>
      <c r="EK144" s="29"/>
      <c r="EL144" s="29"/>
      <c r="EM144" s="29"/>
      <c r="EN144" s="29"/>
      <c r="EO144" s="29"/>
      <c r="EP144" s="29"/>
      <c r="EQ144" s="29"/>
      <c r="ER144" s="29"/>
      <c r="ES144" s="29"/>
      <c r="ET144" s="29"/>
      <c r="EU144" s="29"/>
      <c r="EV144" s="29"/>
      <c r="EW144" s="29"/>
      <c r="EX144" s="29"/>
      <c r="EY144" s="29"/>
      <c r="EZ144" s="29"/>
      <c r="FA144" s="29"/>
      <c r="FB144" s="29"/>
      <c r="FC144" s="29"/>
      <c r="FD144" s="29"/>
      <c r="FE144" s="29"/>
      <c r="FF144" s="29"/>
      <c r="FG144" s="29"/>
      <c r="FH144" s="29"/>
      <c r="FI144" s="29"/>
      <c r="FJ144" s="29"/>
      <c r="FK144" s="29"/>
      <c r="FL144" s="29"/>
      <c r="FM144" s="29"/>
      <c r="FN144" s="29"/>
      <c r="FO144" s="29"/>
      <c r="FP144" s="29"/>
      <c r="FQ144" s="29"/>
      <c r="FR144" s="29"/>
      <c r="FS144" s="29"/>
      <c r="FT144" s="29"/>
      <c r="FU144" s="29"/>
    </row>
    <row r="145" spans="1:177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  <c r="DR145" s="29"/>
      <c r="DS145" s="29"/>
      <c r="DT145" s="29"/>
      <c r="DU145" s="29"/>
      <c r="DV145" s="29"/>
      <c r="DW145" s="29"/>
      <c r="DX145" s="29"/>
      <c r="DY145" s="29"/>
      <c r="DZ145" s="29"/>
      <c r="EA145" s="29"/>
      <c r="EB145" s="29"/>
      <c r="EC145" s="29"/>
      <c r="ED145" s="29"/>
      <c r="EE145" s="29"/>
      <c r="EF145" s="29"/>
      <c r="EG145" s="29"/>
      <c r="EH145" s="29"/>
      <c r="EI145" s="29"/>
      <c r="EJ145" s="29"/>
      <c r="EK145" s="29"/>
      <c r="EL145" s="29"/>
      <c r="EM145" s="29"/>
      <c r="EN145" s="29"/>
      <c r="EO145" s="29"/>
      <c r="EP145" s="29"/>
      <c r="EQ145" s="29"/>
      <c r="ER145" s="29"/>
      <c r="ES145" s="29"/>
      <c r="ET145" s="29"/>
      <c r="EU145" s="29"/>
      <c r="EV145" s="29"/>
      <c r="EW145" s="29"/>
      <c r="EX145" s="29"/>
      <c r="EY145" s="29"/>
      <c r="EZ145" s="29"/>
      <c r="FA145" s="29"/>
      <c r="FB145" s="29"/>
      <c r="FC145" s="29"/>
      <c r="FD145" s="29"/>
      <c r="FE145" s="29"/>
      <c r="FF145" s="29"/>
      <c r="FG145" s="29"/>
      <c r="FH145" s="29"/>
      <c r="FI145" s="29"/>
      <c r="FJ145" s="29"/>
      <c r="FK145" s="29"/>
      <c r="FL145" s="29"/>
      <c r="FM145" s="29"/>
      <c r="FN145" s="29"/>
      <c r="FO145" s="29"/>
      <c r="FP145" s="29"/>
      <c r="FQ145" s="29"/>
      <c r="FR145" s="29"/>
      <c r="FS145" s="29"/>
      <c r="FT145" s="29"/>
      <c r="FU145" s="29"/>
    </row>
    <row r="146" spans="1:177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  <c r="DR146" s="29"/>
      <c r="DS146" s="29"/>
      <c r="DT146" s="29"/>
      <c r="DU146" s="29"/>
      <c r="DV146" s="29"/>
      <c r="DW146" s="29"/>
      <c r="DX146" s="29"/>
      <c r="DY146" s="29"/>
      <c r="DZ146" s="29"/>
      <c r="EA146" s="29"/>
      <c r="EB146" s="29"/>
      <c r="EC146" s="29"/>
      <c r="ED146" s="29"/>
      <c r="EE146" s="29"/>
      <c r="EF146" s="29"/>
      <c r="EG146" s="29"/>
      <c r="EH146" s="29"/>
      <c r="EI146" s="29"/>
      <c r="EJ146" s="29"/>
      <c r="EK146" s="29"/>
      <c r="EL146" s="29"/>
      <c r="EM146" s="29"/>
      <c r="EN146" s="29"/>
      <c r="EO146" s="29"/>
      <c r="EP146" s="29"/>
      <c r="EQ146" s="29"/>
      <c r="ER146" s="29"/>
      <c r="ES146" s="29"/>
      <c r="ET146" s="29"/>
      <c r="EU146" s="29"/>
      <c r="EV146" s="29"/>
      <c r="EW146" s="29"/>
      <c r="EX146" s="29"/>
      <c r="EY146" s="29"/>
      <c r="EZ146" s="29"/>
      <c r="FA146" s="29"/>
      <c r="FB146" s="29"/>
      <c r="FC146" s="29"/>
      <c r="FD146" s="29"/>
      <c r="FE146" s="29"/>
      <c r="FF146" s="29"/>
      <c r="FG146" s="29"/>
      <c r="FH146" s="29"/>
      <c r="FI146" s="29"/>
      <c r="FJ146" s="29"/>
      <c r="FK146" s="29"/>
      <c r="FL146" s="29"/>
      <c r="FM146" s="29"/>
      <c r="FN146" s="29"/>
      <c r="FO146" s="29"/>
      <c r="FP146" s="29"/>
      <c r="FQ146" s="29"/>
      <c r="FR146" s="29"/>
      <c r="FS146" s="29"/>
      <c r="FT146" s="29"/>
      <c r="FU146" s="29"/>
    </row>
    <row r="147" spans="1:177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  <c r="DR147" s="29"/>
      <c r="DS147" s="29"/>
      <c r="DT147" s="29"/>
      <c r="DU147" s="29"/>
      <c r="DV147" s="29"/>
      <c r="DW147" s="29"/>
      <c r="DX147" s="29"/>
      <c r="DY147" s="29"/>
      <c r="DZ147" s="29"/>
      <c r="EA147" s="29"/>
      <c r="EB147" s="29"/>
      <c r="EC147" s="29"/>
      <c r="ED147" s="29"/>
      <c r="EE147" s="29"/>
      <c r="EF147" s="29"/>
      <c r="EG147" s="29"/>
      <c r="EH147" s="29"/>
      <c r="EI147" s="29"/>
      <c r="EJ147" s="29"/>
      <c r="EK147" s="29"/>
      <c r="EL147" s="29"/>
      <c r="EM147" s="29"/>
      <c r="EN147" s="29"/>
      <c r="EO147" s="29"/>
      <c r="EP147" s="29"/>
      <c r="EQ147" s="29"/>
      <c r="ER147" s="29"/>
      <c r="ES147" s="29"/>
      <c r="ET147" s="29"/>
      <c r="EU147" s="29"/>
      <c r="EV147" s="29"/>
      <c r="EW147" s="29"/>
      <c r="EX147" s="29"/>
      <c r="EY147" s="29"/>
      <c r="EZ147" s="29"/>
      <c r="FA147" s="29"/>
      <c r="FB147" s="29"/>
      <c r="FC147" s="29"/>
      <c r="FD147" s="29"/>
      <c r="FE147" s="29"/>
      <c r="FF147" s="29"/>
      <c r="FG147" s="29"/>
      <c r="FH147" s="29"/>
      <c r="FI147" s="29"/>
      <c r="FJ147" s="29"/>
      <c r="FK147" s="29"/>
      <c r="FL147" s="29"/>
      <c r="FM147" s="29"/>
      <c r="FN147" s="29"/>
      <c r="FO147" s="29"/>
      <c r="FP147" s="29"/>
      <c r="FQ147" s="29"/>
      <c r="FR147" s="29"/>
      <c r="FS147" s="29"/>
      <c r="FT147" s="29"/>
      <c r="FU147" s="29"/>
    </row>
    <row r="148" spans="1:177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  <c r="DR148" s="29"/>
      <c r="DS148" s="29"/>
      <c r="DT148" s="29"/>
      <c r="DU148" s="29"/>
      <c r="DV148" s="29"/>
      <c r="DW148" s="29"/>
      <c r="DX148" s="29"/>
      <c r="DY148" s="29"/>
      <c r="DZ148" s="29"/>
      <c r="EA148" s="29"/>
      <c r="EB148" s="29"/>
      <c r="EC148" s="29"/>
      <c r="ED148" s="29"/>
      <c r="EE148" s="29"/>
      <c r="EF148" s="29"/>
      <c r="EG148" s="29"/>
      <c r="EH148" s="29"/>
      <c r="EI148" s="29"/>
      <c r="EJ148" s="29"/>
      <c r="EK148" s="29"/>
      <c r="EL148" s="29"/>
      <c r="EM148" s="29"/>
      <c r="EN148" s="29"/>
      <c r="EO148" s="29"/>
      <c r="EP148" s="29"/>
      <c r="EQ148" s="29"/>
      <c r="ER148" s="29"/>
      <c r="ES148" s="29"/>
      <c r="ET148" s="29"/>
      <c r="EU148" s="29"/>
      <c r="EV148" s="29"/>
      <c r="EW148" s="29"/>
      <c r="EX148" s="29"/>
      <c r="EY148" s="29"/>
      <c r="EZ148" s="29"/>
      <c r="FA148" s="29"/>
      <c r="FB148" s="29"/>
      <c r="FC148" s="29"/>
      <c r="FD148" s="29"/>
      <c r="FE148" s="29"/>
      <c r="FF148" s="29"/>
      <c r="FG148" s="29"/>
      <c r="FH148" s="29"/>
      <c r="FI148" s="29"/>
      <c r="FJ148" s="29"/>
      <c r="FK148" s="29"/>
      <c r="FL148" s="29"/>
      <c r="FM148" s="29"/>
      <c r="FN148" s="29"/>
      <c r="FO148" s="29"/>
      <c r="FP148" s="29"/>
      <c r="FQ148" s="29"/>
      <c r="FR148" s="29"/>
      <c r="FS148" s="29"/>
      <c r="FT148" s="29"/>
      <c r="FU148" s="29"/>
    </row>
    <row r="149" spans="1:177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  <c r="DR149" s="29"/>
      <c r="DS149" s="29"/>
      <c r="DT149" s="29"/>
      <c r="DU149" s="29"/>
      <c r="DV149" s="29"/>
      <c r="DW149" s="29"/>
      <c r="DX149" s="29"/>
      <c r="DY149" s="29"/>
      <c r="DZ149" s="29"/>
      <c r="EA149" s="29"/>
      <c r="EB149" s="29"/>
      <c r="EC149" s="29"/>
      <c r="ED149" s="29"/>
      <c r="EE149" s="29"/>
      <c r="EF149" s="29"/>
      <c r="EG149" s="29"/>
      <c r="EH149" s="29"/>
      <c r="EI149" s="29"/>
      <c r="EJ149" s="29"/>
      <c r="EK149" s="29"/>
      <c r="EL149" s="29"/>
      <c r="EM149" s="29"/>
      <c r="EN149" s="29"/>
      <c r="EO149" s="29"/>
      <c r="EP149" s="29"/>
      <c r="EQ149" s="29"/>
      <c r="ER149" s="29"/>
      <c r="ES149" s="29"/>
      <c r="ET149" s="29"/>
      <c r="EU149" s="29"/>
      <c r="EV149" s="29"/>
      <c r="EW149" s="29"/>
      <c r="EX149" s="29"/>
      <c r="EY149" s="29"/>
      <c r="EZ149" s="29"/>
      <c r="FA149" s="29"/>
      <c r="FB149" s="29"/>
      <c r="FC149" s="29"/>
      <c r="FD149" s="29"/>
      <c r="FE149" s="29"/>
      <c r="FF149" s="29"/>
      <c r="FG149" s="29"/>
      <c r="FH149" s="29"/>
      <c r="FI149" s="29"/>
      <c r="FJ149" s="29"/>
      <c r="FK149" s="29"/>
      <c r="FL149" s="29"/>
      <c r="FM149" s="29"/>
      <c r="FN149" s="29"/>
      <c r="FO149" s="29"/>
      <c r="FP149" s="29"/>
      <c r="FQ149" s="29"/>
      <c r="FR149" s="29"/>
      <c r="FS149" s="29"/>
      <c r="FT149" s="29"/>
      <c r="FU149" s="29"/>
    </row>
    <row r="150" spans="1:177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  <c r="DR150" s="29"/>
      <c r="DS150" s="29"/>
      <c r="DT150" s="29"/>
      <c r="DU150" s="29"/>
      <c r="DV150" s="29"/>
      <c r="DW150" s="29"/>
      <c r="DX150" s="29"/>
      <c r="DY150" s="29"/>
      <c r="DZ150" s="29"/>
      <c r="EA150" s="29"/>
      <c r="EB150" s="29"/>
      <c r="EC150" s="29"/>
      <c r="ED150" s="29"/>
      <c r="EE150" s="29"/>
      <c r="EF150" s="29"/>
      <c r="EG150" s="29"/>
      <c r="EH150" s="29"/>
      <c r="EI150" s="29"/>
      <c r="EJ150" s="29"/>
      <c r="EK150" s="29"/>
      <c r="EL150" s="29"/>
      <c r="EM150" s="29"/>
      <c r="EN150" s="29"/>
      <c r="EO150" s="29"/>
      <c r="EP150" s="29"/>
      <c r="EQ150" s="29"/>
      <c r="ER150" s="29"/>
      <c r="ES150" s="29"/>
      <c r="ET150" s="29"/>
      <c r="EU150" s="29"/>
      <c r="EV150" s="29"/>
      <c r="EW150" s="29"/>
      <c r="EX150" s="29"/>
      <c r="EY150" s="29"/>
      <c r="EZ150" s="29"/>
      <c r="FA150" s="29"/>
      <c r="FB150" s="29"/>
      <c r="FC150" s="29"/>
      <c r="FD150" s="29"/>
      <c r="FE150" s="29"/>
      <c r="FF150" s="29"/>
      <c r="FG150" s="29"/>
      <c r="FH150" s="29"/>
      <c r="FI150" s="29"/>
      <c r="FJ150" s="29"/>
      <c r="FK150" s="29"/>
      <c r="FL150" s="29"/>
      <c r="FM150" s="29"/>
      <c r="FN150" s="29"/>
      <c r="FO150" s="29"/>
      <c r="FP150" s="29"/>
      <c r="FQ150" s="29"/>
      <c r="FR150" s="29"/>
      <c r="FS150" s="29"/>
      <c r="FT150" s="29"/>
      <c r="FU150" s="29"/>
    </row>
    <row r="151" spans="1:177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  <c r="DR151" s="29"/>
      <c r="DS151" s="29"/>
      <c r="DT151" s="29"/>
      <c r="DU151" s="29"/>
      <c r="DV151" s="29"/>
      <c r="DW151" s="29"/>
      <c r="DX151" s="29"/>
      <c r="DY151" s="29"/>
      <c r="DZ151" s="29"/>
      <c r="EA151" s="29"/>
      <c r="EB151" s="29"/>
      <c r="EC151" s="29"/>
      <c r="ED151" s="29"/>
      <c r="EE151" s="29"/>
      <c r="EF151" s="29"/>
      <c r="EG151" s="29"/>
      <c r="EH151" s="29"/>
      <c r="EI151" s="29"/>
      <c r="EJ151" s="29"/>
      <c r="EK151" s="29"/>
      <c r="EL151" s="29"/>
      <c r="EM151" s="29"/>
      <c r="EN151" s="29"/>
      <c r="EO151" s="29"/>
      <c r="EP151" s="29"/>
      <c r="EQ151" s="29"/>
      <c r="ER151" s="29"/>
      <c r="ES151" s="29"/>
      <c r="ET151" s="29"/>
      <c r="EU151" s="29"/>
      <c r="EV151" s="29"/>
      <c r="EW151" s="29"/>
      <c r="EX151" s="29"/>
      <c r="EY151" s="29"/>
      <c r="EZ151" s="29"/>
      <c r="FA151" s="29"/>
      <c r="FB151" s="29"/>
      <c r="FC151" s="29"/>
      <c r="FD151" s="29"/>
      <c r="FE151" s="29"/>
      <c r="FF151" s="29"/>
      <c r="FG151" s="29"/>
      <c r="FH151" s="29"/>
      <c r="FI151" s="29"/>
      <c r="FJ151" s="29"/>
      <c r="FK151" s="29"/>
      <c r="FL151" s="29"/>
      <c r="FM151" s="29"/>
      <c r="FN151" s="29"/>
      <c r="FO151" s="29"/>
      <c r="FP151" s="29"/>
      <c r="FQ151" s="29"/>
      <c r="FR151" s="29"/>
      <c r="FS151" s="29"/>
      <c r="FT151" s="29"/>
      <c r="FU151" s="29"/>
    </row>
    <row r="152" spans="1:177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  <c r="DR152" s="29"/>
      <c r="DS152" s="29"/>
      <c r="DT152" s="29"/>
      <c r="DU152" s="29"/>
      <c r="DV152" s="29"/>
      <c r="DW152" s="29"/>
      <c r="DX152" s="29"/>
      <c r="DY152" s="29"/>
      <c r="DZ152" s="29"/>
      <c r="EA152" s="29"/>
      <c r="EB152" s="29"/>
      <c r="EC152" s="29"/>
      <c r="ED152" s="29"/>
      <c r="EE152" s="29"/>
      <c r="EF152" s="29"/>
      <c r="EG152" s="29"/>
      <c r="EH152" s="29"/>
      <c r="EI152" s="29"/>
      <c r="EJ152" s="29"/>
      <c r="EK152" s="29"/>
      <c r="EL152" s="29"/>
      <c r="EM152" s="29"/>
      <c r="EN152" s="29"/>
      <c r="EO152" s="29"/>
      <c r="EP152" s="29"/>
      <c r="EQ152" s="29"/>
      <c r="ER152" s="29"/>
      <c r="ES152" s="29"/>
      <c r="ET152" s="29"/>
      <c r="EU152" s="29"/>
      <c r="EV152" s="29"/>
      <c r="EW152" s="29"/>
      <c r="EX152" s="29"/>
      <c r="EY152" s="29"/>
      <c r="EZ152" s="29"/>
      <c r="FA152" s="29"/>
      <c r="FB152" s="29"/>
      <c r="FC152" s="29"/>
      <c r="FD152" s="29"/>
      <c r="FE152" s="29"/>
      <c r="FF152" s="29"/>
      <c r="FG152" s="29"/>
      <c r="FH152" s="29"/>
      <c r="FI152" s="29"/>
      <c r="FJ152" s="29"/>
      <c r="FK152" s="29"/>
      <c r="FL152" s="29"/>
      <c r="FM152" s="29"/>
      <c r="FN152" s="29"/>
      <c r="FO152" s="29"/>
      <c r="FP152" s="29"/>
      <c r="FQ152" s="29"/>
      <c r="FR152" s="29"/>
      <c r="FS152" s="29"/>
      <c r="FT152" s="29"/>
      <c r="FU152" s="29"/>
    </row>
    <row r="153" spans="1:177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  <c r="DR153" s="29"/>
      <c r="DS153" s="29"/>
      <c r="DT153" s="29"/>
      <c r="DU153" s="29"/>
      <c r="DV153" s="29"/>
      <c r="DW153" s="29"/>
      <c r="DX153" s="29"/>
      <c r="DY153" s="29"/>
      <c r="DZ153" s="29"/>
      <c r="EA153" s="29"/>
      <c r="EB153" s="29"/>
      <c r="EC153" s="29"/>
      <c r="ED153" s="29"/>
      <c r="EE153" s="29"/>
      <c r="EF153" s="29"/>
      <c r="EG153" s="29"/>
      <c r="EH153" s="29"/>
      <c r="EI153" s="29"/>
      <c r="EJ153" s="29"/>
      <c r="EK153" s="29"/>
      <c r="EL153" s="29"/>
      <c r="EM153" s="29"/>
      <c r="EN153" s="29"/>
      <c r="EO153" s="29"/>
      <c r="EP153" s="29"/>
      <c r="EQ153" s="29"/>
      <c r="ER153" s="29"/>
      <c r="ES153" s="29"/>
      <c r="ET153" s="29"/>
      <c r="EU153" s="29"/>
      <c r="EV153" s="29"/>
      <c r="EW153" s="29"/>
      <c r="EX153" s="29"/>
      <c r="EY153" s="29"/>
      <c r="EZ153" s="29"/>
      <c r="FA153" s="29"/>
      <c r="FB153" s="29"/>
      <c r="FC153" s="29"/>
      <c r="FD153" s="29"/>
      <c r="FE153" s="29"/>
      <c r="FF153" s="29"/>
      <c r="FG153" s="29"/>
      <c r="FH153" s="29"/>
      <c r="FI153" s="29"/>
      <c r="FJ153" s="29"/>
      <c r="FK153" s="29"/>
      <c r="FL153" s="29"/>
      <c r="FM153" s="29"/>
      <c r="FN153" s="29"/>
      <c r="FO153" s="29"/>
      <c r="FP153" s="29"/>
      <c r="FQ153" s="29"/>
      <c r="FR153" s="29"/>
      <c r="FS153" s="29"/>
      <c r="FT153" s="29"/>
      <c r="FU153" s="29"/>
    </row>
    <row r="154" spans="1:177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  <c r="DR154" s="29"/>
      <c r="DS154" s="29"/>
      <c r="DT154" s="29"/>
      <c r="DU154" s="29"/>
      <c r="DV154" s="29"/>
      <c r="DW154" s="29"/>
      <c r="DX154" s="29"/>
      <c r="DY154" s="29"/>
      <c r="DZ154" s="29"/>
      <c r="EA154" s="29"/>
      <c r="EB154" s="29"/>
      <c r="EC154" s="29"/>
      <c r="ED154" s="29"/>
      <c r="EE154" s="29"/>
      <c r="EF154" s="29"/>
      <c r="EG154" s="29"/>
      <c r="EH154" s="29"/>
      <c r="EI154" s="29"/>
      <c r="EJ154" s="29"/>
      <c r="EK154" s="29"/>
      <c r="EL154" s="29"/>
      <c r="EM154" s="29"/>
      <c r="EN154" s="29"/>
      <c r="EO154" s="29"/>
      <c r="EP154" s="29"/>
      <c r="EQ154" s="29"/>
      <c r="ER154" s="29"/>
      <c r="ES154" s="29"/>
      <c r="ET154" s="29"/>
      <c r="EU154" s="29"/>
      <c r="EV154" s="29"/>
      <c r="EW154" s="29"/>
      <c r="EX154" s="29"/>
      <c r="EY154" s="29"/>
      <c r="EZ154" s="29"/>
      <c r="FA154" s="29"/>
      <c r="FB154" s="29"/>
      <c r="FC154" s="29"/>
      <c r="FD154" s="29"/>
      <c r="FE154" s="29"/>
      <c r="FF154" s="29"/>
      <c r="FG154" s="29"/>
      <c r="FH154" s="29"/>
      <c r="FI154" s="29"/>
      <c r="FJ154" s="29"/>
      <c r="FK154" s="29"/>
      <c r="FL154" s="29"/>
      <c r="FM154" s="29"/>
      <c r="FN154" s="29"/>
      <c r="FO154" s="29"/>
      <c r="FP154" s="29"/>
      <c r="FQ154" s="29"/>
      <c r="FR154" s="29"/>
      <c r="FS154" s="29"/>
      <c r="FT154" s="29"/>
      <c r="FU154" s="29"/>
    </row>
    <row r="155" spans="1:177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  <c r="DR155" s="29"/>
      <c r="DS155" s="29"/>
      <c r="DT155" s="29"/>
      <c r="DU155" s="29"/>
      <c r="DV155" s="29"/>
      <c r="DW155" s="29"/>
      <c r="DX155" s="29"/>
      <c r="DY155" s="29"/>
      <c r="DZ155" s="29"/>
      <c r="EA155" s="29"/>
      <c r="EB155" s="29"/>
      <c r="EC155" s="29"/>
      <c r="ED155" s="29"/>
      <c r="EE155" s="29"/>
      <c r="EF155" s="29"/>
      <c r="EG155" s="29"/>
      <c r="EH155" s="29"/>
      <c r="EI155" s="29"/>
      <c r="EJ155" s="29"/>
      <c r="EK155" s="29"/>
      <c r="EL155" s="29"/>
      <c r="EM155" s="29"/>
      <c r="EN155" s="29"/>
      <c r="EO155" s="29"/>
      <c r="EP155" s="29"/>
      <c r="EQ155" s="29"/>
      <c r="ER155" s="29"/>
      <c r="ES155" s="29"/>
      <c r="ET155" s="29"/>
      <c r="EU155" s="29"/>
      <c r="EV155" s="29"/>
      <c r="EW155" s="29"/>
      <c r="EX155" s="29"/>
      <c r="EY155" s="29"/>
      <c r="EZ155" s="29"/>
      <c r="FA155" s="29"/>
      <c r="FB155" s="29"/>
      <c r="FC155" s="29"/>
      <c r="FD155" s="29"/>
      <c r="FE155" s="29"/>
      <c r="FF155" s="29"/>
      <c r="FG155" s="29"/>
      <c r="FH155" s="29"/>
      <c r="FI155" s="29"/>
      <c r="FJ155" s="29"/>
      <c r="FK155" s="29"/>
      <c r="FL155" s="29"/>
      <c r="FM155" s="29"/>
      <c r="FN155" s="29"/>
      <c r="FO155" s="29"/>
      <c r="FP155" s="29"/>
      <c r="FQ155" s="29"/>
      <c r="FR155" s="29"/>
      <c r="FS155" s="29"/>
      <c r="FT155" s="29"/>
      <c r="FU155" s="29"/>
    </row>
    <row r="156" spans="1:177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  <c r="DR156" s="29"/>
      <c r="DS156" s="29"/>
      <c r="DT156" s="29"/>
      <c r="DU156" s="29"/>
      <c r="DV156" s="29"/>
      <c r="DW156" s="29"/>
      <c r="DX156" s="29"/>
      <c r="DY156" s="29"/>
      <c r="DZ156" s="29"/>
      <c r="EA156" s="29"/>
      <c r="EB156" s="29"/>
      <c r="EC156" s="29"/>
      <c r="ED156" s="29"/>
      <c r="EE156" s="29"/>
      <c r="EF156" s="29"/>
      <c r="EG156" s="29"/>
      <c r="EH156" s="29"/>
      <c r="EI156" s="29"/>
      <c r="EJ156" s="29"/>
      <c r="EK156" s="29"/>
      <c r="EL156" s="29"/>
      <c r="EM156" s="29"/>
      <c r="EN156" s="29"/>
      <c r="EO156" s="29"/>
      <c r="EP156" s="29"/>
      <c r="EQ156" s="29"/>
      <c r="ER156" s="29"/>
      <c r="ES156" s="29"/>
      <c r="ET156" s="29"/>
      <c r="EU156" s="29"/>
      <c r="EV156" s="29"/>
      <c r="EW156" s="29"/>
      <c r="EX156" s="29"/>
      <c r="EY156" s="29"/>
      <c r="EZ156" s="29"/>
      <c r="FA156" s="29"/>
      <c r="FB156" s="29"/>
      <c r="FC156" s="29"/>
      <c r="FD156" s="29"/>
      <c r="FE156" s="29"/>
      <c r="FF156" s="29"/>
      <c r="FG156" s="29"/>
      <c r="FH156" s="29"/>
      <c r="FI156" s="29"/>
      <c r="FJ156" s="29"/>
      <c r="FK156" s="29"/>
      <c r="FL156" s="29"/>
      <c r="FM156" s="29"/>
      <c r="FN156" s="29"/>
      <c r="FO156" s="29"/>
      <c r="FP156" s="29"/>
      <c r="FQ156" s="29"/>
      <c r="FR156" s="29"/>
      <c r="FS156" s="29"/>
      <c r="FT156" s="29"/>
      <c r="FU156" s="29"/>
    </row>
    <row r="157" spans="1:177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  <c r="DR157" s="29"/>
      <c r="DS157" s="29"/>
      <c r="DT157" s="29"/>
      <c r="DU157" s="29"/>
      <c r="DV157" s="29"/>
      <c r="DW157" s="29"/>
      <c r="DX157" s="29"/>
      <c r="DY157" s="29"/>
      <c r="DZ157" s="29"/>
      <c r="EA157" s="29"/>
      <c r="EB157" s="29"/>
      <c r="EC157" s="29"/>
      <c r="ED157" s="29"/>
      <c r="EE157" s="29"/>
      <c r="EF157" s="29"/>
      <c r="EG157" s="29"/>
      <c r="EH157" s="29"/>
      <c r="EI157" s="29"/>
      <c r="EJ157" s="29"/>
      <c r="EK157" s="29"/>
      <c r="EL157" s="29"/>
      <c r="EM157" s="29"/>
      <c r="EN157" s="29"/>
      <c r="EO157" s="29"/>
      <c r="EP157" s="29"/>
      <c r="EQ157" s="29"/>
      <c r="ER157" s="29"/>
      <c r="ES157" s="29"/>
      <c r="ET157" s="29"/>
      <c r="EU157" s="29"/>
      <c r="EV157" s="29"/>
      <c r="EW157" s="29"/>
      <c r="EX157" s="29"/>
      <c r="EY157" s="29"/>
      <c r="EZ157" s="29"/>
      <c r="FA157" s="29"/>
      <c r="FB157" s="29"/>
      <c r="FC157" s="29"/>
      <c r="FD157" s="29"/>
      <c r="FE157" s="29"/>
      <c r="FF157" s="29"/>
      <c r="FG157" s="29"/>
      <c r="FH157" s="29"/>
      <c r="FI157" s="29"/>
      <c r="FJ157" s="29"/>
      <c r="FK157" s="29"/>
      <c r="FL157" s="29"/>
      <c r="FM157" s="29"/>
      <c r="FN157" s="29"/>
      <c r="FO157" s="29"/>
      <c r="FP157" s="29"/>
      <c r="FQ157" s="29"/>
      <c r="FR157" s="29"/>
      <c r="FS157" s="29"/>
      <c r="FT157" s="29"/>
      <c r="FU157" s="29"/>
    </row>
    <row r="158" spans="1:177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  <c r="DR158" s="29"/>
      <c r="DS158" s="29"/>
      <c r="DT158" s="29"/>
      <c r="DU158" s="29"/>
      <c r="DV158" s="29"/>
      <c r="DW158" s="29"/>
      <c r="DX158" s="29"/>
      <c r="DY158" s="29"/>
      <c r="DZ158" s="29"/>
      <c r="EA158" s="29"/>
      <c r="EB158" s="29"/>
      <c r="EC158" s="29"/>
      <c r="ED158" s="29"/>
      <c r="EE158" s="29"/>
      <c r="EF158" s="29"/>
      <c r="EG158" s="29"/>
      <c r="EH158" s="29"/>
      <c r="EI158" s="29"/>
      <c r="EJ158" s="29"/>
      <c r="EK158" s="29"/>
      <c r="EL158" s="29"/>
      <c r="EM158" s="29"/>
      <c r="EN158" s="29"/>
      <c r="EO158" s="29"/>
      <c r="EP158" s="29"/>
      <c r="EQ158" s="29"/>
      <c r="ER158" s="29"/>
      <c r="ES158" s="29"/>
      <c r="ET158" s="29"/>
      <c r="EU158" s="29"/>
      <c r="EV158" s="29"/>
      <c r="EW158" s="29"/>
      <c r="EX158" s="29"/>
      <c r="EY158" s="29"/>
      <c r="EZ158" s="29"/>
      <c r="FA158" s="29"/>
      <c r="FB158" s="29"/>
      <c r="FC158" s="29"/>
      <c r="FD158" s="29"/>
      <c r="FE158" s="29"/>
      <c r="FF158" s="29"/>
      <c r="FG158" s="29"/>
      <c r="FH158" s="29"/>
      <c r="FI158" s="29"/>
      <c r="FJ158" s="29"/>
      <c r="FK158" s="29"/>
      <c r="FL158" s="29"/>
      <c r="FM158" s="29"/>
      <c r="FN158" s="29"/>
      <c r="FO158" s="29"/>
      <c r="FP158" s="29"/>
      <c r="FQ158" s="29"/>
      <c r="FR158" s="29"/>
      <c r="FS158" s="29"/>
      <c r="FT158" s="29"/>
      <c r="FU158" s="29"/>
    </row>
    <row r="159" spans="1:177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  <c r="DR159" s="29"/>
      <c r="DS159" s="29"/>
      <c r="DT159" s="29"/>
      <c r="DU159" s="29"/>
      <c r="DV159" s="29"/>
      <c r="DW159" s="29"/>
      <c r="DX159" s="29"/>
      <c r="DY159" s="29"/>
      <c r="DZ159" s="29"/>
      <c r="EA159" s="29"/>
      <c r="EB159" s="29"/>
      <c r="EC159" s="29"/>
      <c r="ED159" s="29"/>
      <c r="EE159" s="29"/>
      <c r="EF159" s="29"/>
      <c r="EG159" s="29"/>
      <c r="EH159" s="29"/>
      <c r="EI159" s="29"/>
      <c r="EJ159" s="29"/>
      <c r="EK159" s="29"/>
      <c r="EL159" s="29"/>
      <c r="EM159" s="29"/>
      <c r="EN159" s="29"/>
      <c r="EO159" s="29"/>
      <c r="EP159" s="29"/>
      <c r="EQ159" s="29"/>
      <c r="ER159" s="29"/>
      <c r="ES159" s="29"/>
      <c r="ET159" s="29"/>
      <c r="EU159" s="29"/>
      <c r="EV159" s="29"/>
      <c r="EW159" s="29"/>
      <c r="EX159" s="29"/>
      <c r="EY159" s="29"/>
      <c r="EZ159" s="29"/>
      <c r="FA159" s="29"/>
      <c r="FB159" s="29"/>
      <c r="FC159" s="29"/>
      <c r="FD159" s="29"/>
      <c r="FE159" s="29"/>
      <c r="FF159" s="29"/>
      <c r="FG159" s="29"/>
      <c r="FH159" s="29"/>
      <c r="FI159" s="29"/>
      <c r="FJ159" s="29"/>
      <c r="FK159" s="29"/>
      <c r="FL159" s="29"/>
      <c r="FM159" s="29"/>
      <c r="FN159" s="29"/>
      <c r="FO159" s="29"/>
      <c r="FP159" s="29"/>
      <c r="FQ159" s="29"/>
      <c r="FR159" s="29"/>
      <c r="FS159" s="29"/>
      <c r="FT159" s="29"/>
      <c r="FU159" s="29"/>
    </row>
    <row r="160" spans="1:177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  <c r="DR160" s="29"/>
      <c r="DS160" s="29"/>
      <c r="DT160" s="29"/>
      <c r="DU160" s="29"/>
      <c r="DV160" s="29"/>
      <c r="DW160" s="29"/>
      <c r="DX160" s="29"/>
      <c r="DY160" s="29"/>
      <c r="DZ160" s="29"/>
      <c r="EA160" s="29"/>
      <c r="EB160" s="29"/>
      <c r="EC160" s="29"/>
      <c r="ED160" s="29"/>
      <c r="EE160" s="29"/>
      <c r="EF160" s="29"/>
      <c r="EG160" s="29"/>
      <c r="EH160" s="29"/>
      <c r="EI160" s="29"/>
      <c r="EJ160" s="29"/>
      <c r="EK160" s="29"/>
      <c r="EL160" s="29"/>
      <c r="EM160" s="29"/>
      <c r="EN160" s="29"/>
      <c r="EO160" s="29"/>
      <c r="EP160" s="29"/>
      <c r="EQ160" s="29"/>
      <c r="ER160" s="29"/>
      <c r="ES160" s="29"/>
      <c r="ET160" s="29"/>
      <c r="EU160" s="29"/>
      <c r="EV160" s="29"/>
      <c r="EW160" s="29"/>
      <c r="EX160" s="29"/>
      <c r="EY160" s="29"/>
      <c r="EZ160" s="29"/>
      <c r="FA160" s="29"/>
      <c r="FB160" s="29"/>
      <c r="FC160" s="29"/>
      <c r="FD160" s="29"/>
      <c r="FE160" s="29"/>
      <c r="FF160" s="29"/>
      <c r="FG160" s="29"/>
      <c r="FH160" s="29"/>
      <c r="FI160" s="29"/>
      <c r="FJ160" s="29"/>
      <c r="FK160" s="29"/>
      <c r="FL160" s="29"/>
      <c r="FM160" s="29"/>
      <c r="FN160" s="29"/>
      <c r="FO160" s="29"/>
      <c r="FP160" s="29"/>
      <c r="FQ160" s="29"/>
      <c r="FR160" s="29"/>
      <c r="FS160" s="29"/>
      <c r="FT160" s="29"/>
      <c r="FU160" s="29"/>
    </row>
    <row r="161" spans="1:177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  <c r="DR161" s="29"/>
      <c r="DS161" s="29"/>
      <c r="DT161" s="29"/>
      <c r="DU161" s="29"/>
      <c r="DV161" s="29"/>
      <c r="DW161" s="29"/>
      <c r="DX161" s="29"/>
      <c r="DY161" s="29"/>
      <c r="DZ161" s="29"/>
      <c r="EA161" s="29"/>
      <c r="EB161" s="29"/>
      <c r="EC161" s="29"/>
      <c r="ED161" s="29"/>
      <c r="EE161" s="29"/>
      <c r="EF161" s="29"/>
      <c r="EG161" s="29"/>
      <c r="EH161" s="29"/>
      <c r="EI161" s="29"/>
      <c r="EJ161" s="29"/>
      <c r="EK161" s="29"/>
      <c r="EL161" s="29"/>
      <c r="EM161" s="29"/>
      <c r="EN161" s="29"/>
      <c r="EO161" s="29"/>
      <c r="EP161" s="29"/>
      <c r="EQ161" s="29"/>
      <c r="ER161" s="29"/>
      <c r="ES161" s="29"/>
      <c r="ET161" s="29"/>
      <c r="EU161" s="29"/>
      <c r="EV161" s="29"/>
      <c r="EW161" s="29"/>
      <c r="EX161" s="29"/>
      <c r="EY161" s="29"/>
      <c r="EZ161" s="29"/>
      <c r="FA161" s="29"/>
      <c r="FB161" s="29"/>
      <c r="FC161" s="29"/>
      <c r="FD161" s="29"/>
      <c r="FE161" s="29"/>
      <c r="FF161" s="29"/>
      <c r="FG161" s="29"/>
      <c r="FH161" s="29"/>
      <c r="FI161" s="29"/>
      <c r="FJ161" s="29"/>
      <c r="FK161" s="29"/>
      <c r="FL161" s="29"/>
      <c r="FM161" s="29"/>
      <c r="FN161" s="29"/>
      <c r="FO161" s="29"/>
      <c r="FP161" s="29"/>
      <c r="FQ161" s="29"/>
      <c r="FR161" s="29"/>
      <c r="FS161" s="29"/>
      <c r="FT161" s="29"/>
      <c r="FU161" s="29"/>
    </row>
    <row r="162" spans="1:177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  <c r="DR162" s="29"/>
      <c r="DS162" s="29"/>
      <c r="DT162" s="29"/>
      <c r="DU162" s="29"/>
      <c r="DV162" s="29"/>
      <c r="DW162" s="29"/>
      <c r="DX162" s="29"/>
      <c r="DY162" s="29"/>
      <c r="DZ162" s="29"/>
      <c r="EA162" s="29"/>
      <c r="EB162" s="29"/>
      <c r="EC162" s="29"/>
      <c r="ED162" s="29"/>
      <c r="EE162" s="29"/>
      <c r="EF162" s="29"/>
      <c r="EG162" s="29"/>
      <c r="EH162" s="29"/>
      <c r="EI162" s="29"/>
      <c r="EJ162" s="29"/>
      <c r="EK162" s="29"/>
      <c r="EL162" s="29"/>
      <c r="EM162" s="29"/>
      <c r="EN162" s="29"/>
      <c r="EO162" s="29"/>
      <c r="EP162" s="29"/>
      <c r="EQ162" s="29"/>
      <c r="ER162" s="29"/>
      <c r="ES162" s="29"/>
      <c r="ET162" s="29"/>
      <c r="EU162" s="29"/>
      <c r="EV162" s="29"/>
      <c r="EW162" s="29"/>
      <c r="EX162" s="29"/>
      <c r="EY162" s="29"/>
      <c r="EZ162" s="29"/>
      <c r="FA162" s="29"/>
      <c r="FB162" s="29"/>
      <c r="FC162" s="29"/>
      <c r="FD162" s="29"/>
      <c r="FE162" s="29"/>
      <c r="FF162" s="29"/>
      <c r="FG162" s="29"/>
      <c r="FH162" s="29"/>
      <c r="FI162" s="29"/>
      <c r="FJ162" s="29"/>
      <c r="FK162" s="29"/>
      <c r="FL162" s="29"/>
      <c r="FM162" s="29"/>
      <c r="FN162" s="29"/>
      <c r="FO162" s="29"/>
      <c r="FP162" s="29"/>
      <c r="FQ162" s="29"/>
      <c r="FR162" s="29"/>
      <c r="FS162" s="29"/>
      <c r="FT162" s="29"/>
      <c r="FU162" s="29"/>
    </row>
    <row r="163" spans="1:177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  <c r="DR163" s="29"/>
      <c r="DS163" s="29"/>
      <c r="DT163" s="29"/>
      <c r="DU163" s="29"/>
      <c r="DV163" s="29"/>
      <c r="DW163" s="29"/>
      <c r="DX163" s="29"/>
      <c r="DY163" s="29"/>
      <c r="DZ163" s="29"/>
      <c r="EA163" s="29"/>
      <c r="EB163" s="29"/>
      <c r="EC163" s="29"/>
      <c r="ED163" s="29"/>
      <c r="EE163" s="29"/>
      <c r="EF163" s="29"/>
      <c r="EG163" s="29"/>
      <c r="EH163" s="29"/>
      <c r="EI163" s="29"/>
      <c r="EJ163" s="29"/>
      <c r="EK163" s="29"/>
      <c r="EL163" s="29"/>
      <c r="EM163" s="29"/>
      <c r="EN163" s="29"/>
      <c r="EO163" s="29"/>
      <c r="EP163" s="29"/>
      <c r="EQ163" s="29"/>
      <c r="ER163" s="29"/>
      <c r="ES163" s="29"/>
      <c r="ET163" s="29"/>
      <c r="EU163" s="29"/>
      <c r="EV163" s="29"/>
      <c r="EW163" s="29"/>
      <c r="EX163" s="29"/>
      <c r="EY163" s="29"/>
      <c r="EZ163" s="29"/>
      <c r="FA163" s="29"/>
      <c r="FB163" s="29"/>
      <c r="FC163" s="29"/>
      <c r="FD163" s="29"/>
      <c r="FE163" s="29"/>
      <c r="FF163" s="29"/>
      <c r="FG163" s="29"/>
      <c r="FH163" s="29"/>
      <c r="FI163" s="29"/>
      <c r="FJ163" s="29"/>
      <c r="FK163" s="29"/>
      <c r="FL163" s="29"/>
      <c r="FM163" s="29"/>
      <c r="FN163" s="29"/>
      <c r="FO163" s="29"/>
      <c r="FP163" s="29"/>
      <c r="FQ163" s="29"/>
      <c r="FR163" s="29"/>
      <c r="FS163" s="29"/>
      <c r="FT163" s="29"/>
      <c r="FU163" s="29"/>
    </row>
    <row r="164" spans="1:177" x14ac:dyDescent="0.2">
      <c r="A164" s="1"/>
    </row>
    <row r="165" spans="1:177" x14ac:dyDescent="0.2">
      <c r="A165" s="1"/>
    </row>
    <row r="166" spans="1:177" x14ac:dyDescent="0.2">
      <c r="A166" s="1"/>
    </row>
    <row r="167" spans="1:177" x14ac:dyDescent="0.2">
      <c r="A167" s="1"/>
    </row>
    <row r="168" spans="1:177" x14ac:dyDescent="0.2">
      <c r="A168" s="1"/>
    </row>
    <row r="169" spans="1:177" x14ac:dyDescent="0.2">
      <c r="A169" s="1"/>
    </row>
    <row r="170" spans="1:177" x14ac:dyDescent="0.2">
      <c r="A170" s="1"/>
    </row>
    <row r="171" spans="1:177" x14ac:dyDescent="0.2">
      <c r="A171" s="1"/>
    </row>
    <row r="172" spans="1:177" x14ac:dyDescent="0.2">
      <c r="A172" s="1"/>
    </row>
    <row r="173" spans="1:177" x14ac:dyDescent="0.2">
      <c r="A173" s="1"/>
    </row>
    <row r="174" spans="1:177" x14ac:dyDescent="0.2">
      <c r="A174" s="1"/>
    </row>
    <row r="175" spans="1:177" x14ac:dyDescent="0.2">
      <c r="A175" s="1"/>
    </row>
    <row r="176" spans="1:177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U295"/>
  <sheetViews>
    <sheetView workbookViewId="0">
      <pane xSplit="2" ySplit="3" topLeftCell="C4" activePane="bottomRight" state="frozen"/>
      <selection activeCell="G17" sqref="G17"/>
      <selection pane="topRight" activeCell="G17" sqref="G17"/>
      <selection pane="bottomLeft" activeCell="G17" sqref="G17"/>
      <selection pane="bottomRight" activeCell="A2" sqref="A2"/>
    </sheetView>
  </sheetViews>
  <sheetFormatPr defaultRowHeight="12.75" x14ac:dyDescent="0.2"/>
  <cols>
    <col min="2" max="2" width="60.7109375" customWidth="1"/>
    <col min="3" max="48" width="12.7109375" customWidth="1"/>
  </cols>
  <sheetData>
    <row r="1" spans="1:125" ht="35.1" customHeight="1" x14ac:dyDescent="0.25">
      <c r="A1" s="33" t="s">
        <v>280</v>
      </c>
      <c r="B1" s="9"/>
      <c r="C1" s="34" t="s">
        <v>3</v>
      </c>
      <c r="D1" s="30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  <c r="AA1" s="30"/>
      <c r="AB1" s="30"/>
      <c r="AC1" s="30"/>
      <c r="AD1" s="30"/>
      <c r="AE1" s="30"/>
      <c r="AF1" s="30"/>
      <c r="AG1" s="30"/>
      <c r="AH1" s="30"/>
      <c r="AI1" s="30"/>
      <c r="AJ1" s="30"/>
      <c r="AK1" s="30"/>
      <c r="AL1" s="30"/>
      <c r="AM1" s="30"/>
      <c r="AN1" s="30"/>
      <c r="AO1" s="30"/>
      <c r="AP1" s="30"/>
      <c r="AQ1" s="30"/>
      <c r="AR1" s="30"/>
      <c r="AS1" s="30"/>
      <c r="AT1" s="30"/>
      <c r="AU1" s="30"/>
      <c r="AV1" s="30"/>
    </row>
    <row r="2" spans="1:125" ht="99.95" customHeight="1" x14ac:dyDescent="0.2">
      <c r="A2" s="40"/>
      <c r="B2" s="41">
        <f>IO!B2</f>
        <v>2020</v>
      </c>
      <c r="C2" s="69" t="s">
        <v>227</v>
      </c>
      <c r="D2" s="69" t="s">
        <v>228</v>
      </c>
      <c r="E2" s="69" t="s">
        <v>229</v>
      </c>
      <c r="F2" s="69" t="s">
        <v>230</v>
      </c>
      <c r="G2" s="69" t="s">
        <v>231</v>
      </c>
      <c r="H2" s="69" t="s">
        <v>232</v>
      </c>
      <c r="I2" s="69" t="s">
        <v>233</v>
      </c>
      <c r="J2" s="69" t="s">
        <v>234</v>
      </c>
      <c r="K2" s="69" t="s">
        <v>235</v>
      </c>
      <c r="L2" s="69" t="s">
        <v>236</v>
      </c>
      <c r="M2" s="69" t="s">
        <v>237</v>
      </c>
      <c r="N2" s="69" t="s">
        <v>238</v>
      </c>
      <c r="O2" s="69" t="s">
        <v>239</v>
      </c>
      <c r="P2" s="69" t="s">
        <v>240</v>
      </c>
      <c r="Q2" s="69" t="s">
        <v>241</v>
      </c>
      <c r="R2" s="69" t="s">
        <v>242</v>
      </c>
      <c r="S2" s="69" t="s">
        <v>243</v>
      </c>
      <c r="T2" s="69" t="s">
        <v>244</v>
      </c>
      <c r="U2" s="69" t="s">
        <v>245</v>
      </c>
      <c r="V2" s="69" t="s">
        <v>246</v>
      </c>
      <c r="W2" s="69" t="s">
        <v>247</v>
      </c>
      <c r="X2" s="69" t="s">
        <v>248</v>
      </c>
      <c r="Y2" s="69" t="s">
        <v>249</v>
      </c>
      <c r="Z2" s="70" t="s">
        <v>250</v>
      </c>
      <c r="AA2" s="70" t="s">
        <v>251</v>
      </c>
      <c r="AB2" s="70" t="s">
        <v>252</v>
      </c>
      <c r="AC2" s="69" t="s">
        <v>253</v>
      </c>
      <c r="AD2" s="69" t="s">
        <v>254</v>
      </c>
      <c r="AE2" s="69" t="s">
        <v>255</v>
      </c>
      <c r="AF2" s="69" t="s">
        <v>256</v>
      </c>
      <c r="AG2" s="69" t="s">
        <v>257</v>
      </c>
      <c r="AH2" s="69" t="s">
        <v>258</v>
      </c>
      <c r="AI2" s="69" t="s">
        <v>259</v>
      </c>
      <c r="AJ2" s="69" t="s">
        <v>260</v>
      </c>
      <c r="AK2" s="69" t="s">
        <v>261</v>
      </c>
      <c r="AL2" s="69" t="s">
        <v>262</v>
      </c>
      <c r="AM2" s="69" t="s">
        <v>263</v>
      </c>
      <c r="AN2" s="69" t="s">
        <v>264</v>
      </c>
      <c r="AO2" s="69" t="s">
        <v>265</v>
      </c>
      <c r="AP2" s="69" t="s">
        <v>266</v>
      </c>
      <c r="AQ2" s="69" t="s">
        <v>267</v>
      </c>
      <c r="AR2" s="50" t="s">
        <v>268</v>
      </c>
      <c r="AS2" s="69" t="s">
        <v>269</v>
      </c>
      <c r="AT2" s="50" t="s">
        <v>270</v>
      </c>
      <c r="AU2" s="69" t="s">
        <v>271</v>
      </c>
      <c r="AV2" s="69" t="s">
        <v>272</v>
      </c>
    </row>
    <row r="3" spans="1:125" ht="24.95" customHeight="1" thickBot="1" x14ac:dyDescent="0.25">
      <c r="A3" s="15" t="s">
        <v>0</v>
      </c>
      <c r="B3" s="8"/>
      <c r="C3" s="71" t="s">
        <v>79</v>
      </c>
      <c r="D3" s="71" t="s">
        <v>80</v>
      </c>
      <c r="E3" s="72" t="s">
        <v>81</v>
      </c>
      <c r="F3" s="71" t="s">
        <v>82</v>
      </c>
      <c r="G3" s="72" t="s">
        <v>83</v>
      </c>
      <c r="H3" s="72" t="s">
        <v>84</v>
      </c>
      <c r="I3" s="72" t="s">
        <v>85</v>
      </c>
      <c r="J3" s="72" t="s">
        <v>86</v>
      </c>
      <c r="K3" s="72" t="s">
        <v>87</v>
      </c>
      <c r="L3" s="72" t="s">
        <v>88</v>
      </c>
      <c r="M3" s="72" t="s">
        <v>89</v>
      </c>
      <c r="N3" s="72" t="s">
        <v>90</v>
      </c>
      <c r="O3" s="72" t="s">
        <v>91</v>
      </c>
      <c r="P3" s="72" t="s">
        <v>92</v>
      </c>
      <c r="Q3" s="72" t="s">
        <v>93</v>
      </c>
      <c r="R3" s="72" t="s">
        <v>94</v>
      </c>
      <c r="S3" s="72" t="s">
        <v>95</v>
      </c>
      <c r="T3" s="72" t="s">
        <v>96</v>
      </c>
      <c r="U3" s="72" t="s">
        <v>97</v>
      </c>
      <c r="V3" s="72" t="s">
        <v>98</v>
      </c>
      <c r="W3" s="72" t="s">
        <v>99</v>
      </c>
      <c r="X3" s="72" t="s">
        <v>100</v>
      </c>
      <c r="Y3" s="72" t="s">
        <v>101</v>
      </c>
      <c r="Z3" s="72" t="s">
        <v>102</v>
      </c>
      <c r="AA3" s="72" t="s">
        <v>103</v>
      </c>
      <c r="AB3" s="72" t="s">
        <v>104</v>
      </c>
      <c r="AC3" s="72" t="s">
        <v>105</v>
      </c>
      <c r="AD3" s="71" t="s">
        <v>106</v>
      </c>
      <c r="AE3" s="71" t="s">
        <v>107</v>
      </c>
      <c r="AF3" s="71" t="s">
        <v>108</v>
      </c>
      <c r="AG3" s="72" t="s">
        <v>109</v>
      </c>
      <c r="AH3" s="71" t="s">
        <v>110</v>
      </c>
      <c r="AI3" s="71" t="s">
        <v>111</v>
      </c>
      <c r="AJ3" s="71" t="s">
        <v>112</v>
      </c>
      <c r="AK3" s="72" t="s">
        <v>113</v>
      </c>
      <c r="AL3" s="72" t="s">
        <v>114</v>
      </c>
      <c r="AM3" s="72" t="s">
        <v>115</v>
      </c>
      <c r="AN3" s="72" t="s">
        <v>116</v>
      </c>
      <c r="AO3" s="71" t="s">
        <v>117</v>
      </c>
      <c r="AP3" s="72" t="s">
        <v>118</v>
      </c>
      <c r="AQ3" s="72" t="s">
        <v>119</v>
      </c>
      <c r="AR3" s="73" t="s">
        <v>120</v>
      </c>
      <c r="AS3" s="72" t="s">
        <v>121</v>
      </c>
      <c r="AT3" s="73" t="s">
        <v>122</v>
      </c>
      <c r="AU3" s="72">
        <v>9980</v>
      </c>
      <c r="AV3" s="72">
        <v>9990</v>
      </c>
    </row>
    <row r="4" spans="1:125" ht="15.75" x14ac:dyDescent="0.25">
      <c r="A4" s="51" t="s">
        <v>281</v>
      </c>
      <c r="B4" s="79"/>
    </row>
    <row r="5" spans="1:125" x14ac:dyDescent="0.2">
      <c r="A5" s="1" t="s">
        <v>7</v>
      </c>
      <c r="B5" s="29" t="s">
        <v>124</v>
      </c>
      <c r="C5" s="29">
        <v>5965.6491170092741</v>
      </c>
      <c r="D5" s="29">
        <v>0</v>
      </c>
      <c r="E5" s="29">
        <v>0</v>
      </c>
      <c r="F5" s="29">
        <v>0</v>
      </c>
      <c r="G5" s="29">
        <v>0</v>
      </c>
      <c r="H5" s="29">
        <v>0</v>
      </c>
      <c r="I5" s="29">
        <v>0</v>
      </c>
      <c r="J5" s="29">
        <v>0</v>
      </c>
      <c r="K5" s="29">
        <v>0</v>
      </c>
      <c r="L5" s="29">
        <v>0</v>
      </c>
      <c r="M5" s="29">
        <v>0</v>
      </c>
      <c r="N5" s="29">
        <v>0</v>
      </c>
      <c r="O5" s="29">
        <v>0</v>
      </c>
      <c r="P5" s="29">
        <v>0</v>
      </c>
      <c r="Q5" s="29">
        <v>0</v>
      </c>
      <c r="R5" s="29">
        <v>0</v>
      </c>
      <c r="S5" s="29">
        <v>0</v>
      </c>
      <c r="T5" s="29">
        <v>0</v>
      </c>
      <c r="U5" s="29">
        <v>0</v>
      </c>
      <c r="V5" s="29">
        <v>0</v>
      </c>
      <c r="W5" s="29">
        <v>0</v>
      </c>
      <c r="X5" s="29">
        <v>0</v>
      </c>
      <c r="Y5" s="29">
        <v>0</v>
      </c>
      <c r="Z5" s="29">
        <v>0</v>
      </c>
      <c r="AA5" s="29">
        <v>0</v>
      </c>
      <c r="AB5" s="29">
        <v>0</v>
      </c>
      <c r="AC5" s="29">
        <v>0</v>
      </c>
      <c r="AD5" s="29">
        <v>17.070301206596454</v>
      </c>
      <c r="AE5" s="29">
        <v>317.83589540799375</v>
      </c>
      <c r="AF5" s="29">
        <v>1867.4395760165348</v>
      </c>
      <c r="AG5" s="29">
        <v>0</v>
      </c>
      <c r="AH5" s="29">
        <v>0</v>
      </c>
      <c r="AI5" s="29">
        <v>0</v>
      </c>
      <c r="AJ5" s="29">
        <v>0</v>
      </c>
      <c r="AK5" s="29">
        <v>0</v>
      </c>
      <c r="AL5" s="29">
        <v>0</v>
      </c>
      <c r="AM5" s="29">
        <v>0</v>
      </c>
      <c r="AN5" s="29">
        <v>0</v>
      </c>
      <c r="AO5" s="29">
        <v>0</v>
      </c>
      <c r="AP5" s="29">
        <v>0</v>
      </c>
      <c r="AQ5" s="29">
        <v>0</v>
      </c>
      <c r="AR5" s="29">
        <v>0</v>
      </c>
      <c r="AS5" s="29">
        <v>0</v>
      </c>
      <c r="AT5" s="29">
        <v>0</v>
      </c>
      <c r="AU5" s="29">
        <v>0</v>
      </c>
      <c r="AV5" s="29">
        <v>0</v>
      </c>
      <c r="AW5" s="29"/>
      <c r="AX5" s="29"/>
      <c r="AY5" s="29"/>
      <c r="AZ5" s="29"/>
      <c r="BA5" s="29"/>
      <c r="BB5" s="29"/>
      <c r="BC5" s="29"/>
      <c r="BD5" s="29"/>
      <c r="BE5" s="29"/>
      <c r="BF5" s="29"/>
      <c r="BG5" s="29"/>
      <c r="BH5" s="29"/>
      <c r="BI5" s="29"/>
      <c r="BJ5" s="29"/>
      <c r="BK5" s="29"/>
      <c r="BL5" s="29"/>
      <c r="BM5" s="29"/>
      <c r="BN5" s="29"/>
      <c r="BO5" s="29"/>
      <c r="BP5" s="29"/>
      <c r="BQ5" s="29"/>
      <c r="BR5" s="29"/>
      <c r="BS5" s="29"/>
      <c r="BT5" s="29"/>
      <c r="BU5" s="29"/>
      <c r="BV5" s="29"/>
      <c r="BW5" s="29"/>
      <c r="BX5" s="29"/>
      <c r="BY5" s="29"/>
      <c r="BZ5" s="29"/>
      <c r="CA5" s="29"/>
      <c r="CB5" s="29"/>
      <c r="CC5" s="29"/>
      <c r="CD5" s="29"/>
      <c r="CE5" s="29"/>
      <c r="CF5" s="29"/>
      <c r="CG5" s="29"/>
      <c r="CH5" s="29"/>
      <c r="CI5" s="29"/>
      <c r="CJ5" s="29"/>
      <c r="CK5" s="29"/>
      <c r="CL5" s="29"/>
      <c r="CM5" s="29"/>
      <c r="CN5" s="29"/>
      <c r="CO5" s="29"/>
      <c r="CP5" s="29"/>
      <c r="CQ5" s="29"/>
      <c r="CR5" s="29"/>
      <c r="CS5" s="29"/>
      <c r="CT5" s="29"/>
      <c r="CU5" s="29"/>
      <c r="CV5" s="29"/>
      <c r="CW5" s="29"/>
      <c r="CX5" s="29"/>
      <c r="CY5" s="29"/>
      <c r="CZ5" s="29"/>
      <c r="DA5" s="29"/>
      <c r="DB5" s="29"/>
      <c r="DC5" s="29"/>
      <c r="DD5" s="29"/>
      <c r="DE5" s="29"/>
      <c r="DF5" s="29"/>
      <c r="DG5" s="29"/>
      <c r="DH5" s="29"/>
      <c r="DI5" s="29"/>
      <c r="DJ5" s="29"/>
      <c r="DK5" s="29"/>
      <c r="DL5" s="29"/>
      <c r="DM5" s="29"/>
      <c r="DN5" s="29"/>
      <c r="DO5" s="29"/>
      <c r="DP5" s="29"/>
      <c r="DQ5" s="29"/>
    </row>
    <row r="6" spans="1:125" x14ac:dyDescent="0.2">
      <c r="A6" s="1" t="s">
        <v>8</v>
      </c>
      <c r="B6" s="29" t="s">
        <v>125</v>
      </c>
      <c r="C6" s="29">
        <v>0</v>
      </c>
      <c r="D6" s="29">
        <v>0</v>
      </c>
      <c r="E6" s="29">
        <v>0</v>
      </c>
      <c r="F6" s="29">
        <v>0</v>
      </c>
      <c r="G6" s="29">
        <v>0</v>
      </c>
      <c r="H6" s="29">
        <v>0</v>
      </c>
      <c r="I6" s="29">
        <v>0</v>
      </c>
      <c r="J6" s="29">
        <v>0</v>
      </c>
      <c r="K6" s="29">
        <v>0</v>
      </c>
      <c r="L6" s="29">
        <v>0</v>
      </c>
      <c r="M6" s="29">
        <v>0</v>
      </c>
      <c r="N6" s="29">
        <v>0</v>
      </c>
      <c r="O6" s="29">
        <v>0</v>
      </c>
      <c r="P6" s="29">
        <v>0</v>
      </c>
      <c r="Q6" s="29">
        <v>0</v>
      </c>
      <c r="R6" s="29">
        <v>0</v>
      </c>
      <c r="S6" s="29">
        <v>0</v>
      </c>
      <c r="T6" s="29">
        <v>0</v>
      </c>
      <c r="U6" s="29">
        <v>0</v>
      </c>
      <c r="V6" s="29">
        <v>0</v>
      </c>
      <c r="W6" s="29">
        <v>0</v>
      </c>
      <c r="X6" s="29">
        <v>0</v>
      </c>
      <c r="Y6" s="29">
        <v>0</v>
      </c>
      <c r="Z6" s="29">
        <v>0</v>
      </c>
      <c r="AA6" s="29">
        <v>0</v>
      </c>
      <c r="AB6" s="29">
        <v>0</v>
      </c>
      <c r="AC6" s="29">
        <v>0</v>
      </c>
      <c r="AD6" s="29">
        <v>0</v>
      </c>
      <c r="AE6" s="29">
        <v>0</v>
      </c>
      <c r="AF6" s="29">
        <v>0</v>
      </c>
      <c r="AG6" s="29">
        <v>0</v>
      </c>
      <c r="AH6" s="29">
        <v>0</v>
      </c>
      <c r="AI6" s="29">
        <v>0</v>
      </c>
      <c r="AJ6" s="29">
        <v>0</v>
      </c>
      <c r="AK6" s="29">
        <v>0</v>
      </c>
      <c r="AL6" s="29">
        <v>0</v>
      </c>
      <c r="AM6" s="29">
        <v>0</v>
      </c>
      <c r="AN6" s="29">
        <v>0</v>
      </c>
      <c r="AO6" s="29">
        <v>0</v>
      </c>
      <c r="AP6" s="29">
        <v>0</v>
      </c>
      <c r="AQ6" s="29">
        <v>0</v>
      </c>
      <c r="AR6" s="29">
        <v>0</v>
      </c>
      <c r="AS6" s="29">
        <v>0</v>
      </c>
      <c r="AT6" s="29">
        <v>0</v>
      </c>
      <c r="AU6" s="29">
        <v>0</v>
      </c>
      <c r="AV6" s="29">
        <v>0</v>
      </c>
      <c r="AX6" s="29"/>
      <c r="AY6" s="29"/>
      <c r="AZ6" s="29"/>
      <c r="BA6" s="29"/>
      <c r="BB6" s="29"/>
      <c r="BC6" s="29"/>
      <c r="BD6" s="29"/>
      <c r="BE6" s="29"/>
      <c r="BF6" s="29"/>
      <c r="BG6" s="29"/>
      <c r="BH6" s="29"/>
      <c r="BI6" s="29"/>
      <c r="BJ6" s="29"/>
      <c r="BK6" s="29"/>
      <c r="BL6" s="29"/>
      <c r="BM6" s="29"/>
      <c r="BN6" s="29"/>
      <c r="BO6" s="29"/>
      <c r="BP6" s="29"/>
      <c r="BQ6" s="29"/>
      <c r="BR6" s="29"/>
      <c r="BS6" s="29"/>
      <c r="BT6" s="29"/>
      <c r="BU6" s="29"/>
      <c r="BV6" s="29"/>
      <c r="BW6" s="29"/>
      <c r="BX6" s="29"/>
      <c r="BY6" s="29"/>
      <c r="BZ6" s="29"/>
      <c r="CA6" s="29"/>
      <c r="CB6" s="29"/>
      <c r="CC6" s="29"/>
      <c r="CD6" s="29"/>
      <c r="CE6" s="29"/>
      <c r="CF6" s="29"/>
      <c r="CG6" s="29"/>
      <c r="CH6" s="29"/>
      <c r="CI6" s="29"/>
      <c r="CJ6" s="29"/>
      <c r="CK6" s="29"/>
      <c r="CL6" s="29"/>
      <c r="CM6" s="29"/>
      <c r="CN6" s="29"/>
      <c r="CO6" s="29"/>
      <c r="CP6" s="29"/>
      <c r="CQ6" s="29"/>
      <c r="CR6" s="29"/>
      <c r="CS6" s="29"/>
      <c r="CT6" s="29"/>
      <c r="CU6" s="29"/>
      <c r="CV6" s="29"/>
      <c r="CW6" s="29"/>
      <c r="CX6" s="29"/>
      <c r="CY6" s="29"/>
      <c r="CZ6" s="29"/>
      <c r="DA6" s="29"/>
      <c r="DB6" s="29"/>
      <c r="DC6" s="29"/>
      <c r="DD6" s="29"/>
      <c r="DE6" s="29"/>
      <c r="DF6" s="29"/>
      <c r="DG6" s="29"/>
      <c r="DH6" s="29"/>
      <c r="DI6" s="29"/>
      <c r="DJ6" s="29"/>
      <c r="DK6" s="29"/>
      <c r="DL6" s="29"/>
      <c r="DM6" s="29"/>
      <c r="DN6" s="29"/>
      <c r="DO6" s="29"/>
      <c r="DP6" s="29"/>
      <c r="DQ6" s="29"/>
    </row>
    <row r="7" spans="1:125" x14ac:dyDescent="0.2">
      <c r="A7" s="1" t="s">
        <v>9</v>
      </c>
      <c r="B7" s="29" t="s">
        <v>126</v>
      </c>
      <c r="C7" s="29">
        <v>6303.7538251978522</v>
      </c>
      <c r="D7" s="29">
        <v>0</v>
      </c>
      <c r="E7" s="29">
        <v>0</v>
      </c>
      <c r="F7" s="29">
        <v>0</v>
      </c>
      <c r="G7" s="29">
        <v>0</v>
      </c>
      <c r="H7" s="29">
        <v>0</v>
      </c>
      <c r="I7" s="29">
        <v>0</v>
      </c>
      <c r="J7" s="29">
        <v>0</v>
      </c>
      <c r="K7" s="29">
        <v>0</v>
      </c>
      <c r="L7" s="29">
        <v>0</v>
      </c>
      <c r="M7" s="29">
        <v>0</v>
      </c>
      <c r="N7" s="29">
        <v>0</v>
      </c>
      <c r="O7" s="29">
        <v>0</v>
      </c>
      <c r="P7" s="29">
        <v>0</v>
      </c>
      <c r="Q7" s="29">
        <v>0</v>
      </c>
      <c r="R7" s="29">
        <v>0</v>
      </c>
      <c r="S7" s="29">
        <v>0</v>
      </c>
      <c r="T7" s="29">
        <v>0</v>
      </c>
      <c r="U7" s="29">
        <v>0</v>
      </c>
      <c r="V7" s="29">
        <v>0</v>
      </c>
      <c r="W7" s="29">
        <v>0</v>
      </c>
      <c r="X7" s="29">
        <v>0</v>
      </c>
      <c r="Y7" s="29">
        <v>0</v>
      </c>
      <c r="Z7" s="29">
        <v>0</v>
      </c>
      <c r="AA7" s="29">
        <v>0</v>
      </c>
      <c r="AB7" s="29">
        <v>0</v>
      </c>
      <c r="AC7" s="29">
        <v>0</v>
      </c>
      <c r="AD7" s="29">
        <v>0</v>
      </c>
      <c r="AE7" s="29">
        <v>0</v>
      </c>
      <c r="AF7" s="29">
        <v>2.0816138065435953E-3</v>
      </c>
      <c r="AG7" s="29">
        <v>0</v>
      </c>
      <c r="AH7" s="29">
        <v>0</v>
      </c>
      <c r="AI7" s="29">
        <v>0</v>
      </c>
      <c r="AJ7" s="29">
        <v>0</v>
      </c>
      <c r="AK7" s="29">
        <v>0</v>
      </c>
      <c r="AL7" s="29">
        <v>0</v>
      </c>
      <c r="AM7" s="29">
        <v>0</v>
      </c>
      <c r="AN7" s="29">
        <v>0</v>
      </c>
      <c r="AO7" s="29">
        <v>0</v>
      </c>
      <c r="AP7" s="29">
        <v>0</v>
      </c>
      <c r="AQ7" s="29">
        <v>0</v>
      </c>
      <c r="AR7" s="29">
        <v>0</v>
      </c>
      <c r="AS7" s="29">
        <v>0</v>
      </c>
      <c r="AT7" s="29">
        <v>0</v>
      </c>
      <c r="AU7" s="29">
        <v>0</v>
      </c>
      <c r="AV7" s="29">
        <v>0</v>
      </c>
      <c r="AX7" s="29"/>
      <c r="AY7" s="29"/>
      <c r="AZ7" s="29"/>
      <c r="BA7" s="29"/>
      <c r="BB7" s="29"/>
      <c r="BC7" s="29"/>
      <c r="BD7" s="29"/>
      <c r="BE7" s="29"/>
      <c r="BF7" s="29"/>
      <c r="BG7" s="29"/>
      <c r="BH7" s="29"/>
      <c r="BI7" s="29"/>
      <c r="BJ7" s="29"/>
      <c r="BK7" s="29"/>
      <c r="BL7" s="29"/>
      <c r="BM7" s="29"/>
      <c r="BN7" s="29"/>
      <c r="BO7" s="29"/>
      <c r="BP7" s="29"/>
      <c r="BQ7" s="29"/>
      <c r="BR7" s="29"/>
      <c r="BS7" s="29"/>
      <c r="BT7" s="29"/>
      <c r="BU7" s="29"/>
      <c r="BV7" s="29"/>
      <c r="BW7" s="29"/>
      <c r="BX7" s="29"/>
      <c r="BY7" s="29"/>
      <c r="BZ7" s="29"/>
      <c r="CA7" s="29"/>
      <c r="CB7" s="29"/>
      <c r="CC7" s="29"/>
      <c r="CD7" s="29"/>
      <c r="CE7" s="29"/>
      <c r="CF7" s="29"/>
      <c r="CG7" s="29"/>
      <c r="CH7" s="29"/>
      <c r="CI7" s="29"/>
      <c r="CJ7" s="29"/>
      <c r="CK7" s="29"/>
      <c r="CL7" s="29"/>
      <c r="CM7" s="29"/>
      <c r="CN7" s="29"/>
      <c r="CO7" s="29"/>
      <c r="CP7" s="29"/>
      <c r="CQ7" s="29"/>
      <c r="CR7" s="29"/>
      <c r="CS7" s="29"/>
      <c r="CT7" s="29"/>
      <c r="CU7" s="29"/>
      <c r="CV7" s="29"/>
      <c r="CW7" s="29"/>
      <c r="CX7" s="29"/>
      <c r="CY7" s="29"/>
      <c r="CZ7" s="29"/>
      <c r="DA7" s="29"/>
      <c r="DB7" s="29"/>
      <c r="DC7" s="29"/>
      <c r="DD7" s="29"/>
      <c r="DE7" s="29"/>
      <c r="DF7" s="29"/>
      <c r="DG7" s="29"/>
      <c r="DH7" s="29"/>
      <c r="DI7" s="29"/>
      <c r="DJ7" s="29"/>
      <c r="DK7" s="29"/>
      <c r="DL7" s="29"/>
      <c r="DM7" s="29"/>
      <c r="DN7" s="29"/>
      <c r="DO7" s="29"/>
      <c r="DP7" s="29"/>
      <c r="DQ7" s="29"/>
      <c r="DR7" s="29"/>
      <c r="DS7" s="29"/>
      <c r="DT7" s="29"/>
      <c r="DU7" s="29"/>
    </row>
    <row r="8" spans="1:125" x14ac:dyDescent="0.2">
      <c r="A8" s="1" t="s">
        <v>10</v>
      </c>
      <c r="B8" s="29" t="s">
        <v>127</v>
      </c>
      <c r="C8" s="29">
        <v>4.4914220835645455</v>
      </c>
      <c r="D8" s="29">
        <v>0</v>
      </c>
      <c r="E8" s="29">
        <v>0</v>
      </c>
      <c r="F8" s="29">
        <v>0</v>
      </c>
      <c r="G8" s="29">
        <v>0</v>
      </c>
      <c r="H8" s="29">
        <v>0</v>
      </c>
      <c r="I8" s="29">
        <v>0</v>
      </c>
      <c r="J8" s="29">
        <v>0</v>
      </c>
      <c r="K8" s="29">
        <v>0.94163973417052294</v>
      </c>
      <c r="L8" s="29">
        <v>0</v>
      </c>
      <c r="M8" s="29">
        <v>0</v>
      </c>
      <c r="N8" s="29">
        <v>0</v>
      </c>
      <c r="O8" s="29">
        <v>0</v>
      </c>
      <c r="P8" s="29">
        <v>0</v>
      </c>
      <c r="Q8" s="29">
        <v>0</v>
      </c>
      <c r="R8" s="29">
        <v>0</v>
      </c>
      <c r="S8" s="29">
        <v>0</v>
      </c>
      <c r="T8" s="29">
        <v>0</v>
      </c>
      <c r="U8" s="29">
        <v>0</v>
      </c>
      <c r="V8" s="29">
        <v>0</v>
      </c>
      <c r="W8" s="29">
        <v>0</v>
      </c>
      <c r="X8" s="29">
        <v>0</v>
      </c>
      <c r="Y8" s="29">
        <v>0</v>
      </c>
      <c r="Z8" s="29">
        <v>0</v>
      </c>
      <c r="AA8" s="29">
        <v>0</v>
      </c>
      <c r="AB8" s="29">
        <v>0</v>
      </c>
      <c r="AC8" s="29">
        <v>0</v>
      </c>
      <c r="AD8" s="29">
        <v>0</v>
      </c>
      <c r="AE8" s="29">
        <v>0</v>
      </c>
      <c r="AF8" s="29">
        <v>79.376557337153244</v>
      </c>
      <c r="AG8" s="29">
        <v>0</v>
      </c>
      <c r="AH8" s="29">
        <v>0</v>
      </c>
      <c r="AI8" s="29">
        <v>0</v>
      </c>
      <c r="AJ8" s="29">
        <v>0</v>
      </c>
      <c r="AK8" s="29">
        <v>0</v>
      </c>
      <c r="AL8" s="29">
        <v>0</v>
      </c>
      <c r="AM8" s="29">
        <v>0</v>
      </c>
      <c r="AN8" s="29">
        <v>0</v>
      </c>
      <c r="AO8" s="29">
        <v>0</v>
      </c>
      <c r="AP8" s="29">
        <v>0</v>
      </c>
      <c r="AQ8" s="29">
        <v>0</v>
      </c>
      <c r="AR8" s="29">
        <v>0</v>
      </c>
      <c r="AS8" s="29">
        <v>0</v>
      </c>
      <c r="AT8" s="29">
        <v>0</v>
      </c>
      <c r="AU8" s="29">
        <v>0</v>
      </c>
      <c r="AV8" s="29">
        <v>0</v>
      </c>
      <c r="AW8" s="29"/>
      <c r="AX8" s="29"/>
      <c r="AY8" s="29"/>
      <c r="AZ8" s="29"/>
      <c r="BA8" s="29"/>
      <c r="BB8" s="29"/>
      <c r="BC8" s="29"/>
      <c r="BD8" s="29"/>
      <c r="BE8" s="29"/>
      <c r="BF8" s="29"/>
      <c r="BG8" s="29"/>
      <c r="BH8" s="29"/>
      <c r="BI8" s="29"/>
      <c r="BJ8" s="29"/>
      <c r="BK8" s="29"/>
      <c r="BL8" s="29"/>
      <c r="BM8" s="29"/>
      <c r="BN8" s="29"/>
      <c r="BO8" s="29"/>
      <c r="BP8" s="29"/>
      <c r="BQ8" s="29"/>
      <c r="BR8" s="29"/>
      <c r="BS8" s="29"/>
      <c r="BT8" s="29"/>
      <c r="BU8" s="29"/>
      <c r="BV8" s="29"/>
      <c r="BW8" s="29"/>
      <c r="BX8" s="29"/>
      <c r="BY8" s="29"/>
      <c r="BZ8" s="29"/>
      <c r="CA8" s="29"/>
      <c r="CB8" s="29"/>
      <c r="CC8" s="29"/>
      <c r="CD8" s="29"/>
      <c r="CE8" s="29"/>
      <c r="CF8" s="29"/>
      <c r="CG8" s="29"/>
      <c r="CH8" s="29"/>
      <c r="CI8" s="29"/>
      <c r="CJ8" s="29"/>
      <c r="CK8" s="29"/>
      <c r="CL8" s="29"/>
      <c r="CM8" s="29"/>
      <c r="CN8" s="29"/>
      <c r="CO8" s="29"/>
      <c r="CP8" s="29"/>
      <c r="CQ8" s="29"/>
      <c r="CR8" s="29"/>
      <c r="CS8" s="29"/>
      <c r="CT8" s="29"/>
      <c r="CU8" s="29"/>
      <c r="CV8" s="29"/>
      <c r="CW8" s="29"/>
      <c r="CX8" s="29"/>
      <c r="CY8" s="29"/>
      <c r="CZ8" s="29"/>
      <c r="DA8" s="29"/>
      <c r="DB8" s="29"/>
      <c r="DC8" s="29"/>
      <c r="DD8" s="29"/>
      <c r="DE8" s="29"/>
      <c r="DF8" s="29"/>
      <c r="DG8" s="29"/>
      <c r="DH8" s="29"/>
      <c r="DI8" s="29"/>
      <c r="DJ8" s="29"/>
      <c r="DK8" s="29"/>
      <c r="DL8" s="29"/>
      <c r="DM8" s="29"/>
      <c r="DN8" s="29"/>
      <c r="DO8" s="29"/>
      <c r="DP8" s="29"/>
      <c r="DQ8" s="29"/>
    </row>
    <row r="9" spans="1:125" x14ac:dyDescent="0.2">
      <c r="A9" s="1" t="s">
        <v>11</v>
      </c>
      <c r="B9" s="29" t="s">
        <v>128</v>
      </c>
      <c r="C9" s="29">
        <v>91359.782687833067</v>
      </c>
      <c r="D9" s="29">
        <v>4203.9072410888175</v>
      </c>
      <c r="E9" s="29">
        <v>29803.731543828118</v>
      </c>
      <c r="F9" s="29">
        <v>107.18108686012073</v>
      </c>
      <c r="G9" s="29">
        <v>0</v>
      </c>
      <c r="H9" s="29">
        <v>0</v>
      </c>
      <c r="I9" s="29">
        <v>0</v>
      </c>
      <c r="J9" s="29">
        <v>0</v>
      </c>
      <c r="K9" s="29">
        <v>0</v>
      </c>
      <c r="L9" s="29">
        <v>0</v>
      </c>
      <c r="M9" s="29">
        <v>0</v>
      </c>
      <c r="N9" s="29">
        <v>4.3258308552137877E-4</v>
      </c>
      <c r="O9" s="29">
        <v>0</v>
      </c>
      <c r="P9" s="29">
        <v>0</v>
      </c>
      <c r="Q9" s="29">
        <v>26.134887034935716</v>
      </c>
      <c r="R9" s="29">
        <v>7.5333896568701126</v>
      </c>
      <c r="S9" s="29">
        <v>48.400557261038337</v>
      </c>
      <c r="T9" s="29">
        <v>5.9600421794191849</v>
      </c>
      <c r="U9" s="29">
        <v>0</v>
      </c>
      <c r="V9" s="29">
        <v>0</v>
      </c>
      <c r="W9" s="29">
        <v>0</v>
      </c>
      <c r="X9" s="29">
        <v>0</v>
      </c>
      <c r="Y9" s="29">
        <v>0</v>
      </c>
      <c r="Z9" s="29">
        <v>0</v>
      </c>
      <c r="AA9" s="29">
        <v>0</v>
      </c>
      <c r="AB9" s="29">
        <v>0</v>
      </c>
      <c r="AC9" s="29">
        <v>0</v>
      </c>
      <c r="AD9" s="29">
        <v>0</v>
      </c>
      <c r="AE9" s="29">
        <v>3.4735310461914564</v>
      </c>
      <c r="AF9" s="29">
        <v>1469.2244300908628</v>
      </c>
      <c r="AG9" s="29">
        <v>0</v>
      </c>
      <c r="AH9" s="29">
        <v>0</v>
      </c>
      <c r="AI9" s="29">
        <v>0</v>
      </c>
      <c r="AJ9" s="29">
        <v>0</v>
      </c>
      <c r="AK9" s="29">
        <v>0</v>
      </c>
      <c r="AL9" s="29">
        <v>0</v>
      </c>
      <c r="AM9" s="29">
        <v>0</v>
      </c>
      <c r="AN9" s="29">
        <v>0</v>
      </c>
      <c r="AO9" s="29">
        <v>0</v>
      </c>
      <c r="AP9" s="29">
        <v>0</v>
      </c>
      <c r="AQ9" s="29">
        <v>18.209147710105501</v>
      </c>
      <c r="AR9" s="29">
        <v>0</v>
      </c>
      <c r="AS9" s="29">
        <v>0</v>
      </c>
      <c r="AT9" s="29">
        <v>0</v>
      </c>
      <c r="AU9" s="29">
        <v>0</v>
      </c>
      <c r="AV9" s="29">
        <v>0</v>
      </c>
      <c r="AW9" s="29"/>
      <c r="AX9" s="29"/>
      <c r="AY9" s="29"/>
      <c r="AZ9" s="29"/>
      <c r="BA9" s="29"/>
      <c r="BB9" s="29"/>
      <c r="BC9" s="29"/>
      <c r="BD9" s="29"/>
      <c r="BE9" s="29"/>
      <c r="BF9" s="29"/>
      <c r="BG9" s="29"/>
      <c r="BH9" s="29"/>
      <c r="BI9" s="29"/>
      <c r="BJ9" s="29"/>
      <c r="BK9" s="29"/>
      <c r="BL9" s="29"/>
      <c r="BM9" s="29"/>
      <c r="BN9" s="29"/>
      <c r="BO9" s="29"/>
      <c r="BP9" s="29"/>
      <c r="BQ9" s="29"/>
      <c r="BR9" s="29"/>
      <c r="BS9" s="29"/>
      <c r="BT9" s="29"/>
      <c r="BU9" s="29"/>
      <c r="BV9" s="29"/>
      <c r="BW9" s="29"/>
      <c r="BX9" s="29"/>
      <c r="BY9" s="29"/>
      <c r="BZ9" s="29"/>
      <c r="CA9" s="29"/>
      <c r="CB9" s="29"/>
      <c r="CC9" s="29"/>
      <c r="CD9" s="29"/>
      <c r="CE9" s="29"/>
      <c r="CF9" s="29"/>
      <c r="CG9" s="29"/>
      <c r="CH9" s="29"/>
      <c r="CI9" s="29"/>
      <c r="CJ9" s="29"/>
      <c r="CK9" s="29"/>
      <c r="CL9" s="29"/>
      <c r="CM9" s="29"/>
      <c r="CN9" s="29"/>
      <c r="CO9" s="29"/>
      <c r="CP9" s="29"/>
      <c r="CQ9" s="29"/>
      <c r="CR9" s="29"/>
      <c r="CS9" s="29"/>
      <c r="CT9" s="29"/>
      <c r="CU9" s="29"/>
      <c r="CV9" s="29"/>
      <c r="CW9" s="29"/>
      <c r="CX9" s="29"/>
      <c r="CY9" s="29"/>
      <c r="CZ9" s="29"/>
      <c r="DA9" s="29"/>
      <c r="DB9" s="29"/>
      <c r="DC9" s="29"/>
      <c r="DD9" s="29"/>
      <c r="DE9" s="29"/>
      <c r="DF9" s="29"/>
      <c r="DG9" s="29"/>
      <c r="DH9" s="29"/>
      <c r="DI9" s="29"/>
      <c r="DJ9" s="29"/>
      <c r="DK9" s="29"/>
      <c r="DL9" s="29"/>
      <c r="DM9" s="29"/>
      <c r="DN9" s="29"/>
      <c r="DO9" s="29"/>
      <c r="DP9" s="29"/>
      <c r="DQ9" s="29"/>
    </row>
    <row r="10" spans="1:125" x14ac:dyDescent="0.2">
      <c r="A10" s="1" t="s">
        <v>12</v>
      </c>
      <c r="B10" s="29" t="s">
        <v>129</v>
      </c>
      <c r="C10" s="29">
        <v>0</v>
      </c>
      <c r="D10" s="29">
        <v>0</v>
      </c>
      <c r="E10" s="29">
        <v>0</v>
      </c>
      <c r="F10" s="29">
        <v>0</v>
      </c>
      <c r="G10" s="29">
        <v>183971.14207553642</v>
      </c>
      <c r="H10" s="29">
        <v>52984.36999328449</v>
      </c>
      <c r="I10" s="29">
        <v>0</v>
      </c>
      <c r="J10" s="29">
        <v>0</v>
      </c>
      <c r="K10" s="29">
        <v>275.49576333441115</v>
      </c>
      <c r="L10" s="29">
        <v>0</v>
      </c>
      <c r="M10" s="29">
        <v>0</v>
      </c>
      <c r="N10" s="29">
        <v>5274.1577318367699</v>
      </c>
      <c r="O10" s="29">
        <v>17186.238668309968</v>
      </c>
      <c r="P10" s="29">
        <v>0</v>
      </c>
      <c r="Q10" s="29">
        <v>179.67996911669101</v>
      </c>
      <c r="R10" s="29">
        <v>0.22802292797757007</v>
      </c>
      <c r="S10" s="29">
        <v>1239.9971390248252</v>
      </c>
      <c r="T10" s="29">
        <v>50.902941075424984</v>
      </c>
      <c r="U10" s="29">
        <v>0</v>
      </c>
      <c r="V10" s="29">
        <v>0</v>
      </c>
      <c r="W10" s="29">
        <v>0</v>
      </c>
      <c r="X10" s="29">
        <v>6.7087159107253559E-3</v>
      </c>
      <c r="Y10" s="29">
        <v>0</v>
      </c>
      <c r="Z10" s="29">
        <v>0</v>
      </c>
      <c r="AA10" s="29">
        <v>8.3924761999188153E-3</v>
      </c>
      <c r="AB10" s="29">
        <v>0</v>
      </c>
      <c r="AC10" s="29">
        <v>0</v>
      </c>
      <c r="AD10" s="29">
        <v>0</v>
      </c>
      <c r="AE10" s="29">
        <v>5580.9153911194626</v>
      </c>
      <c r="AF10" s="29">
        <v>676.38668179902868</v>
      </c>
      <c r="AG10" s="29">
        <v>9.565079389004459E-9</v>
      </c>
      <c r="AH10" s="29">
        <v>0</v>
      </c>
      <c r="AI10" s="29">
        <v>0</v>
      </c>
      <c r="AJ10" s="29">
        <v>10.278891341564151</v>
      </c>
      <c r="AK10" s="29">
        <v>0</v>
      </c>
      <c r="AL10" s="29">
        <v>0</v>
      </c>
      <c r="AM10" s="29">
        <v>0</v>
      </c>
      <c r="AN10" s="29">
        <v>0</v>
      </c>
      <c r="AO10" s="29">
        <v>0</v>
      </c>
      <c r="AP10" s="29">
        <v>0</v>
      </c>
      <c r="AQ10" s="29">
        <v>90.435911050482275</v>
      </c>
      <c r="AR10" s="29">
        <v>6118.2095151582598</v>
      </c>
      <c r="AS10" s="29">
        <v>0</v>
      </c>
      <c r="AT10" s="29">
        <v>0</v>
      </c>
      <c r="AU10" s="29">
        <v>0</v>
      </c>
      <c r="AV10" s="29">
        <v>0</v>
      </c>
      <c r="AW10" s="29"/>
      <c r="AX10" s="29"/>
      <c r="AY10" s="29"/>
      <c r="AZ10" s="29"/>
      <c r="BA10" s="29"/>
      <c r="BB10" s="29"/>
      <c r="BC10" s="29"/>
      <c r="BD10" s="29"/>
      <c r="BE10" s="29"/>
      <c r="BF10" s="29"/>
      <c r="BG10" s="29"/>
      <c r="BH10" s="29"/>
      <c r="BI10" s="29"/>
      <c r="BJ10" s="29"/>
      <c r="BK10" s="29"/>
      <c r="BL10" s="29"/>
      <c r="BM10" s="29"/>
      <c r="BN10" s="29"/>
      <c r="BO10" s="29"/>
      <c r="BP10" s="29"/>
      <c r="BQ10" s="29"/>
      <c r="BR10" s="29"/>
      <c r="BS10" s="29"/>
      <c r="BT10" s="29"/>
      <c r="BU10" s="29"/>
      <c r="BV10" s="29"/>
      <c r="BW10" s="29"/>
      <c r="BX10" s="29"/>
      <c r="BY10" s="29"/>
      <c r="BZ10" s="29"/>
      <c r="CA10" s="29"/>
      <c r="CB10" s="29"/>
      <c r="CC10" s="29"/>
      <c r="CD10" s="29"/>
      <c r="CE10" s="29"/>
      <c r="CF10" s="29"/>
      <c r="CG10" s="29"/>
      <c r="CH10" s="29"/>
      <c r="CI10" s="29"/>
      <c r="CJ10" s="29"/>
      <c r="CK10" s="29"/>
      <c r="CL10" s="29"/>
      <c r="CM10" s="29"/>
      <c r="CN10" s="29"/>
      <c r="CO10" s="29"/>
      <c r="CP10" s="29"/>
      <c r="CQ10" s="29"/>
      <c r="CR10" s="29"/>
      <c r="CS10" s="29"/>
      <c r="CT10" s="29"/>
      <c r="CU10" s="29"/>
      <c r="CV10" s="29"/>
      <c r="CW10" s="29"/>
      <c r="CX10" s="29"/>
      <c r="CY10" s="29"/>
      <c r="CZ10" s="29"/>
      <c r="DA10" s="29"/>
      <c r="DB10" s="29"/>
      <c r="DC10" s="29"/>
      <c r="DD10" s="29"/>
      <c r="DE10" s="29"/>
      <c r="DF10" s="29"/>
      <c r="DG10" s="29"/>
      <c r="DH10" s="29"/>
      <c r="DI10" s="29"/>
      <c r="DJ10" s="29"/>
      <c r="DK10" s="29"/>
      <c r="DL10" s="29"/>
      <c r="DM10" s="29"/>
      <c r="DN10" s="29"/>
      <c r="DO10" s="29"/>
      <c r="DP10" s="29"/>
      <c r="DQ10" s="29"/>
    </row>
    <row r="11" spans="1:125" x14ac:dyDescent="0.2">
      <c r="A11" s="1" t="s">
        <v>13</v>
      </c>
      <c r="B11" s="29" t="s">
        <v>130</v>
      </c>
      <c r="C11" s="29">
        <v>0</v>
      </c>
      <c r="D11" s="29">
        <v>0</v>
      </c>
      <c r="E11" s="29">
        <v>0</v>
      </c>
      <c r="F11" s="29">
        <v>0</v>
      </c>
      <c r="G11" s="29">
        <v>6.8914769354274616</v>
      </c>
      <c r="H11" s="29">
        <v>2.270524736530021</v>
      </c>
      <c r="I11" s="29">
        <v>0</v>
      </c>
      <c r="J11" s="29">
        <v>0</v>
      </c>
      <c r="K11" s="29">
        <v>2227.9639879583378</v>
      </c>
      <c r="L11" s="29">
        <v>0</v>
      </c>
      <c r="M11" s="29">
        <v>0</v>
      </c>
      <c r="N11" s="29">
        <v>955.32581246039626</v>
      </c>
      <c r="O11" s="29">
        <v>12.918455691947191</v>
      </c>
      <c r="P11" s="29">
        <v>0</v>
      </c>
      <c r="Q11" s="29">
        <v>9.4276993948515589E-2</v>
      </c>
      <c r="R11" s="29">
        <v>0.23926413041293107</v>
      </c>
      <c r="S11" s="29">
        <v>13.202115703395011</v>
      </c>
      <c r="T11" s="29">
        <v>0</v>
      </c>
      <c r="U11" s="29">
        <v>0</v>
      </c>
      <c r="V11" s="29">
        <v>0</v>
      </c>
      <c r="W11" s="29">
        <v>0</v>
      </c>
      <c r="X11" s="29">
        <v>0</v>
      </c>
      <c r="Y11" s="29">
        <v>0</v>
      </c>
      <c r="Z11" s="29">
        <v>0</v>
      </c>
      <c r="AA11" s="29">
        <v>0</v>
      </c>
      <c r="AB11" s="29">
        <v>0</v>
      </c>
      <c r="AC11" s="29">
        <v>0</v>
      </c>
      <c r="AD11" s="29">
        <v>0</v>
      </c>
      <c r="AE11" s="29">
        <v>60.529390126547142</v>
      </c>
      <c r="AF11" s="29">
        <v>0</v>
      </c>
      <c r="AG11" s="29">
        <v>0</v>
      </c>
      <c r="AH11" s="29">
        <v>0</v>
      </c>
      <c r="AI11" s="29">
        <v>0</v>
      </c>
      <c r="AJ11" s="29">
        <v>87.851838786154033</v>
      </c>
      <c r="AK11" s="29">
        <v>0</v>
      </c>
      <c r="AL11" s="29">
        <v>0</v>
      </c>
      <c r="AM11" s="29">
        <v>0</v>
      </c>
      <c r="AN11" s="29">
        <v>0</v>
      </c>
      <c r="AO11" s="29">
        <v>0</v>
      </c>
      <c r="AP11" s="29">
        <v>0</v>
      </c>
      <c r="AQ11" s="29">
        <v>3.7026883044383277E-4</v>
      </c>
      <c r="AR11" s="29">
        <v>0</v>
      </c>
      <c r="AS11" s="29">
        <v>0</v>
      </c>
      <c r="AT11" s="29">
        <v>0</v>
      </c>
      <c r="AU11" s="29">
        <v>0</v>
      </c>
      <c r="AV11" s="29">
        <v>0</v>
      </c>
      <c r="AW11" s="29"/>
      <c r="AX11" s="29"/>
      <c r="AY11" s="29"/>
      <c r="AZ11" s="29"/>
      <c r="BA11" s="29"/>
      <c r="BB11" s="29"/>
      <c r="BC11" s="29"/>
      <c r="BD11" s="29"/>
      <c r="BE11" s="29"/>
      <c r="BF11" s="29"/>
      <c r="BG11" s="29"/>
      <c r="BH11" s="29"/>
      <c r="BI11" s="29"/>
      <c r="BJ11" s="29"/>
      <c r="BK11" s="29"/>
      <c r="BL11" s="29"/>
      <c r="BM11" s="29"/>
      <c r="BN11" s="29"/>
      <c r="BO11" s="29"/>
      <c r="BP11" s="29"/>
      <c r="BQ11" s="29"/>
      <c r="BR11" s="29"/>
      <c r="BS11" s="29"/>
      <c r="BT11" s="29"/>
      <c r="BU11" s="29"/>
      <c r="BV11" s="29"/>
      <c r="BW11" s="29"/>
      <c r="BX11" s="29"/>
      <c r="BY11" s="29"/>
      <c r="BZ11" s="29"/>
      <c r="CA11" s="29"/>
      <c r="CB11" s="29"/>
      <c r="CC11" s="29"/>
      <c r="CD11" s="29"/>
      <c r="CE11" s="29"/>
      <c r="CF11" s="29"/>
      <c r="CG11" s="29"/>
      <c r="CH11" s="29"/>
      <c r="CI11" s="29"/>
      <c r="CJ11" s="29"/>
      <c r="CK11" s="29"/>
      <c r="CL11" s="29"/>
      <c r="CM11" s="29"/>
      <c r="CN11" s="29"/>
      <c r="CO11" s="29"/>
      <c r="CP11" s="29"/>
      <c r="CQ11" s="29"/>
      <c r="CR11" s="29"/>
      <c r="CS11" s="29"/>
      <c r="CT11" s="29"/>
      <c r="CU11" s="29"/>
      <c r="CV11" s="29"/>
      <c r="CW11" s="29"/>
      <c r="CX11" s="29"/>
      <c r="CY11" s="29"/>
      <c r="CZ11" s="29"/>
      <c r="DA11" s="29"/>
      <c r="DB11" s="29"/>
      <c r="DC11" s="29"/>
      <c r="DD11" s="29"/>
      <c r="DE11" s="29"/>
      <c r="DF11" s="29"/>
      <c r="DG11" s="29"/>
      <c r="DH11" s="29"/>
      <c r="DI11" s="29"/>
      <c r="DJ11" s="29"/>
      <c r="DK11" s="29"/>
      <c r="DL11" s="29"/>
      <c r="DM11" s="29"/>
      <c r="DN11" s="29"/>
      <c r="DO11" s="29"/>
      <c r="DP11" s="29"/>
      <c r="DQ11" s="29"/>
    </row>
    <row r="12" spans="1:125" x14ac:dyDescent="0.2">
      <c r="A12" s="1" t="s">
        <v>14</v>
      </c>
      <c r="B12" s="29" t="s">
        <v>131</v>
      </c>
      <c r="C12" s="29">
        <v>0</v>
      </c>
      <c r="D12" s="29">
        <v>0</v>
      </c>
      <c r="E12" s="29">
        <v>0</v>
      </c>
      <c r="F12" s="29">
        <v>0</v>
      </c>
      <c r="G12" s="29">
        <v>0</v>
      </c>
      <c r="H12" s="29">
        <v>0</v>
      </c>
      <c r="I12" s="29">
        <v>0</v>
      </c>
      <c r="J12" s="29">
        <v>0</v>
      </c>
      <c r="K12" s="29">
        <v>1.0773220153954348E-3</v>
      </c>
      <c r="L12" s="29">
        <v>0</v>
      </c>
      <c r="M12" s="29">
        <v>0</v>
      </c>
      <c r="N12" s="29">
        <v>4.4610784808351767</v>
      </c>
      <c r="O12" s="29">
        <v>0</v>
      </c>
      <c r="P12" s="29">
        <v>0</v>
      </c>
      <c r="Q12" s="29">
        <v>0.43500846898593637</v>
      </c>
      <c r="R12" s="29">
        <v>9.2138604973067419</v>
      </c>
      <c r="S12" s="29">
        <v>64.682551870575651</v>
      </c>
      <c r="T12" s="29">
        <v>0</v>
      </c>
      <c r="U12" s="29">
        <v>0</v>
      </c>
      <c r="V12" s="29">
        <v>0</v>
      </c>
      <c r="W12" s="29">
        <v>0</v>
      </c>
      <c r="X12" s="29">
        <v>3.0617569278729318E-2</v>
      </c>
      <c r="Y12" s="29">
        <v>0</v>
      </c>
      <c r="Z12" s="29">
        <v>0</v>
      </c>
      <c r="AA12" s="29">
        <v>0</v>
      </c>
      <c r="AB12" s="29">
        <v>0</v>
      </c>
      <c r="AC12" s="29">
        <v>0</v>
      </c>
      <c r="AD12" s="29">
        <v>0</v>
      </c>
      <c r="AE12" s="29">
        <v>464.01181283572276</v>
      </c>
      <c r="AF12" s="29">
        <v>0</v>
      </c>
      <c r="AG12" s="29">
        <v>0</v>
      </c>
      <c r="AH12" s="29">
        <v>0</v>
      </c>
      <c r="AI12" s="29">
        <v>0</v>
      </c>
      <c r="AJ12" s="29">
        <v>1.3670290220057826</v>
      </c>
      <c r="AK12" s="29">
        <v>0</v>
      </c>
      <c r="AL12" s="29">
        <v>0</v>
      </c>
      <c r="AM12" s="29">
        <v>0</v>
      </c>
      <c r="AN12" s="29">
        <v>0</v>
      </c>
      <c r="AO12" s="29">
        <v>0</v>
      </c>
      <c r="AP12" s="29">
        <v>0</v>
      </c>
      <c r="AQ12" s="29">
        <v>20.437730887876839</v>
      </c>
      <c r="AR12" s="29">
        <v>0</v>
      </c>
      <c r="AS12" s="29">
        <v>0</v>
      </c>
      <c r="AT12" s="29">
        <v>0</v>
      </c>
      <c r="AU12" s="29">
        <v>0</v>
      </c>
      <c r="AV12" s="29">
        <v>0</v>
      </c>
      <c r="AW12" s="29"/>
      <c r="AX12" s="29"/>
      <c r="AY12" s="29"/>
      <c r="AZ12" s="29"/>
      <c r="BA12" s="29"/>
      <c r="BB12" s="29"/>
      <c r="BC12" s="29"/>
      <c r="BD12" s="29"/>
      <c r="BE12" s="29"/>
      <c r="BF12" s="29"/>
      <c r="BG12" s="29"/>
      <c r="BH12" s="29"/>
      <c r="BI12" s="29"/>
      <c r="BJ12" s="29"/>
      <c r="BK12" s="29"/>
      <c r="BL12" s="29"/>
      <c r="BM12" s="29"/>
      <c r="BN12" s="29"/>
      <c r="BO12" s="29"/>
      <c r="BP12" s="29"/>
      <c r="BQ12" s="29"/>
      <c r="BR12" s="29"/>
      <c r="BS12" s="29"/>
      <c r="BT12" s="29"/>
      <c r="BU12" s="29"/>
      <c r="BV12" s="29"/>
      <c r="BW12" s="29"/>
      <c r="BX12" s="29"/>
      <c r="BY12" s="29"/>
      <c r="BZ12" s="29"/>
      <c r="CA12" s="29"/>
      <c r="CB12" s="29"/>
      <c r="CC12" s="29"/>
      <c r="CD12" s="29"/>
      <c r="CE12" s="29"/>
      <c r="CF12" s="29"/>
      <c r="CG12" s="29"/>
      <c r="CH12" s="29"/>
      <c r="CI12" s="29"/>
      <c r="CJ12" s="29"/>
      <c r="CK12" s="29"/>
      <c r="CL12" s="29"/>
      <c r="CM12" s="29"/>
      <c r="CN12" s="29"/>
      <c r="CO12" s="29"/>
      <c r="CP12" s="29"/>
      <c r="CQ12" s="29"/>
      <c r="CR12" s="29"/>
      <c r="CS12" s="29"/>
      <c r="CT12" s="29"/>
      <c r="CU12" s="29"/>
      <c r="CV12" s="29"/>
      <c r="CW12" s="29"/>
      <c r="CX12" s="29"/>
      <c r="CY12" s="29"/>
      <c r="CZ12" s="29"/>
      <c r="DA12" s="29"/>
      <c r="DB12" s="29"/>
      <c r="DC12" s="29"/>
      <c r="DD12" s="29"/>
      <c r="DE12" s="29"/>
      <c r="DF12" s="29"/>
      <c r="DG12" s="29"/>
      <c r="DH12" s="29"/>
      <c r="DI12" s="29"/>
      <c r="DJ12" s="29"/>
      <c r="DK12" s="29"/>
      <c r="DL12" s="29"/>
      <c r="DM12" s="29"/>
      <c r="DN12" s="29"/>
      <c r="DO12" s="29"/>
      <c r="DP12" s="29"/>
      <c r="DQ12" s="29"/>
    </row>
    <row r="13" spans="1:125" x14ac:dyDescent="0.2">
      <c r="A13" s="1" t="s">
        <v>15</v>
      </c>
      <c r="B13" s="29" t="s">
        <v>132</v>
      </c>
      <c r="C13" s="29">
        <v>0</v>
      </c>
      <c r="D13" s="29">
        <v>0</v>
      </c>
      <c r="E13" s="29">
        <v>0</v>
      </c>
      <c r="F13" s="29">
        <v>0</v>
      </c>
      <c r="G13" s="29">
        <v>2132.594473558293</v>
      </c>
      <c r="H13" s="29">
        <v>0</v>
      </c>
      <c r="I13" s="29">
        <v>0</v>
      </c>
      <c r="J13" s="29">
        <v>0</v>
      </c>
      <c r="K13" s="29">
        <v>0</v>
      </c>
      <c r="L13" s="29">
        <v>0</v>
      </c>
      <c r="M13" s="29">
        <v>0</v>
      </c>
      <c r="N13" s="29">
        <v>546.30822710826055</v>
      </c>
      <c r="O13" s="29">
        <v>872.17518220215698</v>
      </c>
      <c r="P13" s="29">
        <v>1.1278938119434017</v>
      </c>
      <c r="Q13" s="29">
        <v>0</v>
      </c>
      <c r="R13" s="29">
        <v>34.302490765029134</v>
      </c>
      <c r="S13" s="29">
        <v>306.71536008840854</v>
      </c>
      <c r="T13" s="29">
        <v>0</v>
      </c>
      <c r="U13" s="29">
        <v>0</v>
      </c>
      <c r="V13" s="29">
        <v>0</v>
      </c>
      <c r="W13" s="29">
        <v>0</v>
      </c>
      <c r="X13" s="29">
        <v>1.6906934125028696E-3</v>
      </c>
      <c r="Y13" s="29">
        <v>0</v>
      </c>
      <c r="Z13" s="29">
        <v>0</v>
      </c>
      <c r="AA13" s="29">
        <v>1.7703906384307969E-2</v>
      </c>
      <c r="AB13" s="29">
        <v>0</v>
      </c>
      <c r="AC13" s="29">
        <v>0</v>
      </c>
      <c r="AD13" s="29">
        <v>0</v>
      </c>
      <c r="AE13" s="29">
        <v>810.09739968653207</v>
      </c>
      <c r="AF13" s="29">
        <v>0</v>
      </c>
      <c r="AG13" s="29">
        <v>0</v>
      </c>
      <c r="AH13" s="29">
        <v>0</v>
      </c>
      <c r="AI13" s="29">
        <v>0</v>
      </c>
      <c r="AJ13" s="29">
        <v>0</v>
      </c>
      <c r="AK13" s="29">
        <v>0</v>
      </c>
      <c r="AL13" s="29">
        <v>0</v>
      </c>
      <c r="AM13" s="29">
        <v>0</v>
      </c>
      <c r="AN13" s="29">
        <v>0</v>
      </c>
      <c r="AO13" s="29">
        <v>0</v>
      </c>
      <c r="AP13" s="29">
        <v>0</v>
      </c>
      <c r="AQ13" s="29">
        <v>0</v>
      </c>
      <c r="AR13" s="29">
        <v>0</v>
      </c>
      <c r="AS13" s="29">
        <v>0</v>
      </c>
      <c r="AT13" s="29">
        <v>0</v>
      </c>
      <c r="AU13" s="29">
        <v>0</v>
      </c>
      <c r="AV13" s="29">
        <v>0</v>
      </c>
      <c r="AW13" s="29"/>
      <c r="AX13" s="29"/>
      <c r="AY13" s="29"/>
      <c r="AZ13" s="29"/>
      <c r="BA13" s="29"/>
      <c r="BB13" s="29"/>
      <c r="BC13" s="29"/>
      <c r="BD13" s="29"/>
      <c r="BE13" s="29"/>
      <c r="BF13" s="29"/>
      <c r="BG13" s="29"/>
      <c r="BH13" s="29"/>
      <c r="BI13" s="29"/>
      <c r="BJ13" s="29"/>
      <c r="BK13" s="29"/>
      <c r="BL13" s="29"/>
      <c r="BM13" s="29"/>
      <c r="BN13" s="29"/>
      <c r="BO13" s="29"/>
      <c r="BP13" s="29"/>
      <c r="BQ13" s="29"/>
      <c r="BR13" s="29"/>
      <c r="BS13" s="29"/>
      <c r="BT13" s="29"/>
      <c r="BU13" s="29"/>
      <c r="BV13" s="29"/>
      <c r="BW13" s="29"/>
      <c r="BX13" s="29"/>
      <c r="BY13" s="29"/>
      <c r="BZ13" s="29"/>
      <c r="CA13" s="29"/>
      <c r="CB13" s="29"/>
      <c r="CC13" s="29"/>
      <c r="CD13" s="29"/>
      <c r="CE13" s="29"/>
      <c r="CF13" s="29"/>
      <c r="CG13" s="29"/>
      <c r="CH13" s="29"/>
      <c r="CI13" s="29"/>
      <c r="CJ13" s="29"/>
      <c r="CK13" s="29"/>
      <c r="CL13" s="29"/>
      <c r="CM13" s="29"/>
      <c r="CN13" s="29"/>
      <c r="CO13" s="29"/>
      <c r="CP13" s="29"/>
      <c r="CQ13" s="29"/>
      <c r="CR13" s="29"/>
      <c r="CS13" s="29"/>
      <c r="CT13" s="29"/>
      <c r="CU13" s="29"/>
      <c r="CV13" s="29"/>
      <c r="CW13" s="29"/>
      <c r="CX13" s="29"/>
      <c r="CY13" s="29"/>
      <c r="CZ13" s="29"/>
      <c r="DA13" s="29"/>
      <c r="DB13" s="29"/>
      <c r="DC13" s="29"/>
      <c r="DD13" s="29"/>
      <c r="DE13" s="29"/>
      <c r="DF13" s="29"/>
      <c r="DG13" s="29"/>
      <c r="DH13" s="29"/>
      <c r="DI13" s="29"/>
      <c r="DJ13" s="29"/>
      <c r="DK13" s="29"/>
      <c r="DL13" s="29"/>
      <c r="DM13" s="29"/>
      <c r="DN13" s="29"/>
      <c r="DO13" s="29"/>
      <c r="DP13" s="29"/>
      <c r="DQ13" s="29"/>
    </row>
    <row r="14" spans="1:125" x14ac:dyDescent="0.2">
      <c r="A14" s="1" t="s">
        <v>16</v>
      </c>
      <c r="B14" s="29" t="s">
        <v>133</v>
      </c>
      <c r="C14" s="29">
        <v>0</v>
      </c>
      <c r="D14" s="29">
        <v>0</v>
      </c>
      <c r="E14" s="29">
        <v>0</v>
      </c>
      <c r="F14" s="29">
        <v>0</v>
      </c>
      <c r="G14" s="29">
        <v>0</v>
      </c>
      <c r="H14" s="29">
        <v>0</v>
      </c>
      <c r="I14" s="29">
        <v>0</v>
      </c>
      <c r="J14" s="29">
        <v>0</v>
      </c>
      <c r="K14" s="29">
        <v>0</v>
      </c>
      <c r="L14" s="29">
        <v>0</v>
      </c>
      <c r="M14" s="29">
        <v>6.4013238731745874</v>
      </c>
      <c r="N14" s="29">
        <v>0</v>
      </c>
      <c r="O14" s="29">
        <v>0</v>
      </c>
      <c r="P14" s="29">
        <v>0</v>
      </c>
      <c r="Q14" s="29">
        <v>0</v>
      </c>
      <c r="R14" s="29">
        <v>0</v>
      </c>
      <c r="S14" s="29">
        <v>0</v>
      </c>
      <c r="T14" s="29">
        <v>0</v>
      </c>
      <c r="U14" s="29">
        <v>0</v>
      </c>
      <c r="V14" s="29">
        <v>0</v>
      </c>
      <c r="W14" s="29">
        <v>0</v>
      </c>
      <c r="X14" s="29">
        <v>38.258502999388689</v>
      </c>
      <c r="Y14" s="29">
        <v>0</v>
      </c>
      <c r="Z14" s="29">
        <v>0</v>
      </c>
      <c r="AA14" s="29">
        <v>0</v>
      </c>
      <c r="AB14" s="29">
        <v>0</v>
      </c>
      <c r="AC14" s="29">
        <v>0</v>
      </c>
      <c r="AD14" s="29">
        <v>0</v>
      </c>
      <c r="AE14" s="29">
        <v>0</v>
      </c>
      <c r="AF14" s="29">
        <v>0</v>
      </c>
      <c r="AG14" s="29">
        <v>0</v>
      </c>
      <c r="AH14" s="29">
        <v>0</v>
      </c>
      <c r="AI14" s="29">
        <v>0</v>
      </c>
      <c r="AJ14" s="29">
        <v>0</v>
      </c>
      <c r="AK14" s="29">
        <v>0</v>
      </c>
      <c r="AL14" s="29">
        <v>0</v>
      </c>
      <c r="AM14" s="29">
        <v>0</v>
      </c>
      <c r="AN14" s="29">
        <v>0</v>
      </c>
      <c r="AO14" s="29">
        <v>0</v>
      </c>
      <c r="AP14" s="29">
        <v>0</v>
      </c>
      <c r="AQ14" s="29">
        <v>0</v>
      </c>
      <c r="AR14" s="29">
        <v>0</v>
      </c>
      <c r="AS14" s="29">
        <v>0</v>
      </c>
      <c r="AT14" s="29">
        <v>0</v>
      </c>
      <c r="AU14" s="29">
        <v>0</v>
      </c>
      <c r="AV14" s="29">
        <v>0</v>
      </c>
      <c r="AW14" s="29"/>
      <c r="AX14" s="29"/>
      <c r="AY14" s="29"/>
      <c r="AZ14" s="29"/>
      <c r="BA14" s="29"/>
      <c r="BB14" s="29"/>
      <c r="BC14" s="29"/>
      <c r="BD14" s="29"/>
      <c r="BE14" s="29"/>
      <c r="BF14" s="29"/>
      <c r="BG14" s="29"/>
      <c r="BH14" s="29"/>
      <c r="BI14" s="29"/>
      <c r="BJ14" s="29"/>
      <c r="BK14" s="29"/>
      <c r="BL14" s="29"/>
      <c r="BM14" s="29"/>
      <c r="BN14" s="29"/>
      <c r="BO14" s="29"/>
      <c r="BP14" s="29"/>
      <c r="BQ14" s="29"/>
      <c r="BR14" s="29"/>
      <c r="BS14" s="29"/>
      <c r="BT14" s="29"/>
      <c r="BU14" s="29"/>
      <c r="BV14" s="29"/>
      <c r="BW14" s="29"/>
      <c r="BX14" s="29"/>
      <c r="BY14" s="29"/>
      <c r="BZ14" s="29"/>
      <c r="CA14" s="29"/>
      <c r="CB14" s="29"/>
      <c r="CC14" s="29"/>
      <c r="CD14" s="29"/>
      <c r="CE14" s="29"/>
      <c r="CF14" s="29"/>
      <c r="CG14" s="29"/>
      <c r="CH14" s="29"/>
      <c r="CI14" s="29"/>
      <c r="CJ14" s="29"/>
      <c r="CK14" s="29"/>
      <c r="CL14" s="29"/>
      <c r="CM14" s="29"/>
      <c r="CN14" s="29"/>
      <c r="CO14" s="29"/>
      <c r="CP14" s="29"/>
      <c r="CQ14" s="29"/>
      <c r="CR14" s="29"/>
      <c r="CS14" s="29"/>
      <c r="CT14" s="29"/>
      <c r="CU14" s="29"/>
      <c r="CV14" s="29"/>
      <c r="CW14" s="29"/>
      <c r="CX14" s="29"/>
      <c r="CY14" s="29"/>
      <c r="CZ14" s="29"/>
      <c r="DA14" s="29"/>
      <c r="DB14" s="29"/>
      <c r="DC14" s="29"/>
      <c r="DD14" s="29"/>
      <c r="DE14" s="29"/>
      <c r="DF14" s="29"/>
      <c r="DG14" s="29"/>
      <c r="DH14" s="29"/>
      <c r="DI14" s="29"/>
      <c r="DJ14" s="29"/>
      <c r="DK14" s="29"/>
      <c r="DL14" s="29"/>
      <c r="DM14" s="29"/>
      <c r="DN14" s="29"/>
      <c r="DO14" s="29"/>
      <c r="DP14" s="29"/>
      <c r="DQ14" s="29"/>
    </row>
    <row r="15" spans="1:125" x14ac:dyDescent="0.2">
      <c r="A15" s="1" t="s">
        <v>17</v>
      </c>
      <c r="B15" s="29" t="s">
        <v>134</v>
      </c>
      <c r="C15" s="29">
        <v>512.79511653303109</v>
      </c>
      <c r="D15" s="29">
        <v>459.58150848195203</v>
      </c>
      <c r="E15" s="29">
        <v>1.6490259956570685</v>
      </c>
      <c r="F15" s="29">
        <v>0</v>
      </c>
      <c r="G15" s="29">
        <v>488.18951577994665</v>
      </c>
      <c r="H15" s="29">
        <v>0</v>
      </c>
      <c r="I15" s="29">
        <v>0</v>
      </c>
      <c r="J15" s="29">
        <v>0</v>
      </c>
      <c r="K15" s="29">
        <v>366.49947866236943</v>
      </c>
      <c r="L15" s="29">
        <v>0</v>
      </c>
      <c r="M15" s="29">
        <v>0</v>
      </c>
      <c r="N15" s="29">
        <v>21.1569223540811</v>
      </c>
      <c r="O15" s="29">
        <v>23.935041955527137</v>
      </c>
      <c r="P15" s="29">
        <v>212.70025616636934</v>
      </c>
      <c r="Q15" s="29">
        <v>1433.203202635045</v>
      </c>
      <c r="R15" s="29">
        <v>565.65219625042891</v>
      </c>
      <c r="S15" s="29">
        <v>173.13061881815085</v>
      </c>
      <c r="T15" s="29">
        <v>76.870288810887942</v>
      </c>
      <c r="U15" s="29">
        <v>0</v>
      </c>
      <c r="V15" s="29">
        <v>0</v>
      </c>
      <c r="W15" s="29">
        <v>0</v>
      </c>
      <c r="X15" s="29">
        <v>15.100534476554991</v>
      </c>
      <c r="Y15" s="29">
        <v>0</v>
      </c>
      <c r="Z15" s="29">
        <v>0</v>
      </c>
      <c r="AA15" s="29">
        <v>3.052618697238102E-2</v>
      </c>
      <c r="AB15" s="29">
        <v>0</v>
      </c>
      <c r="AC15" s="29">
        <v>0</v>
      </c>
      <c r="AD15" s="29">
        <v>2.5044112307170348E-5</v>
      </c>
      <c r="AE15" s="29">
        <v>4071.1588962808128</v>
      </c>
      <c r="AF15" s="29">
        <v>887.75184500690841</v>
      </c>
      <c r="AG15" s="29">
        <v>0</v>
      </c>
      <c r="AH15" s="29">
        <v>0</v>
      </c>
      <c r="AI15" s="29">
        <v>0</v>
      </c>
      <c r="AJ15" s="29">
        <v>240.80488836548474</v>
      </c>
      <c r="AK15" s="29">
        <v>0</v>
      </c>
      <c r="AL15" s="29">
        <v>0</v>
      </c>
      <c r="AM15" s="29">
        <v>0</v>
      </c>
      <c r="AN15" s="29">
        <v>0</v>
      </c>
      <c r="AO15" s="29">
        <v>0</v>
      </c>
      <c r="AP15" s="29">
        <v>0</v>
      </c>
      <c r="AQ15" s="29">
        <v>3579.7336191286231</v>
      </c>
      <c r="AR15" s="29">
        <v>1243.5265154970105</v>
      </c>
      <c r="AS15" s="29">
        <v>0</v>
      </c>
      <c r="AT15" s="29">
        <v>0</v>
      </c>
      <c r="AU15" s="29">
        <v>0</v>
      </c>
      <c r="AV15" s="29">
        <v>0</v>
      </c>
      <c r="AW15" s="29"/>
      <c r="AX15" s="29"/>
      <c r="AY15" s="29"/>
      <c r="AZ15" s="29"/>
      <c r="BA15" s="29"/>
      <c r="BB15" s="29"/>
      <c r="BC15" s="29"/>
      <c r="BD15" s="29"/>
      <c r="BE15" s="29"/>
      <c r="BF15" s="29"/>
      <c r="BG15" s="29"/>
      <c r="BH15" s="29"/>
      <c r="BI15" s="29"/>
      <c r="BJ15" s="29"/>
      <c r="BK15" s="29"/>
      <c r="BL15" s="29"/>
      <c r="BM15" s="29"/>
      <c r="BN15" s="29"/>
      <c r="BO15" s="29"/>
      <c r="BP15" s="29"/>
      <c r="BQ15" s="29"/>
      <c r="BR15" s="29"/>
      <c r="BS15" s="29"/>
      <c r="BT15" s="29"/>
      <c r="BU15" s="29"/>
      <c r="BV15" s="29"/>
      <c r="BW15" s="29"/>
      <c r="BX15" s="29"/>
      <c r="BY15" s="29"/>
      <c r="BZ15" s="29"/>
      <c r="CA15" s="29"/>
      <c r="CB15" s="29"/>
      <c r="CC15" s="29"/>
      <c r="CD15" s="29"/>
      <c r="CE15" s="29"/>
      <c r="CF15" s="29"/>
      <c r="CG15" s="29"/>
      <c r="CH15" s="29"/>
      <c r="CI15" s="29"/>
      <c r="CJ15" s="29"/>
      <c r="CK15" s="29"/>
      <c r="CL15" s="29"/>
      <c r="CM15" s="29"/>
      <c r="CN15" s="29"/>
      <c r="CO15" s="29"/>
      <c r="CP15" s="29"/>
      <c r="CQ15" s="29"/>
      <c r="CR15" s="29"/>
      <c r="CS15" s="29"/>
      <c r="CT15" s="29"/>
      <c r="CU15" s="29"/>
      <c r="CV15" s="29"/>
      <c r="CW15" s="29"/>
      <c r="CX15" s="29"/>
      <c r="CY15" s="29"/>
      <c r="CZ15" s="29"/>
      <c r="DA15" s="29"/>
      <c r="DB15" s="29"/>
      <c r="DC15" s="29"/>
      <c r="DD15" s="29"/>
      <c r="DE15" s="29"/>
      <c r="DF15" s="29"/>
      <c r="DG15" s="29"/>
      <c r="DH15" s="29"/>
      <c r="DI15" s="29"/>
      <c r="DJ15" s="29"/>
      <c r="DK15" s="29"/>
      <c r="DL15" s="29"/>
      <c r="DM15" s="29"/>
      <c r="DN15" s="29"/>
      <c r="DO15" s="29"/>
      <c r="DP15" s="29"/>
      <c r="DQ15" s="29"/>
    </row>
    <row r="16" spans="1:125" x14ac:dyDescent="0.2">
      <c r="A16" s="1" t="s">
        <v>18</v>
      </c>
      <c r="B16" s="29" t="s">
        <v>135</v>
      </c>
      <c r="C16" s="29">
        <v>35.122646506643164</v>
      </c>
      <c r="D16" s="29">
        <v>0</v>
      </c>
      <c r="E16" s="29">
        <v>0</v>
      </c>
      <c r="F16" s="29">
        <v>0</v>
      </c>
      <c r="G16" s="29">
        <v>0</v>
      </c>
      <c r="H16" s="29">
        <v>0</v>
      </c>
      <c r="I16" s="29">
        <v>0</v>
      </c>
      <c r="J16" s="29">
        <v>0</v>
      </c>
      <c r="K16" s="29">
        <v>0</v>
      </c>
      <c r="L16" s="29">
        <v>0</v>
      </c>
      <c r="M16" s="29">
        <v>0</v>
      </c>
      <c r="N16" s="29">
        <v>0</v>
      </c>
      <c r="O16" s="29">
        <v>0</v>
      </c>
      <c r="P16" s="29">
        <v>0</v>
      </c>
      <c r="Q16" s="29">
        <v>0</v>
      </c>
      <c r="R16" s="29">
        <v>0</v>
      </c>
      <c r="S16" s="29">
        <v>0.29702357431073406</v>
      </c>
      <c r="T16" s="29">
        <v>9.6382594962974744E-2</v>
      </c>
      <c r="U16" s="29">
        <v>0</v>
      </c>
      <c r="V16" s="29">
        <v>0</v>
      </c>
      <c r="W16" s="29">
        <v>0</v>
      </c>
      <c r="X16" s="29">
        <v>0</v>
      </c>
      <c r="Y16" s="29">
        <v>0</v>
      </c>
      <c r="Z16" s="29">
        <v>0</v>
      </c>
      <c r="AA16" s="29">
        <v>0</v>
      </c>
      <c r="AB16" s="29">
        <v>0</v>
      </c>
      <c r="AC16" s="29">
        <v>0</v>
      </c>
      <c r="AD16" s="29">
        <v>0</v>
      </c>
      <c r="AE16" s="29">
        <v>0</v>
      </c>
      <c r="AF16" s="29">
        <v>0</v>
      </c>
      <c r="AG16" s="29">
        <v>0</v>
      </c>
      <c r="AH16" s="29">
        <v>0</v>
      </c>
      <c r="AI16" s="29">
        <v>0</v>
      </c>
      <c r="AJ16" s="29">
        <v>0</v>
      </c>
      <c r="AK16" s="29">
        <v>0</v>
      </c>
      <c r="AL16" s="29">
        <v>0</v>
      </c>
      <c r="AM16" s="29">
        <v>0</v>
      </c>
      <c r="AN16" s="29">
        <v>0</v>
      </c>
      <c r="AO16" s="29">
        <v>0</v>
      </c>
      <c r="AP16" s="29">
        <v>0</v>
      </c>
      <c r="AQ16" s="29">
        <v>12.123019829983498</v>
      </c>
      <c r="AR16" s="29">
        <v>0</v>
      </c>
      <c r="AS16" s="29">
        <v>0</v>
      </c>
      <c r="AT16" s="29">
        <v>0</v>
      </c>
      <c r="AU16" s="29">
        <v>0</v>
      </c>
      <c r="AV16" s="29">
        <v>0</v>
      </c>
      <c r="AW16" s="29"/>
      <c r="AX16" s="29"/>
      <c r="AY16" s="29"/>
      <c r="AZ16" s="29"/>
      <c r="BA16" s="29"/>
      <c r="BB16" s="29"/>
      <c r="BC16" s="29"/>
      <c r="BD16" s="29"/>
      <c r="BE16" s="29"/>
      <c r="BF16" s="29"/>
      <c r="BG16" s="29"/>
      <c r="BH16" s="29"/>
      <c r="BI16" s="29"/>
      <c r="BJ16" s="29"/>
      <c r="BK16" s="29"/>
      <c r="BL16" s="29"/>
      <c r="BM16" s="29"/>
      <c r="BN16" s="29"/>
      <c r="BO16" s="29"/>
      <c r="BP16" s="29"/>
      <c r="BQ16" s="29"/>
      <c r="BR16" s="29"/>
      <c r="BS16" s="29"/>
      <c r="BT16" s="29"/>
      <c r="BU16" s="29"/>
      <c r="BV16" s="29"/>
      <c r="BW16" s="29"/>
      <c r="BX16" s="29"/>
      <c r="BY16" s="29"/>
      <c r="BZ16" s="29"/>
      <c r="CA16" s="29"/>
      <c r="CB16" s="29"/>
      <c r="CC16" s="29"/>
      <c r="CD16" s="29"/>
      <c r="CE16" s="29"/>
      <c r="CF16" s="29"/>
      <c r="CG16" s="29"/>
      <c r="CH16" s="29"/>
      <c r="CI16" s="29"/>
      <c r="CJ16" s="29"/>
      <c r="CK16" s="29"/>
      <c r="CL16" s="29"/>
      <c r="CM16" s="29"/>
      <c r="CN16" s="29"/>
      <c r="CO16" s="29"/>
      <c r="CP16" s="29"/>
      <c r="CQ16" s="29"/>
      <c r="CR16" s="29"/>
      <c r="CS16" s="29"/>
      <c r="CT16" s="29"/>
      <c r="CU16" s="29"/>
      <c r="CV16" s="29"/>
      <c r="CW16" s="29"/>
      <c r="CX16" s="29"/>
      <c r="CY16" s="29"/>
      <c r="CZ16" s="29"/>
      <c r="DA16" s="29"/>
      <c r="DB16" s="29"/>
      <c r="DC16" s="29"/>
      <c r="DD16" s="29"/>
      <c r="DE16" s="29"/>
      <c r="DF16" s="29"/>
      <c r="DG16" s="29"/>
      <c r="DH16" s="29"/>
      <c r="DI16" s="29"/>
      <c r="DJ16" s="29"/>
      <c r="DK16" s="29"/>
      <c r="DL16" s="29"/>
      <c r="DM16" s="29"/>
      <c r="DN16" s="29"/>
      <c r="DO16" s="29"/>
      <c r="DP16" s="29"/>
      <c r="DQ16" s="29"/>
    </row>
    <row r="17" spans="1:121" x14ac:dyDescent="0.2">
      <c r="A17" s="1" t="s">
        <v>19</v>
      </c>
      <c r="B17" s="29" t="s">
        <v>136</v>
      </c>
      <c r="C17" s="29">
        <v>0</v>
      </c>
      <c r="D17" s="29">
        <v>0</v>
      </c>
      <c r="E17" s="29">
        <v>0</v>
      </c>
      <c r="F17" s="29">
        <v>0</v>
      </c>
      <c r="G17" s="29">
        <v>281.30799716700614</v>
      </c>
      <c r="H17" s="29">
        <v>0</v>
      </c>
      <c r="I17" s="29">
        <v>0</v>
      </c>
      <c r="J17" s="29">
        <v>0</v>
      </c>
      <c r="K17" s="29">
        <v>988.64911105505655</v>
      </c>
      <c r="L17" s="29">
        <v>0</v>
      </c>
      <c r="M17" s="29">
        <v>0</v>
      </c>
      <c r="N17" s="29">
        <v>1636.3279733515853</v>
      </c>
      <c r="O17" s="29">
        <v>373.14557175702555</v>
      </c>
      <c r="P17" s="29">
        <v>9.5756496455094188E-3</v>
      </c>
      <c r="Q17" s="29">
        <v>3532.4729402536686</v>
      </c>
      <c r="R17" s="29">
        <v>2132.3761369480253</v>
      </c>
      <c r="S17" s="29">
        <v>930.80081153774267</v>
      </c>
      <c r="T17" s="29">
        <v>6.104339315744487</v>
      </c>
      <c r="U17" s="29">
        <v>0</v>
      </c>
      <c r="V17" s="29">
        <v>0</v>
      </c>
      <c r="W17" s="29">
        <v>0</v>
      </c>
      <c r="X17" s="29">
        <v>593.14989323773193</v>
      </c>
      <c r="Y17" s="29">
        <v>0</v>
      </c>
      <c r="Z17" s="29">
        <v>0</v>
      </c>
      <c r="AA17" s="29">
        <v>0.15209522657045851</v>
      </c>
      <c r="AB17" s="29">
        <v>0</v>
      </c>
      <c r="AC17" s="29">
        <v>0</v>
      </c>
      <c r="AD17" s="29">
        <v>0.29542668436478065</v>
      </c>
      <c r="AE17" s="29">
        <v>111.13858377312326</v>
      </c>
      <c r="AF17" s="29">
        <v>0</v>
      </c>
      <c r="AG17" s="29">
        <v>0</v>
      </c>
      <c r="AH17" s="29">
        <v>0</v>
      </c>
      <c r="AI17" s="29">
        <v>0</v>
      </c>
      <c r="AJ17" s="29">
        <v>156.34256223003891</v>
      </c>
      <c r="AK17" s="29">
        <v>0</v>
      </c>
      <c r="AL17" s="29">
        <v>0</v>
      </c>
      <c r="AM17" s="29">
        <v>0</v>
      </c>
      <c r="AN17" s="29">
        <v>0</v>
      </c>
      <c r="AO17" s="29">
        <v>0</v>
      </c>
      <c r="AP17" s="29">
        <v>0</v>
      </c>
      <c r="AQ17" s="29">
        <v>739.08791815574341</v>
      </c>
      <c r="AR17" s="29">
        <v>3108.7212913843182</v>
      </c>
      <c r="AS17" s="29">
        <v>0</v>
      </c>
      <c r="AT17" s="29">
        <v>0</v>
      </c>
      <c r="AU17" s="29">
        <v>0</v>
      </c>
      <c r="AV17" s="29">
        <v>0</v>
      </c>
      <c r="AW17" s="29"/>
      <c r="AX17" s="29"/>
      <c r="AY17" s="29"/>
      <c r="AZ17" s="29"/>
      <c r="BA17" s="29"/>
      <c r="BB17" s="29"/>
      <c r="BC17" s="29"/>
      <c r="BD17" s="29"/>
      <c r="BE17" s="29"/>
      <c r="BF17" s="29"/>
      <c r="BG17" s="29"/>
      <c r="BH17" s="29"/>
      <c r="BI17" s="29"/>
      <c r="BJ17" s="29"/>
      <c r="BK17" s="29"/>
      <c r="BL17" s="29"/>
      <c r="BM17" s="29"/>
      <c r="BN17" s="29"/>
      <c r="BO17" s="29"/>
      <c r="BP17" s="29"/>
      <c r="BQ17" s="29"/>
      <c r="BR17" s="29"/>
      <c r="BS17" s="29"/>
      <c r="BT17" s="29"/>
      <c r="BU17" s="29"/>
      <c r="BV17" s="29"/>
      <c r="BW17" s="29"/>
      <c r="BX17" s="29"/>
      <c r="BY17" s="29"/>
      <c r="BZ17" s="29"/>
      <c r="CA17" s="29"/>
      <c r="CB17" s="29"/>
      <c r="CC17" s="29"/>
      <c r="CD17" s="29"/>
      <c r="CE17" s="29"/>
      <c r="CF17" s="29"/>
      <c r="CG17" s="29"/>
      <c r="CH17" s="29"/>
      <c r="CI17" s="29"/>
      <c r="CJ17" s="29"/>
      <c r="CK17" s="29"/>
      <c r="CL17" s="29"/>
      <c r="CM17" s="29"/>
      <c r="CN17" s="29"/>
      <c r="CO17" s="29"/>
      <c r="CP17" s="29"/>
      <c r="CQ17" s="29"/>
      <c r="CR17" s="29"/>
      <c r="CS17" s="29"/>
      <c r="CT17" s="29"/>
      <c r="CU17" s="29"/>
      <c r="CV17" s="29"/>
      <c r="CW17" s="29"/>
      <c r="CX17" s="29"/>
      <c r="CY17" s="29"/>
      <c r="CZ17" s="29"/>
      <c r="DA17" s="29"/>
      <c r="DB17" s="29"/>
      <c r="DC17" s="29"/>
      <c r="DD17" s="29"/>
      <c r="DE17" s="29"/>
      <c r="DF17" s="29"/>
      <c r="DG17" s="29"/>
      <c r="DH17" s="29"/>
      <c r="DI17" s="29"/>
      <c r="DJ17" s="29"/>
      <c r="DK17" s="29"/>
      <c r="DL17" s="29"/>
      <c r="DM17" s="29"/>
      <c r="DN17" s="29"/>
      <c r="DO17" s="29"/>
      <c r="DP17" s="29"/>
      <c r="DQ17" s="29"/>
    </row>
    <row r="18" spans="1:121" x14ac:dyDescent="0.2">
      <c r="A18" s="1" t="s">
        <v>20</v>
      </c>
      <c r="B18" s="29" t="s">
        <v>137</v>
      </c>
      <c r="C18" s="29">
        <v>0</v>
      </c>
      <c r="D18" s="29">
        <v>0</v>
      </c>
      <c r="E18" s="29">
        <v>0</v>
      </c>
      <c r="F18" s="29">
        <v>0</v>
      </c>
      <c r="G18" s="29">
        <v>0</v>
      </c>
      <c r="H18" s="29">
        <v>0</v>
      </c>
      <c r="I18" s="29">
        <v>0</v>
      </c>
      <c r="J18" s="29">
        <v>0</v>
      </c>
      <c r="K18" s="29">
        <v>1076.4502765297811</v>
      </c>
      <c r="L18" s="29">
        <v>0</v>
      </c>
      <c r="M18" s="29">
        <v>0</v>
      </c>
      <c r="N18" s="29">
        <v>2218.8260989254763</v>
      </c>
      <c r="O18" s="29">
        <v>0</v>
      </c>
      <c r="P18" s="29">
        <v>0</v>
      </c>
      <c r="Q18" s="29">
        <v>28356.536825434607</v>
      </c>
      <c r="R18" s="29">
        <v>41.752695360738556</v>
      </c>
      <c r="S18" s="29">
        <v>18.529897131064516</v>
      </c>
      <c r="T18" s="29">
        <v>0</v>
      </c>
      <c r="U18" s="29">
        <v>0</v>
      </c>
      <c r="V18" s="29">
        <v>0</v>
      </c>
      <c r="W18" s="29">
        <v>0</v>
      </c>
      <c r="X18" s="29">
        <v>2.6857257138739855E-2</v>
      </c>
      <c r="Y18" s="29">
        <v>0</v>
      </c>
      <c r="Z18" s="29">
        <v>0</v>
      </c>
      <c r="AA18" s="29">
        <v>316.75351019524697</v>
      </c>
      <c r="AB18" s="29">
        <v>0</v>
      </c>
      <c r="AC18" s="29">
        <v>0</v>
      </c>
      <c r="AD18" s="29">
        <v>0</v>
      </c>
      <c r="AE18" s="29">
        <v>9.162645540922961</v>
      </c>
      <c r="AF18" s="29">
        <v>0</v>
      </c>
      <c r="AG18" s="29">
        <v>0</v>
      </c>
      <c r="AH18" s="29">
        <v>0</v>
      </c>
      <c r="AI18" s="29">
        <v>0</v>
      </c>
      <c r="AJ18" s="29">
        <v>0</v>
      </c>
      <c r="AK18" s="29">
        <v>0</v>
      </c>
      <c r="AL18" s="29">
        <v>0</v>
      </c>
      <c r="AM18" s="29">
        <v>0</v>
      </c>
      <c r="AN18" s="29">
        <v>0</v>
      </c>
      <c r="AO18" s="29">
        <v>0</v>
      </c>
      <c r="AP18" s="29">
        <v>0</v>
      </c>
      <c r="AQ18" s="29">
        <v>3.2722764104999204E-4</v>
      </c>
      <c r="AR18" s="29">
        <v>255.46468910901319</v>
      </c>
      <c r="AS18" s="29">
        <v>0</v>
      </c>
      <c r="AT18" s="29">
        <v>0</v>
      </c>
      <c r="AU18" s="29">
        <v>0</v>
      </c>
      <c r="AV18" s="29">
        <v>0</v>
      </c>
      <c r="AW18" s="29"/>
      <c r="AX18" s="29"/>
      <c r="AY18" s="29"/>
      <c r="AZ18" s="29"/>
      <c r="BA18" s="29"/>
      <c r="BB18" s="29"/>
      <c r="BC18" s="29"/>
      <c r="BD18" s="29"/>
      <c r="BE18" s="29"/>
      <c r="BF18" s="29"/>
      <c r="BG18" s="29"/>
      <c r="BH18" s="29"/>
      <c r="BI18" s="29"/>
      <c r="BJ18" s="29"/>
      <c r="BK18" s="29"/>
      <c r="BL18" s="29"/>
      <c r="BM18" s="29"/>
      <c r="BN18" s="29"/>
      <c r="BO18" s="29"/>
      <c r="BP18" s="29"/>
      <c r="BQ18" s="29"/>
      <c r="BR18" s="29"/>
      <c r="BS18" s="29"/>
      <c r="BT18" s="29"/>
      <c r="BU18" s="29"/>
      <c r="BV18" s="29"/>
      <c r="BW18" s="29"/>
      <c r="BX18" s="29"/>
      <c r="BY18" s="29"/>
      <c r="BZ18" s="29"/>
      <c r="CA18" s="29"/>
      <c r="CB18" s="29"/>
      <c r="CC18" s="29"/>
      <c r="CD18" s="29"/>
      <c r="CE18" s="29"/>
      <c r="CF18" s="29"/>
      <c r="CG18" s="29"/>
      <c r="CH18" s="29"/>
      <c r="CI18" s="29"/>
      <c r="CJ18" s="29"/>
      <c r="CK18" s="29"/>
      <c r="CL18" s="29"/>
      <c r="CM18" s="29"/>
      <c r="CN18" s="29"/>
      <c r="CO18" s="29"/>
      <c r="CP18" s="29"/>
      <c r="CQ18" s="29"/>
      <c r="CR18" s="29"/>
      <c r="CS18" s="29"/>
      <c r="CT18" s="29"/>
      <c r="CU18" s="29"/>
      <c r="CV18" s="29"/>
      <c r="CW18" s="29"/>
      <c r="CX18" s="29"/>
      <c r="CY18" s="29"/>
      <c r="CZ18" s="29"/>
      <c r="DA18" s="29"/>
      <c r="DB18" s="29"/>
      <c r="DC18" s="29"/>
      <c r="DD18" s="29"/>
      <c r="DE18" s="29"/>
      <c r="DF18" s="29"/>
      <c r="DG18" s="29"/>
      <c r="DH18" s="29"/>
      <c r="DI18" s="29"/>
      <c r="DJ18" s="29"/>
      <c r="DK18" s="29"/>
      <c r="DL18" s="29"/>
      <c r="DM18" s="29"/>
      <c r="DN18" s="29"/>
      <c r="DO18" s="29"/>
      <c r="DP18" s="29"/>
      <c r="DQ18" s="29"/>
    </row>
    <row r="19" spans="1:121" x14ac:dyDescent="0.2">
      <c r="A19" s="1" t="s">
        <v>21</v>
      </c>
      <c r="B19" s="29" t="s">
        <v>138</v>
      </c>
      <c r="C19" s="29">
        <v>0</v>
      </c>
      <c r="D19" s="29">
        <v>0</v>
      </c>
      <c r="E19" s="29">
        <v>0</v>
      </c>
      <c r="F19" s="29">
        <v>0</v>
      </c>
      <c r="G19" s="29">
        <v>0</v>
      </c>
      <c r="H19" s="29">
        <v>0</v>
      </c>
      <c r="I19" s="29">
        <v>0</v>
      </c>
      <c r="J19" s="29">
        <v>0</v>
      </c>
      <c r="K19" s="29">
        <v>275.95656678293471</v>
      </c>
      <c r="L19" s="29">
        <v>0</v>
      </c>
      <c r="M19" s="29">
        <v>0</v>
      </c>
      <c r="N19" s="29">
        <v>124.14618324763617</v>
      </c>
      <c r="O19" s="29">
        <v>0</v>
      </c>
      <c r="P19" s="29">
        <v>0.19743374077434916</v>
      </c>
      <c r="Q19" s="29">
        <v>2.2394532322577052</v>
      </c>
      <c r="R19" s="29">
        <v>70.280300877590889</v>
      </c>
      <c r="S19" s="29">
        <v>23.929393206307545</v>
      </c>
      <c r="T19" s="29">
        <v>0</v>
      </c>
      <c r="U19" s="29">
        <v>0</v>
      </c>
      <c r="V19" s="29">
        <v>0</v>
      </c>
      <c r="W19" s="29">
        <v>0</v>
      </c>
      <c r="X19" s="29">
        <v>51.044917454357559</v>
      </c>
      <c r="Y19" s="29">
        <v>0</v>
      </c>
      <c r="Z19" s="29">
        <v>0</v>
      </c>
      <c r="AA19" s="29">
        <v>0</v>
      </c>
      <c r="AB19" s="29">
        <v>0</v>
      </c>
      <c r="AC19" s="29">
        <v>0</v>
      </c>
      <c r="AD19" s="29">
        <v>8.733512164023019E-2</v>
      </c>
      <c r="AE19" s="29">
        <v>8.2348018496851534</v>
      </c>
      <c r="AF19" s="29">
        <v>0</v>
      </c>
      <c r="AG19" s="29">
        <v>0</v>
      </c>
      <c r="AH19" s="29">
        <v>0</v>
      </c>
      <c r="AI19" s="29">
        <v>0</v>
      </c>
      <c r="AJ19" s="29">
        <v>0</v>
      </c>
      <c r="AK19" s="29">
        <v>0</v>
      </c>
      <c r="AL19" s="29">
        <v>0</v>
      </c>
      <c r="AM19" s="29">
        <v>0</v>
      </c>
      <c r="AN19" s="29">
        <v>0</v>
      </c>
      <c r="AO19" s="29">
        <v>0</v>
      </c>
      <c r="AP19" s="29">
        <v>0</v>
      </c>
      <c r="AQ19" s="29">
        <v>0</v>
      </c>
      <c r="AR19" s="29">
        <v>0.13650099350722511</v>
      </c>
      <c r="AS19" s="29">
        <v>0</v>
      </c>
      <c r="AT19" s="29">
        <v>0</v>
      </c>
      <c r="AU19" s="29">
        <v>0</v>
      </c>
      <c r="AV19" s="29">
        <v>0</v>
      </c>
      <c r="AW19" s="29"/>
      <c r="AX19" s="29"/>
      <c r="AY19" s="29"/>
      <c r="AZ19" s="29"/>
      <c r="BA19" s="29"/>
      <c r="BB19" s="29"/>
      <c r="BC19" s="29"/>
      <c r="BD19" s="29"/>
      <c r="BE19" s="29"/>
      <c r="BF19" s="29"/>
      <c r="BG19" s="29"/>
      <c r="BH19" s="29"/>
      <c r="BI19" s="29"/>
      <c r="BJ19" s="29"/>
      <c r="BK19" s="29"/>
      <c r="BL19" s="29"/>
      <c r="BM19" s="29"/>
      <c r="BN19" s="29"/>
      <c r="BO19" s="29"/>
      <c r="BP19" s="29"/>
      <c r="BQ19" s="29"/>
      <c r="BR19" s="29"/>
      <c r="BS19" s="29"/>
      <c r="BT19" s="29"/>
      <c r="BU19" s="29"/>
      <c r="BV19" s="29"/>
      <c r="BW19" s="29"/>
      <c r="BX19" s="29"/>
      <c r="BY19" s="29"/>
      <c r="BZ19" s="29"/>
      <c r="CA19" s="29"/>
      <c r="CB19" s="29"/>
      <c r="CC19" s="29"/>
      <c r="CD19" s="29"/>
      <c r="CE19" s="29"/>
      <c r="CF19" s="29"/>
      <c r="CG19" s="29"/>
      <c r="CH19" s="29"/>
      <c r="CI19" s="29"/>
      <c r="CJ19" s="29"/>
      <c r="CK19" s="29"/>
      <c r="CL19" s="29"/>
      <c r="CM19" s="29"/>
      <c r="CN19" s="29"/>
      <c r="CO19" s="29"/>
      <c r="CP19" s="29"/>
      <c r="CQ19" s="29"/>
      <c r="CR19" s="29"/>
      <c r="CS19" s="29"/>
      <c r="CT19" s="29"/>
      <c r="CU19" s="29"/>
      <c r="CV19" s="29"/>
      <c r="CW19" s="29"/>
      <c r="CX19" s="29"/>
      <c r="CY19" s="29"/>
      <c r="CZ19" s="29"/>
      <c r="DA19" s="29"/>
      <c r="DB19" s="29"/>
      <c r="DC19" s="29"/>
      <c r="DD19" s="29"/>
      <c r="DE19" s="29"/>
      <c r="DF19" s="29"/>
      <c r="DG19" s="29"/>
      <c r="DH19" s="29"/>
      <c r="DI19" s="29"/>
      <c r="DJ19" s="29"/>
      <c r="DK19" s="29"/>
      <c r="DL19" s="29"/>
      <c r="DM19" s="29"/>
      <c r="DN19" s="29"/>
      <c r="DO19" s="29"/>
      <c r="DP19" s="29"/>
      <c r="DQ19" s="29"/>
    </row>
    <row r="20" spans="1:121" x14ac:dyDescent="0.2">
      <c r="A20" s="1" t="s">
        <v>22</v>
      </c>
      <c r="B20" s="29" t="s">
        <v>139</v>
      </c>
      <c r="C20" s="29">
        <v>0</v>
      </c>
      <c r="D20" s="29">
        <v>0</v>
      </c>
      <c r="E20" s="29">
        <v>0</v>
      </c>
      <c r="F20" s="29">
        <v>0</v>
      </c>
      <c r="G20" s="29">
        <v>294.58476552848407</v>
      </c>
      <c r="H20" s="29">
        <v>0</v>
      </c>
      <c r="I20" s="29">
        <v>0</v>
      </c>
      <c r="J20" s="29">
        <v>0</v>
      </c>
      <c r="K20" s="29">
        <v>673.99312916042186</v>
      </c>
      <c r="L20" s="29">
        <v>0</v>
      </c>
      <c r="M20" s="29">
        <v>0</v>
      </c>
      <c r="N20" s="29">
        <v>684.16816250025875</v>
      </c>
      <c r="O20" s="29">
        <v>13.495353399435444</v>
      </c>
      <c r="P20" s="29">
        <v>98.394463515117948</v>
      </c>
      <c r="Q20" s="29">
        <v>7290.1747629889151</v>
      </c>
      <c r="R20" s="29">
        <v>1308.8110867444177</v>
      </c>
      <c r="S20" s="29">
        <v>1216.0501963722952</v>
      </c>
      <c r="T20" s="29">
        <v>8.165691356523965E-4</v>
      </c>
      <c r="U20" s="29">
        <v>0</v>
      </c>
      <c r="V20" s="29">
        <v>0</v>
      </c>
      <c r="W20" s="29">
        <v>0</v>
      </c>
      <c r="X20" s="29">
        <v>155.11251811010843</v>
      </c>
      <c r="Y20" s="29">
        <v>0</v>
      </c>
      <c r="Z20" s="29">
        <v>0</v>
      </c>
      <c r="AA20" s="29">
        <v>199.76775665204104</v>
      </c>
      <c r="AB20" s="29">
        <v>0</v>
      </c>
      <c r="AC20" s="29">
        <v>0</v>
      </c>
      <c r="AD20" s="29">
        <v>44.956824672238483</v>
      </c>
      <c r="AE20" s="29">
        <v>77.212409139856504</v>
      </c>
      <c r="AF20" s="29">
        <v>0</v>
      </c>
      <c r="AG20" s="29">
        <v>5.0376084782090146E-7</v>
      </c>
      <c r="AH20" s="29">
        <v>0</v>
      </c>
      <c r="AI20" s="29">
        <v>0</v>
      </c>
      <c r="AJ20" s="29">
        <v>33.384653517206431</v>
      </c>
      <c r="AK20" s="29">
        <v>0</v>
      </c>
      <c r="AL20" s="29">
        <v>0</v>
      </c>
      <c r="AM20" s="29">
        <v>0</v>
      </c>
      <c r="AN20" s="29">
        <v>0</v>
      </c>
      <c r="AO20" s="29">
        <v>0</v>
      </c>
      <c r="AP20" s="29">
        <v>0</v>
      </c>
      <c r="AQ20" s="29">
        <v>6.8802342280551816</v>
      </c>
      <c r="AR20" s="29">
        <v>7.4373793919836997</v>
      </c>
      <c r="AS20" s="29">
        <v>0</v>
      </c>
      <c r="AT20" s="29">
        <v>0</v>
      </c>
      <c r="AU20" s="29">
        <v>0</v>
      </c>
      <c r="AV20" s="29">
        <v>0</v>
      </c>
      <c r="AW20" s="29"/>
      <c r="AX20" s="29"/>
      <c r="AY20" s="29"/>
      <c r="AZ20" s="29"/>
      <c r="BA20" s="29"/>
      <c r="BB20" s="29"/>
      <c r="BC20" s="29"/>
      <c r="BD20" s="29"/>
      <c r="BE20" s="29"/>
      <c r="BF20" s="29"/>
      <c r="BG20" s="29"/>
      <c r="BH20" s="29"/>
      <c r="BI20" s="29"/>
      <c r="BJ20" s="29"/>
      <c r="BK20" s="29"/>
      <c r="BL20" s="29"/>
      <c r="BM20" s="29"/>
      <c r="BN20" s="29"/>
      <c r="BO20" s="29"/>
      <c r="BP20" s="29"/>
      <c r="BQ20" s="29"/>
      <c r="BR20" s="29"/>
      <c r="BS20" s="29"/>
      <c r="BT20" s="29"/>
      <c r="BU20" s="29"/>
      <c r="BV20" s="29"/>
      <c r="BW20" s="29"/>
      <c r="BX20" s="29"/>
      <c r="BY20" s="29"/>
      <c r="BZ20" s="29"/>
      <c r="CA20" s="29"/>
      <c r="CB20" s="29"/>
      <c r="CC20" s="29"/>
      <c r="CD20" s="29"/>
      <c r="CE20" s="29"/>
      <c r="CF20" s="29"/>
      <c r="CG20" s="29"/>
      <c r="CH20" s="29"/>
      <c r="CI20" s="29"/>
      <c r="CJ20" s="29"/>
      <c r="CK20" s="29"/>
      <c r="CL20" s="29"/>
      <c r="CM20" s="29"/>
      <c r="CN20" s="29"/>
      <c r="CO20" s="29"/>
      <c r="CP20" s="29"/>
      <c r="CQ20" s="29"/>
      <c r="CR20" s="29"/>
      <c r="CS20" s="29"/>
      <c r="CT20" s="29"/>
      <c r="CU20" s="29"/>
      <c r="CV20" s="29"/>
      <c r="CW20" s="29"/>
      <c r="CX20" s="29"/>
      <c r="CY20" s="29"/>
      <c r="CZ20" s="29"/>
      <c r="DA20" s="29"/>
      <c r="DB20" s="29"/>
      <c r="DC20" s="29"/>
      <c r="DD20" s="29"/>
      <c r="DE20" s="29"/>
      <c r="DF20" s="29"/>
      <c r="DG20" s="29"/>
      <c r="DH20" s="29"/>
      <c r="DI20" s="29"/>
      <c r="DJ20" s="29"/>
      <c r="DK20" s="29"/>
      <c r="DL20" s="29"/>
      <c r="DM20" s="29"/>
      <c r="DN20" s="29"/>
      <c r="DO20" s="29"/>
      <c r="DP20" s="29"/>
      <c r="DQ20" s="29"/>
    </row>
    <row r="21" spans="1:121" x14ac:dyDescent="0.2">
      <c r="A21" s="1" t="s">
        <v>23</v>
      </c>
      <c r="B21" s="29" t="s">
        <v>140</v>
      </c>
      <c r="C21" s="29">
        <v>0</v>
      </c>
      <c r="D21" s="29">
        <v>0</v>
      </c>
      <c r="E21" s="29">
        <v>0</v>
      </c>
      <c r="F21" s="29">
        <v>0</v>
      </c>
      <c r="G21" s="29">
        <v>0</v>
      </c>
      <c r="H21" s="29">
        <v>0</v>
      </c>
      <c r="I21" s="29">
        <v>0</v>
      </c>
      <c r="J21" s="29">
        <v>0</v>
      </c>
      <c r="K21" s="29">
        <v>6.2174704682463657</v>
      </c>
      <c r="L21" s="29">
        <v>0</v>
      </c>
      <c r="M21" s="29">
        <v>0</v>
      </c>
      <c r="N21" s="29">
        <v>98.151527245904163</v>
      </c>
      <c r="O21" s="29">
        <v>5.0048495039495426</v>
      </c>
      <c r="P21" s="29">
        <v>0</v>
      </c>
      <c r="Q21" s="29">
        <v>0</v>
      </c>
      <c r="R21" s="29">
        <v>1113.7004147925948</v>
      </c>
      <c r="S21" s="29">
        <v>5.0969733268503985</v>
      </c>
      <c r="T21" s="29">
        <v>439.23825148490971</v>
      </c>
      <c r="U21" s="29">
        <v>0</v>
      </c>
      <c r="V21" s="29">
        <v>0</v>
      </c>
      <c r="W21" s="29">
        <v>0</v>
      </c>
      <c r="X21" s="29">
        <v>3.7029077190106896E-2</v>
      </c>
      <c r="Y21" s="29">
        <v>0</v>
      </c>
      <c r="Z21" s="29">
        <v>0</v>
      </c>
      <c r="AA21" s="29">
        <v>9032.9507316014715</v>
      </c>
      <c r="AB21" s="29">
        <v>0</v>
      </c>
      <c r="AC21" s="29">
        <v>0</v>
      </c>
      <c r="AD21" s="29">
        <v>2745.4940148014007</v>
      </c>
      <c r="AE21" s="29">
        <v>7.1296007324420323</v>
      </c>
      <c r="AF21" s="29">
        <v>0</v>
      </c>
      <c r="AG21" s="29">
        <v>2.0034473267043361E-3</v>
      </c>
      <c r="AH21" s="29">
        <v>4.6406687041862784E-3</v>
      </c>
      <c r="AI21" s="29">
        <v>0</v>
      </c>
      <c r="AJ21" s="29">
        <v>2.6758319405507094</v>
      </c>
      <c r="AK21" s="29">
        <v>0</v>
      </c>
      <c r="AL21" s="29">
        <v>0</v>
      </c>
      <c r="AM21" s="29">
        <v>0</v>
      </c>
      <c r="AN21" s="29">
        <v>0</v>
      </c>
      <c r="AO21" s="29">
        <v>0</v>
      </c>
      <c r="AP21" s="29">
        <v>0</v>
      </c>
      <c r="AQ21" s="29">
        <v>0</v>
      </c>
      <c r="AR21" s="29">
        <v>663.0717254390521</v>
      </c>
      <c r="AS21" s="29">
        <v>0</v>
      </c>
      <c r="AT21" s="29">
        <v>0</v>
      </c>
      <c r="AU21" s="29">
        <v>0</v>
      </c>
      <c r="AV21" s="29">
        <v>0</v>
      </c>
      <c r="AW21" s="29"/>
      <c r="AX21" s="29"/>
      <c r="AY21" s="29"/>
      <c r="AZ21" s="29"/>
      <c r="BA21" s="29"/>
      <c r="BB21" s="29"/>
      <c r="BC21" s="29"/>
      <c r="BD21" s="29"/>
      <c r="BE21" s="29"/>
      <c r="BF21" s="29"/>
      <c r="BG21" s="29"/>
      <c r="BH21" s="29"/>
      <c r="BI21" s="29"/>
      <c r="BJ21" s="29"/>
      <c r="BK21" s="29"/>
      <c r="BL21" s="29"/>
      <c r="BM21" s="29"/>
      <c r="BN21" s="29"/>
      <c r="BO21" s="29"/>
      <c r="BP21" s="29"/>
      <c r="BQ21" s="29"/>
      <c r="BR21" s="29"/>
      <c r="BS21" s="29"/>
      <c r="BT21" s="29"/>
      <c r="BU21" s="29"/>
      <c r="BV21" s="29"/>
      <c r="BW21" s="29"/>
      <c r="BX21" s="29"/>
      <c r="BY21" s="29"/>
      <c r="BZ21" s="29"/>
      <c r="CA21" s="29"/>
      <c r="CB21" s="29"/>
      <c r="CC21" s="29"/>
      <c r="CD21" s="29"/>
      <c r="CE21" s="29"/>
      <c r="CF21" s="29"/>
      <c r="CG21" s="29"/>
      <c r="CH21" s="29"/>
      <c r="CI21" s="29"/>
      <c r="CJ21" s="29"/>
      <c r="CK21" s="29"/>
      <c r="CL21" s="29"/>
      <c r="CM21" s="29"/>
      <c r="CN21" s="29"/>
      <c r="CO21" s="29"/>
      <c r="CP21" s="29"/>
      <c r="CQ21" s="29"/>
      <c r="CR21" s="29"/>
      <c r="CS21" s="29"/>
      <c r="CT21" s="29"/>
      <c r="CU21" s="29"/>
      <c r="CV21" s="29"/>
      <c r="CW21" s="29"/>
      <c r="CX21" s="29"/>
      <c r="CY21" s="29"/>
      <c r="CZ21" s="29"/>
      <c r="DA21" s="29"/>
      <c r="DB21" s="29"/>
      <c r="DC21" s="29"/>
      <c r="DD21" s="29"/>
      <c r="DE21" s="29"/>
      <c r="DF21" s="29"/>
      <c r="DG21" s="29"/>
      <c r="DH21" s="29"/>
      <c r="DI21" s="29"/>
      <c r="DJ21" s="29"/>
      <c r="DK21" s="29"/>
      <c r="DL21" s="29"/>
      <c r="DM21" s="29"/>
      <c r="DN21" s="29"/>
      <c r="DO21" s="29"/>
      <c r="DP21" s="29"/>
      <c r="DQ21" s="29"/>
    </row>
    <row r="22" spans="1:121" x14ac:dyDescent="0.2">
      <c r="A22" s="1" t="s">
        <v>24</v>
      </c>
      <c r="B22" s="29" t="s">
        <v>141</v>
      </c>
      <c r="C22" s="29">
        <v>0</v>
      </c>
      <c r="D22" s="29">
        <v>0</v>
      </c>
      <c r="E22" s="29">
        <v>0</v>
      </c>
      <c r="F22" s="29">
        <v>0</v>
      </c>
      <c r="G22" s="29">
        <v>1.4824523139691197</v>
      </c>
      <c r="H22" s="29">
        <v>0</v>
      </c>
      <c r="I22" s="29">
        <v>0</v>
      </c>
      <c r="J22" s="29">
        <v>0</v>
      </c>
      <c r="K22" s="29">
        <v>500.6671167328613</v>
      </c>
      <c r="L22" s="29">
        <v>0</v>
      </c>
      <c r="M22" s="29">
        <v>0</v>
      </c>
      <c r="N22" s="29">
        <v>9552.9426118323245</v>
      </c>
      <c r="O22" s="29">
        <v>0</v>
      </c>
      <c r="P22" s="29">
        <v>20705.200378846661</v>
      </c>
      <c r="Q22" s="29">
        <v>0</v>
      </c>
      <c r="R22" s="29">
        <v>1536.3275928637336</v>
      </c>
      <c r="S22" s="29">
        <v>2.5121770546823776</v>
      </c>
      <c r="T22" s="29">
        <v>1.1531701534022392E-4</v>
      </c>
      <c r="U22" s="29">
        <v>0</v>
      </c>
      <c r="V22" s="29">
        <v>0</v>
      </c>
      <c r="W22" s="29">
        <v>0</v>
      </c>
      <c r="X22" s="29">
        <v>608.25960790691761</v>
      </c>
      <c r="Y22" s="29">
        <v>0</v>
      </c>
      <c r="Z22" s="29">
        <v>0</v>
      </c>
      <c r="AA22" s="29">
        <v>0.46688670227969398</v>
      </c>
      <c r="AB22" s="29">
        <v>0</v>
      </c>
      <c r="AC22" s="29">
        <v>0</v>
      </c>
      <c r="AD22" s="29">
        <v>4.4055449406923679E-2</v>
      </c>
      <c r="AE22" s="29">
        <v>35.533032928793787</v>
      </c>
      <c r="AF22" s="29">
        <v>0</v>
      </c>
      <c r="AG22" s="29">
        <v>8.7042222439940579E-7</v>
      </c>
      <c r="AH22" s="29">
        <v>0</v>
      </c>
      <c r="AI22" s="29">
        <v>0</v>
      </c>
      <c r="AJ22" s="29">
        <v>0</v>
      </c>
      <c r="AK22" s="29">
        <v>0</v>
      </c>
      <c r="AL22" s="29">
        <v>0</v>
      </c>
      <c r="AM22" s="29">
        <v>0</v>
      </c>
      <c r="AN22" s="29">
        <v>0</v>
      </c>
      <c r="AO22" s="29">
        <v>0</v>
      </c>
      <c r="AP22" s="29">
        <v>0</v>
      </c>
      <c r="AQ22" s="29">
        <v>194.64928873117543</v>
      </c>
      <c r="AR22" s="29">
        <v>6.8856749730365679E-2</v>
      </c>
      <c r="AS22" s="29">
        <v>0</v>
      </c>
      <c r="AT22" s="29">
        <v>0</v>
      </c>
      <c r="AU22" s="29">
        <v>0</v>
      </c>
      <c r="AV22" s="29">
        <v>0</v>
      </c>
      <c r="AW22" s="29"/>
      <c r="AX22" s="29"/>
      <c r="AY22" s="29"/>
      <c r="AZ22" s="29"/>
      <c r="BA22" s="29"/>
      <c r="BB22" s="29"/>
      <c r="BC22" s="29"/>
      <c r="BD22" s="29"/>
      <c r="BE22" s="29"/>
      <c r="BF22" s="29"/>
      <c r="BG22" s="29"/>
      <c r="BH22" s="29"/>
      <c r="BI22" s="29"/>
      <c r="BJ22" s="29"/>
      <c r="BK22" s="29"/>
      <c r="BL22" s="29"/>
      <c r="BM22" s="29"/>
      <c r="BN22" s="29"/>
      <c r="BO22" s="29"/>
      <c r="BP22" s="29"/>
      <c r="BQ22" s="29"/>
      <c r="BR22" s="29"/>
      <c r="BS22" s="29"/>
      <c r="BT22" s="29"/>
      <c r="BU22" s="29"/>
      <c r="BV22" s="29"/>
      <c r="BW22" s="29"/>
      <c r="BX22" s="29"/>
      <c r="BY22" s="29"/>
      <c r="BZ22" s="29"/>
      <c r="CA22" s="29"/>
      <c r="CB22" s="29"/>
      <c r="CC22" s="29"/>
      <c r="CD22" s="29"/>
      <c r="CE22" s="29"/>
      <c r="CF22" s="29"/>
      <c r="CG22" s="29"/>
      <c r="CH22" s="29"/>
      <c r="CI22" s="29"/>
      <c r="CJ22" s="29"/>
      <c r="CK22" s="29"/>
      <c r="CL22" s="29"/>
      <c r="CM22" s="29"/>
      <c r="CN22" s="29"/>
      <c r="CO22" s="29"/>
      <c r="CP22" s="29"/>
      <c r="CQ22" s="29"/>
      <c r="CR22" s="29"/>
      <c r="CS22" s="29"/>
      <c r="CT22" s="29"/>
      <c r="CU22" s="29"/>
      <c r="CV22" s="29"/>
      <c r="CW22" s="29"/>
      <c r="CX22" s="29"/>
      <c r="CY22" s="29"/>
      <c r="CZ22" s="29"/>
      <c r="DA22" s="29"/>
      <c r="DB22" s="29"/>
      <c r="DC22" s="29"/>
      <c r="DD22" s="29"/>
      <c r="DE22" s="29"/>
      <c r="DF22" s="29"/>
      <c r="DG22" s="29"/>
      <c r="DH22" s="29"/>
      <c r="DI22" s="29"/>
      <c r="DJ22" s="29"/>
      <c r="DK22" s="29"/>
      <c r="DL22" s="29"/>
      <c r="DM22" s="29"/>
      <c r="DN22" s="29"/>
      <c r="DO22" s="29"/>
      <c r="DP22" s="29"/>
      <c r="DQ22" s="29"/>
    </row>
    <row r="23" spans="1:121" x14ac:dyDescent="0.2">
      <c r="A23" s="1" t="s">
        <v>25</v>
      </c>
      <c r="B23" s="29" t="s">
        <v>142</v>
      </c>
      <c r="C23" s="29">
        <v>0</v>
      </c>
      <c r="D23" s="29">
        <v>0</v>
      </c>
      <c r="E23" s="29">
        <v>0</v>
      </c>
      <c r="F23" s="29">
        <v>0</v>
      </c>
      <c r="G23" s="29">
        <v>12.116172782097966</v>
      </c>
      <c r="H23" s="29">
        <v>0</v>
      </c>
      <c r="I23" s="29">
        <v>0</v>
      </c>
      <c r="J23" s="29">
        <v>0</v>
      </c>
      <c r="K23" s="29">
        <v>1542.9590371278925</v>
      </c>
      <c r="L23" s="29">
        <v>0</v>
      </c>
      <c r="M23" s="29">
        <v>0</v>
      </c>
      <c r="N23" s="29">
        <v>504.04538041553843</v>
      </c>
      <c r="O23" s="29">
        <v>22.871493520587606</v>
      </c>
      <c r="P23" s="29">
        <v>3937.709517265283</v>
      </c>
      <c r="Q23" s="29">
        <v>115.64403352425558</v>
      </c>
      <c r="R23" s="29">
        <v>2602.4587463461867</v>
      </c>
      <c r="S23" s="29">
        <v>162.52308180801177</v>
      </c>
      <c r="T23" s="29">
        <v>34.12267913230847</v>
      </c>
      <c r="U23" s="29">
        <v>0</v>
      </c>
      <c r="V23" s="29">
        <v>0</v>
      </c>
      <c r="W23" s="29">
        <v>0</v>
      </c>
      <c r="X23" s="29">
        <v>105.78963529091675</v>
      </c>
      <c r="Y23" s="29">
        <v>0</v>
      </c>
      <c r="Z23" s="29">
        <v>0</v>
      </c>
      <c r="AA23" s="29">
        <v>10.070414381853279</v>
      </c>
      <c r="AB23" s="29">
        <v>0</v>
      </c>
      <c r="AC23" s="29">
        <v>0</v>
      </c>
      <c r="AD23" s="29">
        <v>27.411529463403546</v>
      </c>
      <c r="AE23" s="29">
        <v>61.543073323397238</v>
      </c>
      <c r="AF23" s="29">
        <v>0</v>
      </c>
      <c r="AG23" s="29">
        <v>6.2810687987795953E-7</v>
      </c>
      <c r="AH23" s="29">
        <v>0</v>
      </c>
      <c r="AI23" s="29">
        <v>0</v>
      </c>
      <c r="AJ23" s="29">
        <v>263.57163537947309</v>
      </c>
      <c r="AK23" s="29">
        <v>0</v>
      </c>
      <c r="AL23" s="29">
        <v>0</v>
      </c>
      <c r="AM23" s="29">
        <v>0</v>
      </c>
      <c r="AN23" s="29">
        <v>0</v>
      </c>
      <c r="AO23" s="29">
        <v>0</v>
      </c>
      <c r="AP23" s="29">
        <v>0</v>
      </c>
      <c r="AQ23" s="29">
        <v>270.48297903746862</v>
      </c>
      <c r="AR23" s="29">
        <v>15.505261411041442</v>
      </c>
      <c r="AS23" s="29">
        <v>0</v>
      </c>
      <c r="AT23" s="29">
        <v>0</v>
      </c>
      <c r="AU23" s="29">
        <v>0</v>
      </c>
      <c r="AV23" s="29">
        <v>0</v>
      </c>
      <c r="AW23" s="29"/>
      <c r="AX23" s="29"/>
      <c r="AY23" s="29"/>
      <c r="AZ23" s="29"/>
      <c r="BA23" s="29"/>
      <c r="BB23" s="29"/>
      <c r="BC23" s="29"/>
      <c r="BD23" s="29"/>
      <c r="BE23" s="29"/>
      <c r="BF23" s="29"/>
      <c r="BG23" s="29"/>
      <c r="BH23" s="29"/>
      <c r="BI23" s="29"/>
      <c r="BJ23" s="29"/>
      <c r="BK23" s="29"/>
      <c r="BL23" s="29"/>
      <c r="BM23" s="29"/>
      <c r="BN23" s="29"/>
      <c r="BO23" s="29"/>
      <c r="BP23" s="29"/>
      <c r="BQ23" s="29"/>
      <c r="BR23" s="29"/>
      <c r="BS23" s="29"/>
      <c r="BT23" s="29"/>
      <c r="BU23" s="29"/>
      <c r="BV23" s="29"/>
      <c r="BW23" s="29"/>
      <c r="BX23" s="29"/>
      <c r="BY23" s="29"/>
      <c r="BZ23" s="29"/>
      <c r="CA23" s="29"/>
      <c r="CB23" s="29"/>
      <c r="CC23" s="29"/>
      <c r="CD23" s="29"/>
      <c r="CE23" s="29"/>
      <c r="CF23" s="29"/>
      <c r="CG23" s="29"/>
      <c r="CH23" s="29"/>
      <c r="CI23" s="29"/>
      <c r="CJ23" s="29"/>
      <c r="CK23" s="29"/>
      <c r="CL23" s="29"/>
      <c r="CM23" s="29"/>
      <c r="CN23" s="29"/>
      <c r="CO23" s="29"/>
      <c r="CP23" s="29"/>
      <c r="CQ23" s="29"/>
      <c r="CR23" s="29"/>
      <c r="CS23" s="29"/>
      <c r="CT23" s="29"/>
      <c r="CU23" s="29"/>
      <c r="CV23" s="29"/>
      <c r="CW23" s="29"/>
      <c r="CX23" s="29"/>
      <c r="CY23" s="29"/>
      <c r="CZ23" s="29"/>
      <c r="DA23" s="29"/>
      <c r="DB23" s="29"/>
      <c r="DC23" s="29"/>
      <c r="DD23" s="29"/>
      <c r="DE23" s="29"/>
      <c r="DF23" s="29"/>
      <c r="DG23" s="29"/>
      <c r="DH23" s="29"/>
      <c r="DI23" s="29"/>
      <c r="DJ23" s="29"/>
      <c r="DK23" s="29"/>
      <c r="DL23" s="29"/>
      <c r="DM23" s="29"/>
      <c r="DN23" s="29"/>
      <c r="DO23" s="29"/>
      <c r="DP23" s="29"/>
      <c r="DQ23" s="29"/>
    </row>
    <row r="24" spans="1:121" x14ac:dyDescent="0.2">
      <c r="A24" s="1" t="s">
        <v>26</v>
      </c>
      <c r="B24" s="29" t="s">
        <v>143</v>
      </c>
      <c r="C24" s="29">
        <v>0</v>
      </c>
      <c r="D24" s="29">
        <v>0</v>
      </c>
      <c r="E24" s="29">
        <v>0</v>
      </c>
      <c r="F24" s="29">
        <v>0</v>
      </c>
      <c r="G24" s="29">
        <v>0.23910187753496012</v>
      </c>
      <c r="H24" s="29">
        <v>0</v>
      </c>
      <c r="I24" s="29">
        <v>0</v>
      </c>
      <c r="J24" s="29">
        <v>0</v>
      </c>
      <c r="K24" s="29">
        <v>0</v>
      </c>
      <c r="L24" s="29">
        <v>0</v>
      </c>
      <c r="M24" s="29">
        <v>0</v>
      </c>
      <c r="N24" s="29">
        <v>54.68186330582445</v>
      </c>
      <c r="O24" s="29">
        <v>0.17629659336622036</v>
      </c>
      <c r="P24" s="29">
        <v>0</v>
      </c>
      <c r="Q24" s="29">
        <v>0</v>
      </c>
      <c r="R24" s="29">
        <v>0</v>
      </c>
      <c r="S24" s="29">
        <v>2.6270688438100828E-3</v>
      </c>
      <c r="T24" s="29">
        <v>0</v>
      </c>
      <c r="U24" s="29">
        <v>0</v>
      </c>
      <c r="V24" s="29">
        <v>0</v>
      </c>
      <c r="W24" s="29">
        <v>43233.202715663152</v>
      </c>
      <c r="X24" s="29">
        <v>461.47905137446298</v>
      </c>
      <c r="Y24" s="29">
        <v>0</v>
      </c>
      <c r="Z24" s="29">
        <v>0</v>
      </c>
      <c r="AA24" s="29">
        <v>0</v>
      </c>
      <c r="AB24" s="29">
        <v>0</v>
      </c>
      <c r="AC24" s="29">
        <v>0</v>
      </c>
      <c r="AD24" s="29">
        <v>1110.1664241747867</v>
      </c>
      <c r="AE24" s="29">
        <v>0</v>
      </c>
      <c r="AF24" s="29">
        <v>0</v>
      </c>
      <c r="AG24" s="29">
        <v>0</v>
      </c>
      <c r="AH24" s="29">
        <v>6.828809774750416E-6</v>
      </c>
      <c r="AI24" s="29">
        <v>0</v>
      </c>
      <c r="AJ24" s="29">
        <v>0</v>
      </c>
      <c r="AK24" s="29">
        <v>0</v>
      </c>
      <c r="AL24" s="29">
        <v>0</v>
      </c>
      <c r="AM24" s="29">
        <v>0</v>
      </c>
      <c r="AN24" s="29">
        <v>0</v>
      </c>
      <c r="AO24" s="29">
        <v>0</v>
      </c>
      <c r="AP24" s="29">
        <v>0</v>
      </c>
      <c r="AQ24" s="29">
        <v>0</v>
      </c>
      <c r="AR24" s="29">
        <v>0</v>
      </c>
      <c r="AS24" s="29">
        <v>0</v>
      </c>
      <c r="AT24" s="29">
        <v>0</v>
      </c>
      <c r="AU24" s="29">
        <v>0</v>
      </c>
      <c r="AV24" s="29">
        <v>0</v>
      </c>
      <c r="AW24" s="29"/>
      <c r="AX24" s="29"/>
      <c r="AY24" s="29"/>
      <c r="AZ24" s="29"/>
      <c r="BA24" s="29"/>
      <c r="BB24" s="29"/>
      <c r="BC24" s="29"/>
      <c r="BD24" s="29"/>
      <c r="BE24" s="29"/>
      <c r="BF24" s="29"/>
      <c r="BG24" s="29"/>
      <c r="BH24" s="29"/>
      <c r="BI24" s="29"/>
      <c r="BJ24" s="29"/>
      <c r="BK24" s="29"/>
      <c r="BL24" s="29"/>
      <c r="BM24" s="29"/>
      <c r="BN24" s="29"/>
      <c r="BO24" s="29"/>
      <c r="BP24" s="29"/>
      <c r="BQ24" s="29"/>
      <c r="BR24" s="29"/>
      <c r="BS24" s="29"/>
      <c r="BT24" s="29"/>
      <c r="BU24" s="29"/>
      <c r="BV24" s="29"/>
      <c r="BW24" s="29"/>
      <c r="BX24" s="29"/>
      <c r="BY24" s="29"/>
      <c r="BZ24" s="29"/>
      <c r="CA24" s="29"/>
      <c r="CB24" s="29"/>
      <c r="CC24" s="29"/>
      <c r="CD24" s="29"/>
      <c r="CE24" s="29"/>
      <c r="CF24" s="29"/>
      <c r="CG24" s="29"/>
      <c r="CH24" s="29"/>
      <c r="CI24" s="29"/>
      <c r="CJ24" s="29"/>
      <c r="CK24" s="29"/>
      <c r="CL24" s="29"/>
      <c r="CM24" s="29"/>
      <c r="CN24" s="29"/>
      <c r="CO24" s="29"/>
      <c r="CP24" s="29"/>
      <c r="CQ24" s="29"/>
      <c r="CR24" s="29"/>
      <c r="CS24" s="29"/>
      <c r="CT24" s="29"/>
      <c r="CU24" s="29"/>
      <c r="CV24" s="29"/>
      <c r="CW24" s="29"/>
      <c r="CX24" s="29"/>
      <c r="CY24" s="29"/>
      <c r="CZ24" s="29"/>
      <c r="DA24" s="29"/>
      <c r="DB24" s="29"/>
      <c r="DC24" s="29"/>
      <c r="DD24" s="29"/>
      <c r="DE24" s="29"/>
      <c r="DF24" s="29"/>
      <c r="DG24" s="29"/>
      <c r="DH24" s="29"/>
      <c r="DI24" s="29"/>
      <c r="DJ24" s="29"/>
      <c r="DK24" s="29"/>
      <c r="DL24" s="29"/>
      <c r="DM24" s="29"/>
      <c r="DN24" s="29"/>
      <c r="DO24" s="29"/>
      <c r="DP24" s="29"/>
      <c r="DQ24" s="29"/>
    </row>
    <row r="25" spans="1:121" x14ac:dyDescent="0.2">
      <c r="A25" s="1" t="s">
        <v>27</v>
      </c>
      <c r="B25" s="29" t="s">
        <v>144</v>
      </c>
      <c r="C25" s="29">
        <v>0</v>
      </c>
      <c r="D25" s="29">
        <v>0</v>
      </c>
      <c r="E25" s="29">
        <v>0</v>
      </c>
      <c r="F25" s="29">
        <v>0</v>
      </c>
      <c r="G25" s="29">
        <v>5.5468200236085092</v>
      </c>
      <c r="H25" s="29">
        <v>0</v>
      </c>
      <c r="I25" s="29">
        <v>0</v>
      </c>
      <c r="J25" s="29">
        <v>0</v>
      </c>
      <c r="K25" s="29">
        <v>43.37140826873452</v>
      </c>
      <c r="L25" s="29">
        <v>0</v>
      </c>
      <c r="M25" s="29">
        <v>0</v>
      </c>
      <c r="N25" s="29">
        <v>1366.1900625134717</v>
      </c>
      <c r="O25" s="29">
        <v>1.0047687760403372</v>
      </c>
      <c r="P25" s="29">
        <v>0</v>
      </c>
      <c r="Q25" s="29">
        <v>2.5802026883491863E-7</v>
      </c>
      <c r="R25" s="29">
        <v>297.97591712236738</v>
      </c>
      <c r="S25" s="29">
        <v>0.35521678961795333</v>
      </c>
      <c r="T25" s="29">
        <v>0</v>
      </c>
      <c r="U25" s="29">
        <v>0</v>
      </c>
      <c r="V25" s="29">
        <v>0</v>
      </c>
      <c r="W25" s="29">
        <v>31561.700012519956</v>
      </c>
      <c r="X25" s="29">
        <v>1979.1429132699795</v>
      </c>
      <c r="Y25" s="29">
        <v>0</v>
      </c>
      <c r="Z25" s="29">
        <v>0</v>
      </c>
      <c r="AA25" s="29">
        <v>0</v>
      </c>
      <c r="AB25" s="29">
        <v>0</v>
      </c>
      <c r="AC25" s="29">
        <v>0</v>
      </c>
      <c r="AD25" s="29">
        <v>1345.2189058667536</v>
      </c>
      <c r="AE25" s="29">
        <v>13.727324394782949</v>
      </c>
      <c r="AF25" s="29">
        <v>0</v>
      </c>
      <c r="AG25" s="29">
        <v>0</v>
      </c>
      <c r="AH25" s="29">
        <v>0</v>
      </c>
      <c r="AI25" s="29">
        <v>0</v>
      </c>
      <c r="AJ25" s="29">
        <v>0</v>
      </c>
      <c r="AK25" s="29">
        <v>0</v>
      </c>
      <c r="AL25" s="29">
        <v>0</v>
      </c>
      <c r="AM25" s="29">
        <v>0</v>
      </c>
      <c r="AN25" s="29">
        <v>0</v>
      </c>
      <c r="AO25" s="29">
        <v>0</v>
      </c>
      <c r="AP25" s="29">
        <v>0</v>
      </c>
      <c r="AQ25" s="29">
        <v>0</v>
      </c>
      <c r="AR25" s="29">
        <v>912.24249667775905</v>
      </c>
      <c r="AS25" s="29">
        <v>0</v>
      </c>
      <c r="AT25" s="29">
        <v>0</v>
      </c>
      <c r="AU25" s="29">
        <v>0</v>
      </c>
      <c r="AV25" s="29">
        <v>0</v>
      </c>
      <c r="AW25" s="29"/>
      <c r="AX25" s="29"/>
      <c r="AY25" s="29"/>
      <c r="AZ25" s="29"/>
      <c r="BA25" s="29"/>
      <c r="BB25" s="29"/>
      <c r="BC25" s="29"/>
      <c r="BD25" s="29"/>
      <c r="BE25" s="29"/>
      <c r="BF25" s="29"/>
      <c r="BG25" s="29"/>
      <c r="BH25" s="29"/>
      <c r="BI25" s="29"/>
      <c r="BJ25" s="29"/>
      <c r="BK25" s="29"/>
      <c r="BL25" s="29"/>
      <c r="BM25" s="29"/>
      <c r="BN25" s="29"/>
      <c r="BO25" s="29"/>
      <c r="BP25" s="29"/>
      <c r="BQ25" s="29"/>
      <c r="BR25" s="29"/>
      <c r="BS25" s="29"/>
      <c r="BT25" s="29"/>
      <c r="BU25" s="29"/>
      <c r="BV25" s="29"/>
      <c r="BW25" s="29"/>
      <c r="BX25" s="29"/>
      <c r="BY25" s="29"/>
      <c r="BZ25" s="29"/>
      <c r="CA25" s="29"/>
      <c r="CB25" s="29"/>
      <c r="CC25" s="29"/>
      <c r="CD25" s="29"/>
      <c r="CE25" s="29"/>
      <c r="CF25" s="29"/>
      <c r="CG25" s="29"/>
      <c r="CH25" s="29"/>
      <c r="CI25" s="29"/>
      <c r="CJ25" s="29"/>
      <c r="CK25" s="29"/>
      <c r="CL25" s="29"/>
      <c r="CM25" s="29"/>
      <c r="CN25" s="29"/>
      <c r="CO25" s="29"/>
      <c r="CP25" s="29"/>
      <c r="CQ25" s="29"/>
      <c r="CR25" s="29"/>
      <c r="CS25" s="29"/>
      <c r="CT25" s="29"/>
      <c r="CU25" s="29"/>
      <c r="CV25" s="29"/>
      <c r="CW25" s="29"/>
      <c r="CX25" s="29"/>
      <c r="CY25" s="29"/>
      <c r="CZ25" s="29"/>
      <c r="DA25" s="29"/>
      <c r="DB25" s="29"/>
      <c r="DC25" s="29"/>
      <c r="DD25" s="29"/>
      <c r="DE25" s="29"/>
      <c r="DF25" s="29"/>
      <c r="DG25" s="29"/>
      <c r="DH25" s="29"/>
      <c r="DI25" s="29"/>
      <c r="DJ25" s="29"/>
      <c r="DK25" s="29"/>
      <c r="DL25" s="29"/>
      <c r="DM25" s="29"/>
      <c r="DN25" s="29"/>
      <c r="DO25" s="29"/>
      <c r="DP25" s="29"/>
      <c r="DQ25" s="29"/>
    </row>
    <row r="26" spans="1:121" x14ac:dyDescent="0.2">
      <c r="A26" s="1" t="s">
        <v>28</v>
      </c>
      <c r="B26" s="29" t="s">
        <v>145</v>
      </c>
      <c r="C26" s="29">
        <v>0</v>
      </c>
      <c r="D26" s="29">
        <v>0</v>
      </c>
      <c r="E26" s="29">
        <v>0</v>
      </c>
      <c r="F26" s="29">
        <v>0</v>
      </c>
      <c r="G26" s="29">
        <v>715.55451193342344</v>
      </c>
      <c r="H26" s="29">
        <v>7.9314347689201865</v>
      </c>
      <c r="I26" s="29">
        <v>0</v>
      </c>
      <c r="J26" s="29">
        <v>0</v>
      </c>
      <c r="K26" s="29">
        <v>17.952585637781056</v>
      </c>
      <c r="L26" s="29">
        <v>0</v>
      </c>
      <c r="M26" s="29">
        <v>0</v>
      </c>
      <c r="N26" s="29">
        <v>3916.04550605343</v>
      </c>
      <c r="O26" s="29">
        <v>5679.3482678608589</v>
      </c>
      <c r="P26" s="29">
        <v>0.72355877697481041</v>
      </c>
      <c r="Q26" s="29">
        <v>3291.4454427040123</v>
      </c>
      <c r="R26" s="29">
        <v>87.909342975721472</v>
      </c>
      <c r="S26" s="29">
        <v>423.4965613555454</v>
      </c>
      <c r="T26" s="29">
        <v>1289.3596134394581</v>
      </c>
      <c r="U26" s="29">
        <v>0</v>
      </c>
      <c r="V26" s="29">
        <v>0</v>
      </c>
      <c r="W26" s="29">
        <v>0</v>
      </c>
      <c r="X26" s="29">
        <v>2.791514819625089</v>
      </c>
      <c r="Y26" s="29">
        <v>0</v>
      </c>
      <c r="Z26" s="29">
        <v>0</v>
      </c>
      <c r="AA26" s="29">
        <v>30.422330474619393</v>
      </c>
      <c r="AB26" s="29">
        <v>0</v>
      </c>
      <c r="AC26" s="29">
        <v>0</v>
      </c>
      <c r="AD26" s="29">
        <v>40.675019228995957</v>
      </c>
      <c r="AE26" s="29">
        <v>19261.488487389255</v>
      </c>
      <c r="AF26" s="29">
        <v>1123.1430027505899</v>
      </c>
      <c r="AG26" s="29">
        <v>0</v>
      </c>
      <c r="AH26" s="29">
        <v>1430.0200056104507</v>
      </c>
      <c r="AI26" s="29">
        <v>0</v>
      </c>
      <c r="AJ26" s="29">
        <v>60.645511615242263</v>
      </c>
      <c r="AK26" s="29">
        <v>0</v>
      </c>
      <c r="AL26" s="29">
        <v>0</v>
      </c>
      <c r="AM26" s="29">
        <v>0</v>
      </c>
      <c r="AN26" s="29">
        <v>0</v>
      </c>
      <c r="AO26" s="29">
        <v>0</v>
      </c>
      <c r="AP26" s="29">
        <v>0</v>
      </c>
      <c r="AQ26" s="29">
        <v>615.66396014354245</v>
      </c>
      <c r="AR26" s="29">
        <v>6033.6892744278985</v>
      </c>
      <c r="AS26" s="29">
        <v>0</v>
      </c>
      <c r="AT26" s="29">
        <v>0</v>
      </c>
      <c r="AU26" s="29">
        <v>0</v>
      </c>
      <c r="AV26" s="29">
        <v>0</v>
      </c>
      <c r="AW26" s="29"/>
      <c r="AX26" s="29"/>
      <c r="AY26" s="29"/>
      <c r="AZ26" s="29"/>
      <c r="BA26" s="29"/>
      <c r="BB26" s="29"/>
      <c r="BC26" s="29"/>
      <c r="BD26" s="29"/>
      <c r="BE26" s="29"/>
      <c r="BF26" s="29"/>
      <c r="BG26" s="29"/>
      <c r="BH26" s="29"/>
      <c r="BI26" s="29"/>
      <c r="BJ26" s="29"/>
      <c r="BK26" s="29"/>
      <c r="BL26" s="29"/>
      <c r="BM26" s="29"/>
      <c r="BN26" s="29"/>
      <c r="BO26" s="29"/>
      <c r="BP26" s="29"/>
      <c r="BQ26" s="29"/>
      <c r="BR26" s="29"/>
      <c r="BS26" s="29"/>
      <c r="BT26" s="29"/>
      <c r="BU26" s="29"/>
      <c r="BV26" s="29"/>
      <c r="BW26" s="29"/>
      <c r="BX26" s="29"/>
      <c r="BY26" s="29"/>
      <c r="BZ26" s="29"/>
      <c r="CA26" s="29"/>
      <c r="CB26" s="29"/>
      <c r="CC26" s="29"/>
      <c r="CD26" s="29"/>
      <c r="CE26" s="29"/>
      <c r="CF26" s="29"/>
      <c r="CG26" s="29"/>
      <c r="CH26" s="29"/>
      <c r="CI26" s="29"/>
      <c r="CJ26" s="29"/>
      <c r="CK26" s="29"/>
      <c r="CL26" s="29"/>
      <c r="CM26" s="29"/>
      <c r="CN26" s="29"/>
      <c r="CO26" s="29"/>
      <c r="CP26" s="29"/>
      <c r="CQ26" s="29"/>
      <c r="CR26" s="29"/>
      <c r="CS26" s="29"/>
      <c r="CT26" s="29"/>
      <c r="CU26" s="29"/>
      <c r="CV26" s="29"/>
      <c r="CW26" s="29"/>
      <c r="CX26" s="29"/>
      <c r="CY26" s="29"/>
      <c r="CZ26" s="29"/>
      <c r="DA26" s="29"/>
      <c r="DB26" s="29"/>
      <c r="DC26" s="29"/>
      <c r="DD26" s="29"/>
      <c r="DE26" s="29"/>
      <c r="DF26" s="29"/>
      <c r="DG26" s="29"/>
      <c r="DH26" s="29"/>
      <c r="DI26" s="29"/>
      <c r="DJ26" s="29"/>
      <c r="DK26" s="29"/>
      <c r="DL26" s="29"/>
      <c r="DM26" s="29"/>
      <c r="DN26" s="29"/>
      <c r="DO26" s="29"/>
      <c r="DP26" s="29"/>
      <c r="DQ26" s="29"/>
    </row>
    <row r="27" spans="1:121" x14ac:dyDescent="0.2">
      <c r="A27" s="1" t="s">
        <v>29</v>
      </c>
      <c r="B27" s="29" t="s">
        <v>146</v>
      </c>
      <c r="C27" s="29">
        <v>0</v>
      </c>
      <c r="D27" s="29">
        <v>0</v>
      </c>
      <c r="E27" s="29">
        <v>0</v>
      </c>
      <c r="F27" s="29">
        <v>0</v>
      </c>
      <c r="G27" s="29">
        <v>0</v>
      </c>
      <c r="H27" s="29">
        <v>0</v>
      </c>
      <c r="I27" s="29">
        <v>0</v>
      </c>
      <c r="J27" s="29">
        <v>0</v>
      </c>
      <c r="K27" s="29">
        <v>2.7891866829746093E-2</v>
      </c>
      <c r="L27" s="29">
        <v>0</v>
      </c>
      <c r="M27" s="29">
        <v>0</v>
      </c>
      <c r="N27" s="29">
        <v>0.17241137728792136</v>
      </c>
      <c r="O27" s="29">
        <v>0</v>
      </c>
      <c r="P27" s="29">
        <v>0</v>
      </c>
      <c r="Q27" s="29">
        <v>0.16503073081425038</v>
      </c>
      <c r="R27" s="29">
        <v>21.733456681363062</v>
      </c>
      <c r="S27" s="29">
        <v>3.9713897223177037E-2</v>
      </c>
      <c r="T27" s="29">
        <v>0</v>
      </c>
      <c r="U27" s="29">
        <v>0</v>
      </c>
      <c r="V27" s="29">
        <v>0</v>
      </c>
      <c r="W27" s="29">
        <v>0</v>
      </c>
      <c r="X27" s="29">
        <v>55.35211496869767</v>
      </c>
      <c r="Y27" s="29">
        <v>0</v>
      </c>
      <c r="Z27" s="29">
        <v>0</v>
      </c>
      <c r="AA27" s="29">
        <v>0</v>
      </c>
      <c r="AB27" s="29">
        <v>0</v>
      </c>
      <c r="AC27" s="29">
        <v>0</v>
      </c>
      <c r="AD27" s="29">
        <v>389.8936122494456</v>
      </c>
      <c r="AE27" s="29">
        <v>112.35672047373967</v>
      </c>
      <c r="AF27" s="29">
        <v>0</v>
      </c>
      <c r="AG27" s="29">
        <v>0</v>
      </c>
      <c r="AH27" s="29">
        <v>0</v>
      </c>
      <c r="AI27" s="29">
        <v>0</v>
      </c>
      <c r="AJ27" s="29">
        <v>0</v>
      </c>
      <c r="AK27" s="29">
        <v>0</v>
      </c>
      <c r="AL27" s="29">
        <v>0</v>
      </c>
      <c r="AM27" s="29">
        <v>0</v>
      </c>
      <c r="AN27" s="29">
        <v>0</v>
      </c>
      <c r="AO27" s="29">
        <v>0</v>
      </c>
      <c r="AP27" s="29">
        <v>0</v>
      </c>
      <c r="AQ27" s="29">
        <v>0</v>
      </c>
      <c r="AR27" s="29">
        <v>0</v>
      </c>
      <c r="AS27" s="29">
        <v>0</v>
      </c>
      <c r="AT27" s="29">
        <v>0</v>
      </c>
      <c r="AU27" s="29">
        <v>0</v>
      </c>
      <c r="AV27" s="29">
        <v>0</v>
      </c>
      <c r="AW27" s="29"/>
      <c r="AX27" s="29"/>
      <c r="AY27" s="29"/>
      <c r="AZ27" s="29"/>
      <c r="BA27" s="29"/>
      <c r="BB27" s="29"/>
      <c r="BC27" s="29"/>
      <c r="BD27" s="29"/>
      <c r="BE27" s="29"/>
      <c r="BF27" s="29"/>
      <c r="BG27" s="29"/>
      <c r="BH27" s="29"/>
      <c r="BI27" s="29"/>
      <c r="BJ27" s="29"/>
      <c r="BK27" s="29"/>
      <c r="BL27" s="29"/>
      <c r="BM27" s="29"/>
      <c r="BN27" s="29"/>
      <c r="BO27" s="29"/>
      <c r="BP27" s="29"/>
      <c r="BQ27" s="29"/>
      <c r="BR27" s="29"/>
      <c r="BS27" s="29"/>
      <c r="BT27" s="29"/>
      <c r="BU27" s="29"/>
      <c r="BV27" s="29"/>
      <c r="BW27" s="29"/>
      <c r="BX27" s="29"/>
      <c r="BY27" s="29"/>
      <c r="BZ27" s="29"/>
      <c r="CA27" s="29"/>
      <c r="CB27" s="29"/>
      <c r="CC27" s="29"/>
      <c r="CD27" s="29"/>
      <c r="CE27" s="29"/>
      <c r="CF27" s="29"/>
      <c r="CG27" s="29"/>
      <c r="CH27" s="29"/>
      <c r="CI27" s="29"/>
      <c r="CJ27" s="29"/>
      <c r="CK27" s="29"/>
      <c r="CL27" s="29"/>
      <c r="CM27" s="29"/>
      <c r="CN27" s="29"/>
      <c r="CO27" s="29"/>
      <c r="CP27" s="29"/>
      <c r="CQ27" s="29"/>
      <c r="CR27" s="29"/>
      <c r="CS27" s="29"/>
      <c r="CT27" s="29"/>
      <c r="CU27" s="29"/>
      <c r="CV27" s="29"/>
      <c r="CW27" s="29"/>
      <c r="CX27" s="29"/>
      <c r="CY27" s="29"/>
      <c r="CZ27" s="29"/>
      <c r="DA27" s="29"/>
      <c r="DB27" s="29"/>
      <c r="DC27" s="29"/>
      <c r="DD27" s="29"/>
      <c r="DE27" s="29"/>
      <c r="DF27" s="29"/>
      <c r="DG27" s="29"/>
      <c r="DH27" s="29"/>
      <c r="DI27" s="29"/>
      <c r="DJ27" s="29"/>
      <c r="DK27" s="29"/>
      <c r="DL27" s="29"/>
      <c r="DM27" s="29"/>
      <c r="DN27" s="29"/>
      <c r="DO27" s="29"/>
      <c r="DP27" s="29"/>
      <c r="DQ27" s="29"/>
    </row>
    <row r="28" spans="1:121" x14ac:dyDescent="0.2">
      <c r="A28" s="1" t="s">
        <v>30</v>
      </c>
      <c r="B28" s="29" t="s">
        <v>147</v>
      </c>
      <c r="C28" s="29">
        <v>0</v>
      </c>
      <c r="D28" s="29">
        <v>0</v>
      </c>
      <c r="E28" s="29">
        <v>0</v>
      </c>
      <c r="F28" s="29">
        <v>0</v>
      </c>
      <c r="G28" s="29">
        <v>0</v>
      </c>
      <c r="H28" s="29">
        <v>0</v>
      </c>
      <c r="I28" s="29">
        <v>0</v>
      </c>
      <c r="J28" s="29">
        <v>0</v>
      </c>
      <c r="K28" s="29">
        <v>0</v>
      </c>
      <c r="L28" s="29">
        <v>0</v>
      </c>
      <c r="M28" s="29">
        <v>0</v>
      </c>
      <c r="N28" s="29">
        <v>0</v>
      </c>
      <c r="O28" s="29">
        <v>0</v>
      </c>
      <c r="P28" s="29">
        <v>0</v>
      </c>
      <c r="Q28" s="29">
        <v>0</v>
      </c>
      <c r="R28" s="29">
        <v>0</v>
      </c>
      <c r="S28" s="29">
        <v>0</v>
      </c>
      <c r="T28" s="29">
        <v>0</v>
      </c>
      <c r="U28" s="29">
        <v>0</v>
      </c>
      <c r="V28" s="29">
        <v>0</v>
      </c>
      <c r="W28" s="29">
        <v>0</v>
      </c>
      <c r="X28" s="29">
        <v>0</v>
      </c>
      <c r="Y28" s="29">
        <v>0</v>
      </c>
      <c r="Z28" s="29">
        <v>0</v>
      </c>
      <c r="AA28" s="29">
        <v>0</v>
      </c>
      <c r="AB28" s="29">
        <v>0</v>
      </c>
      <c r="AC28" s="29">
        <v>0</v>
      </c>
      <c r="AD28" s="29">
        <v>0</v>
      </c>
      <c r="AE28" s="29">
        <v>0</v>
      </c>
      <c r="AF28" s="29">
        <v>0</v>
      </c>
      <c r="AG28" s="29">
        <v>0</v>
      </c>
      <c r="AH28" s="29">
        <v>0</v>
      </c>
      <c r="AI28" s="29">
        <v>0</v>
      </c>
      <c r="AJ28" s="29">
        <v>0</v>
      </c>
      <c r="AK28" s="29">
        <v>0</v>
      </c>
      <c r="AL28" s="29">
        <v>0</v>
      </c>
      <c r="AM28" s="29">
        <v>0</v>
      </c>
      <c r="AN28" s="29">
        <v>0</v>
      </c>
      <c r="AO28" s="29">
        <v>0</v>
      </c>
      <c r="AP28" s="29">
        <v>0</v>
      </c>
      <c r="AQ28" s="29">
        <v>0</v>
      </c>
      <c r="AR28" s="29">
        <v>0</v>
      </c>
      <c r="AS28" s="29">
        <v>0</v>
      </c>
      <c r="AT28" s="29">
        <v>0</v>
      </c>
      <c r="AU28" s="29">
        <v>0</v>
      </c>
      <c r="AV28" s="29">
        <v>0</v>
      </c>
      <c r="AW28" s="29"/>
      <c r="AX28" s="29"/>
      <c r="AY28" s="29"/>
      <c r="AZ28" s="29"/>
      <c r="BA28" s="29"/>
      <c r="BB28" s="29"/>
      <c r="BC28" s="29"/>
      <c r="BD28" s="29"/>
      <c r="BE28" s="29"/>
      <c r="BF28" s="29"/>
      <c r="BG28" s="29"/>
      <c r="BH28" s="29"/>
      <c r="BI28" s="29"/>
      <c r="BJ28" s="29"/>
      <c r="BK28" s="29"/>
      <c r="BL28" s="29"/>
      <c r="BM28" s="29"/>
      <c r="BN28" s="29"/>
      <c r="BO28" s="29"/>
      <c r="BP28" s="29"/>
      <c r="BQ28" s="29"/>
      <c r="BR28" s="29"/>
      <c r="BS28" s="29"/>
      <c r="BT28" s="29"/>
      <c r="BU28" s="29"/>
      <c r="BV28" s="29"/>
      <c r="BW28" s="29"/>
      <c r="BX28" s="29"/>
      <c r="BY28" s="29"/>
      <c r="BZ28" s="29"/>
      <c r="CA28" s="29"/>
      <c r="CB28" s="29"/>
      <c r="CC28" s="29"/>
      <c r="CD28" s="29"/>
      <c r="CE28" s="29"/>
      <c r="CF28" s="29"/>
      <c r="CG28" s="29"/>
      <c r="CH28" s="29"/>
      <c r="CI28" s="29"/>
      <c r="CJ28" s="29"/>
      <c r="CK28" s="29"/>
      <c r="CL28" s="29"/>
      <c r="CM28" s="29"/>
      <c r="CN28" s="29"/>
      <c r="CO28" s="29"/>
      <c r="CP28" s="29"/>
      <c r="CQ28" s="29"/>
      <c r="CR28" s="29"/>
      <c r="CS28" s="29"/>
      <c r="CT28" s="29"/>
      <c r="CU28" s="29"/>
      <c r="CV28" s="29"/>
      <c r="CW28" s="29"/>
      <c r="CX28" s="29"/>
      <c r="CY28" s="29"/>
      <c r="CZ28" s="29"/>
      <c r="DA28" s="29"/>
      <c r="DB28" s="29"/>
      <c r="DC28" s="29"/>
      <c r="DD28" s="29"/>
      <c r="DE28" s="29"/>
      <c r="DF28" s="29"/>
      <c r="DG28" s="29"/>
      <c r="DH28" s="29"/>
      <c r="DI28" s="29"/>
      <c r="DJ28" s="29"/>
      <c r="DK28" s="29"/>
      <c r="DL28" s="29"/>
      <c r="DM28" s="29"/>
      <c r="DN28" s="29"/>
      <c r="DO28" s="29"/>
      <c r="DP28" s="29"/>
      <c r="DQ28" s="29"/>
    </row>
    <row r="29" spans="1:121" x14ac:dyDescent="0.2">
      <c r="A29" s="1" t="s">
        <v>31</v>
      </c>
      <c r="B29" s="29" t="s">
        <v>148</v>
      </c>
      <c r="C29" s="29">
        <v>0</v>
      </c>
      <c r="D29" s="29">
        <v>0</v>
      </c>
      <c r="E29" s="29">
        <v>0</v>
      </c>
      <c r="F29" s="29">
        <v>0</v>
      </c>
      <c r="G29" s="29">
        <v>0</v>
      </c>
      <c r="H29" s="29">
        <v>0</v>
      </c>
      <c r="I29" s="29">
        <v>0</v>
      </c>
      <c r="J29" s="29">
        <v>0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0</v>
      </c>
      <c r="X29" s="29">
        <v>0</v>
      </c>
      <c r="Y29" s="29">
        <v>0</v>
      </c>
      <c r="Z29" s="29">
        <v>0</v>
      </c>
      <c r="AA29" s="29">
        <v>0</v>
      </c>
      <c r="AB29" s="29">
        <v>0</v>
      </c>
      <c r="AC29" s="29">
        <v>0</v>
      </c>
      <c r="AD29" s="29">
        <v>0</v>
      </c>
      <c r="AE29" s="29">
        <v>0</v>
      </c>
      <c r="AF29" s="29">
        <v>0</v>
      </c>
      <c r="AG29" s="29">
        <v>0</v>
      </c>
      <c r="AH29" s="29">
        <v>0</v>
      </c>
      <c r="AI29" s="29">
        <v>0</v>
      </c>
      <c r="AJ29" s="29">
        <v>0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/>
      <c r="AX29" s="29"/>
      <c r="AY29" s="29"/>
      <c r="AZ29" s="29"/>
      <c r="BA29" s="29"/>
      <c r="BB29" s="29"/>
      <c r="BC29" s="29"/>
      <c r="BD29" s="29"/>
      <c r="BE29" s="29"/>
      <c r="BF29" s="29"/>
      <c r="BG29" s="29"/>
      <c r="BH29" s="29"/>
      <c r="BI29" s="29"/>
      <c r="BJ29" s="29"/>
      <c r="BK29" s="29"/>
      <c r="BL29" s="29"/>
      <c r="BM29" s="29"/>
      <c r="BN29" s="29"/>
      <c r="BO29" s="29"/>
      <c r="BP29" s="29"/>
      <c r="BQ29" s="29"/>
      <c r="BR29" s="29"/>
      <c r="BS29" s="29"/>
      <c r="BT29" s="29"/>
      <c r="BU29" s="29"/>
      <c r="BV29" s="29"/>
      <c r="BW29" s="29"/>
      <c r="BX29" s="29"/>
      <c r="BY29" s="29"/>
      <c r="BZ29" s="29"/>
      <c r="CA29" s="29"/>
      <c r="CB29" s="29"/>
      <c r="CC29" s="29"/>
      <c r="CD29" s="29"/>
      <c r="CE29" s="29"/>
      <c r="CF29" s="29"/>
      <c r="CG29" s="29"/>
      <c r="CH29" s="29"/>
      <c r="CI29" s="29"/>
      <c r="CJ29" s="29"/>
      <c r="CK29" s="29"/>
      <c r="CL29" s="29"/>
      <c r="CM29" s="29"/>
      <c r="CN29" s="29"/>
      <c r="CO29" s="29"/>
      <c r="CP29" s="29"/>
      <c r="CQ29" s="29"/>
      <c r="CR29" s="29"/>
      <c r="CS29" s="29"/>
      <c r="CT29" s="29"/>
      <c r="CU29" s="29"/>
      <c r="CV29" s="29"/>
      <c r="CW29" s="29"/>
      <c r="CX29" s="29"/>
      <c r="CY29" s="29"/>
      <c r="CZ29" s="29"/>
      <c r="DA29" s="29"/>
      <c r="DB29" s="29"/>
      <c r="DC29" s="29"/>
      <c r="DD29" s="29"/>
      <c r="DE29" s="29"/>
      <c r="DF29" s="29"/>
      <c r="DG29" s="29"/>
      <c r="DH29" s="29"/>
      <c r="DI29" s="29"/>
      <c r="DJ29" s="29"/>
      <c r="DK29" s="29"/>
      <c r="DL29" s="29"/>
      <c r="DM29" s="29"/>
      <c r="DN29" s="29"/>
      <c r="DO29" s="29"/>
      <c r="DP29" s="29"/>
      <c r="DQ29" s="29"/>
    </row>
    <row r="30" spans="1:121" x14ac:dyDescent="0.2">
      <c r="A30" s="1" t="s">
        <v>32</v>
      </c>
      <c r="B30" s="29" t="s">
        <v>149</v>
      </c>
      <c r="C30" s="29">
        <v>0</v>
      </c>
      <c r="D30" s="29">
        <v>0</v>
      </c>
      <c r="E30" s="29">
        <v>0</v>
      </c>
      <c r="F30" s="29">
        <v>0</v>
      </c>
      <c r="G30" s="29">
        <v>0</v>
      </c>
      <c r="H30" s="29">
        <v>0</v>
      </c>
      <c r="I30" s="29">
        <v>0</v>
      </c>
      <c r="J30" s="29">
        <v>0</v>
      </c>
      <c r="K30" s="29">
        <v>0</v>
      </c>
      <c r="L30" s="29">
        <v>0</v>
      </c>
      <c r="M30" s="29">
        <v>0</v>
      </c>
      <c r="N30" s="29">
        <v>0</v>
      </c>
      <c r="O30" s="29">
        <v>0</v>
      </c>
      <c r="P30" s="29">
        <v>0</v>
      </c>
      <c r="Q30" s="29">
        <v>0</v>
      </c>
      <c r="R30" s="29">
        <v>0</v>
      </c>
      <c r="S30" s="29">
        <v>0</v>
      </c>
      <c r="T30" s="29">
        <v>0</v>
      </c>
      <c r="U30" s="29">
        <v>0</v>
      </c>
      <c r="V30" s="29">
        <v>0</v>
      </c>
      <c r="W30" s="29">
        <v>0</v>
      </c>
      <c r="X30" s="29">
        <v>0</v>
      </c>
      <c r="Y30" s="29">
        <v>0</v>
      </c>
      <c r="Z30" s="29">
        <v>0</v>
      </c>
      <c r="AA30" s="29">
        <v>0</v>
      </c>
      <c r="AB30" s="29">
        <v>0</v>
      </c>
      <c r="AC30" s="29">
        <v>0</v>
      </c>
      <c r="AD30" s="29">
        <v>0</v>
      </c>
      <c r="AE30" s="29">
        <v>0</v>
      </c>
      <c r="AF30" s="29">
        <v>0</v>
      </c>
      <c r="AG30" s="29">
        <v>0</v>
      </c>
      <c r="AH30" s="29">
        <v>0</v>
      </c>
      <c r="AI30" s="29">
        <v>0</v>
      </c>
      <c r="AJ30" s="29">
        <v>0</v>
      </c>
      <c r="AK30" s="29">
        <v>0</v>
      </c>
      <c r="AL30" s="29">
        <v>0</v>
      </c>
      <c r="AM30" s="29">
        <v>0</v>
      </c>
      <c r="AN30" s="29">
        <v>0</v>
      </c>
      <c r="AO30" s="29">
        <v>0</v>
      </c>
      <c r="AP30" s="29">
        <v>0</v>
      </c>
      <c r="AQ30" s="29">
        <v>0</v>
      </c>
      <c r="AR30" s="29">
        <v>0</v>
      </c>
      <c r="AS30" s="29">
        <v>0</v>
      </c>
      <c r="AT30" s="29">
        <v>0</v>
      </c>
      <c r="AU30" s="29">
        <v>0</v>
      </c>
      <c r="AV30" s="29">
        <v>0</v>
      </c>
      <c r="AW30" s="29"/>
      <c r="AX30" s="29"/>
      <c r="AY30" s="29"/>
      <c r="AZ30" s="29"/>
      <c r="BA30" s="29"/>
      <c r="BB30" s="29"/>
      <c r="BC30" s="29"/>
      <c r="BD30" s="29"/>
      <c r="BE30" s="29"/>
      <c r="BF30" s="29"/>
      <c r="BG30" s="29"/>
      <c r="BH30" s="29"/>
      <c r="BI30" s="29"/>
      <c r="BJ30" s="29"/>
      <c r="BK30" s="29"/>
      <c r="BL30" s="29"/>
      <c r="BM30" s="29"/>
      <c r="BN30" s="29"/>
      <c r="BO30" s="29"/>
      <c r="BP30" s="29"/>
      <c r="BQ30" s="29"/>
      <c r="BR30" s="29"/>
      <c r="BS30" s="29"/>
      <c r="BT30" s="29"/>
      <c r="BU30" s="29"/>
      <c r="BV30" s="29"/>
      <c r="BW30" s="29"/>
      <c r="BX30" s="29"/>
      <c r="BY30" s="29"/>
      <c r="BZ30" s="29"/>
      <c r="CA30" s="29"/>
      <c r="CB30" s="29"/>
      <c r="CC30" s="29"/>
      <c r="CD30" s="29"/>
      <c r="CE30" s="29"/>
      <c r="CF30" s="29"/>
      <c r="CG30" s="29"/>
      <c r="CH30" s="29"/>
      <c r="CI30" s="29"/>
      <c r="CJ30" s="29"/>
      <c r="CK30" s="29"/>
      <c r="CL30" s="29"/>
      <c r="CM30" s="29"/>
      <c r="CN30" s="29"/>
      <c r="CO30" s="29"/>
      <c r="CP30" s="29"/>
      <c r="CQ30" s="29"/>
      <c r="CR30" s="29"/>
      <c r="CS30" s="29"/>
      <c r="CT30" s="29"/>
      <c r="CU30" s="29"/>
      <c r="CV30" s="29"/>
      <c r="CW30" s="29"/>
      <c r="CX30" s="29"/>
      <c r="CY30" s="29"/>
      <c r="CZ30" s="29"/>
      <c r="DA30" s="29"/>
      <c r="DB30" s="29"/>
      <c r="DC30" s="29"/>
      <c r="DD30" s="29"/>
      <c r="DE30" s="29"/>
      <c r="DF30" s="29"/>
      <c r="DG30" s="29"/>
      <c r="DH30" s="29"/>
      <c r="DI30" s="29"/>
      <c r="DJ30" s="29"/>
      <c r="DK30" s="29"/>
      <c r="DL30" s="29"/>
      <c r="DM30" s="29"/>
      <c r="DN30" s="29"/>
      <c r="DO30" s="29"/>
      <c r="DP30" s="29"/>
      <c r="DQ30" s="29"/>
    </row>
    <row r="31" spans="1:121" x14ac:dyDescent="0.2">
      <c r="A31" s="1" t="s">
        <v>33</v>
      </c>
      <c r="B31" s="29" t="s">
        <v>150</v>
      </c>
      <c r="C31" s="29">
        <v>0</v>
      </c>
      <c r="D31" s="29">
        <v>0</v>
      </c>
      <c r="E31" s="29">
        <v>0</v>
      </c>
      <c r="F31" s="29">
        <v>0</v>
      </c>
      <c r="G31" s="29">
        <v>0</v>
      </c>
      <c r="H31" s="29">
        <v>0</v>
      </c>
      <c r="I31" s="29">
        <v>0</v>
      </c>
      <c r="J31" s="29">
        <v>0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0</v>
      </c>
      <c r="X31" s="29">
        <v>0</v>
      </c>
      <c r="Y31" s="29">
        <v>0</v>
      </c>
      <c r="Z31" s="29">
        <v>0</v>
      </c>
      <c r="AA31" s="29">
        <v>0</v>
      </c>
      <c r="AB31" s="29">
        <v>0</v>
      </c>
      <c r="AC31" s="29">
        <v>0</v>
      </c>
      <c r="AD31" s="29">
        <v>0</v>
      </c>
      <c r="AE31" s="29">
        <v>0</v>
      </c>
      <c r="AF31" s="29">
        <v>0</v>
      </c>
      <c r="AG31" s="29">
        <v>0</v>
      </c>
      <c r="AH31" s="29">
        <v>0</v>
      </c>
      <c r="AI31" s="29">
        <v>0</v>
      </c>
      <c r="AJ31" s="29">
        <v>0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/>
      <c r="AX31" s="29"/>
      <c r="AY31" s="29"/>
      <c r="AZ31" s="29"/>
      <c r="BA31" s="29"/>
      <c r="BB31" s="29"/>
      <c r="BC31" s="29"/>
      <c r="BD31" s="29"/>
      <c r="BE31" s="29"/>
      <c r="BF31" s="29"/>
      <c r="BG31" s="29"/>
      <c r="BH31" s="29"/>
      <c r="BI31" s="29"/>
      <c r="BJ31" s="29"/>
      <c r="BK31" s="29"/>
      <c r="BL31" s="29"/>
      <c r="BM31" s="29"/>
      <c r="BN31" s="29"/>
      <c r="BO31" s="29"/>
      <c r="BP31" s="29"/>
      <c r="BQ31" s="29"/>
      <c r="BR31" s="29"/>
      <c r="BS31" s="29"/>
      <c r="BT31" s="29"/>
      <c r="BU31" s="29"/>
      <c r="BV31" s="29"/>
      <c r="BW31" s="29"/>
      <c r="BX31" s="29"/>
      <c r="BY31" s="29"/>
      <c r="BZ31" s="29"/>
      <c r="CA31" s="29"/>
      <c r="CB31" s="29"/>
      <c r="CC31" s="29"/>
      <c r="CD31" s="29"/>
      <c r="CE31" s="29"/>
      <c r="CF31" s="29"/>
      <c r="CG31" s="29"/>
      <c r="CH31" s="29"/>
      <c r="CI31" s="29"/>
      <c r="CJ31" s="29"/>
      <c r="CK31" s="29"/>
      <c r="CL31" s="29"/>
      <c r="CM31" s="29"/>
      <c r="CN31" s="29"/>
      <c r="CO31" s="29"/>
      <c r="CP31" s="29"/>
      <c r="CQ31" s="29"/>
      <c r="CR31" s="29"/>
      <c r="CS31" s="29"/>
      <c r="CT31" s="29"/>
      <c r="CU31" s="29"/>
      <c r="CV31" s="29"/>
      <c r="CW31" s="29"/>
      <c r="CX31" s="29"/>
      <c r="CY31" s="29"/>
      <c r="CZ31" s="29"/>
      <c r="DA31" s="29"/>
      <c r="DB31" s="29"/>
      <c r="DC31" s="29"/>
      <c r="DD31" s="29"/>
      <c r="DE31" s="29"/>
      <c r="DF31" s="29"/>
      <c r="DG31" s="29"/>
      <c r="DH31" s="29"/>
      <c r="DI31" s="29"/>
      <c r="DJ31" s="29"/>
      <c r="DK31" s="29"/>
      <c r="DL31" s="29"/>
      <c r="DM31" s="29"/>
      <c r="DN31" s="29"/>
      <c r="DO31" s="29"/>
      <c r="DP31" s="29"/>
      <c r="DQ31" s="29"/>
    </row>
    <row r="32" spans="1:121" x14ac:dyDescent="0.2">
      <c r="A32" s="1" t="s">
        <v>34</v>
      </c>
      <c r="B32" s="29" t="s">
        <v>151</v>
      </c>
      <c r="C32" s="29">
        <v>0</v>
      </c>
      <c r="D32" s="29">
        <v>0</v>
      </c>
      <c r="E32" s="29">
        <v>0</v>
      </c>
      <c r="F32" s="29">
        <v>0</v>
      </c>
      <c r="G32" s="29">
        <v>0</v>
      </c>
      <c r="H32" s="29">
        <v>0</v>
      </c>
      <c r="I32" s="29">
        <v>0</v>
      </c>
      <c r="J32" s="29">
        <v>0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0</v>
      </c>
      <c r="X32" s="29">
        <v>0</v>
      </c>
      <c r="Y32" s="29">
        <v>0</v>
      </c>
      <c r="Z32" s="29">
        <v>0</v>
      </c>
      <c r="AA32" s="29">
        <v>0</v>
      </c>
      <c r="AB32" s="29">
        <v>0</v>
      </c>
      <c r="AC32" s="29">
        <v>0</v>
      </c>
      <c r="AD32" s="29">
        <v>0</v>
      </c>
      <c r="AE32" s="29">
        <v>0</v>
      </c>
      <c r="AF32" s="29">
        <v>0</v>
      </c>
      <c r="AG32" s="29">
        <v>0</v>
      </c>
      <c r="AH32" s="29">
        <v>0</v>
      </c>
      <c r="AI32" s="29">
        <v>0</v>
      </c>
      <c r="AJ32" s="29">
        <v>0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/>
      <c r="AX32" s="29"/>
      <c r="AY32" s="29"/>
      <c r="AZ32" s="29"/>
      <c r="BA32" s="29"/>
      <c r="BB32" s="29"/>
      <c r="BC32" s="29"/>
      <c r="BD32" s="29"/>
      <c r="BE32" s="29"/>
      <c r="BF32" s="29"/>
      <c r="BG32" s="29"/>
      <c r="BH32" s="29"/>
      <c r="BI32" s="29"/>
      <c r="BJ32" s="29"/>
      <c r="BK32" s="29"/>
      <c r="BL32" s="29"/>
      <c r="BM32" s="29"/>
      <c r="BN32" s="29"/>
      <c r="BO32" s="29"/>
      <c r="BP32" s="29"/>
      <c r="BQ32" s="29"/>
      <c r="BR32" s="29"/>
      <c r="BS32" s="29"/>
      <c r="BT32" s="29"/>
      <c r="BU32" s="29"/>
      <c r="BV32" s="29"/>
      <c r="BW32" s="29"/>
      <c r="BX32" s="29"/>
      <c r="BY32" s="29"/>
      <c r="BZ32" s="29"/>
      <c r="CA32" s="29"/>
      <c r="CB32" s="29"/>
      <c r="CC32" s="29"/>
      <c r="CD32" s="29"/>
      <c r="CE32" s="29"/>
      <c r="CF32" s="29"/>
      <c r="CG32" s="29"/>
      <c r="CH32" s="29"/>
      <c r="CI32" s="29"/>
      <c r="CJ32" s="29"/>
      <c r="CK32" s="29"/>
      <c r="CL32" s="29"/>
      <c r="CM32" s="29"/>
      <c r="CN32" s="29"/>
      <c r="CO32" s="29"/>
      <c r="CP32" s="29"/>
      <c r="CQ32" s="29"/>
      <c r="CR32" s="29"/>
      <c r="CS32" s="29"/>
      <c r="CT32" s="29"/>
      <c r="CU32" s="29"/>
      <c r="CV32" s="29"/>
      <c r="CW32" s="29"/>
      <c r="CX32" s="29"/>
      <c r="CY32" s="29"/>
      <c r="CZ32" s="29"/>
      <c r="DA32" s="29"/>
      <c r="DB32" s="29"/>
      <c r="DC32" s="29"/>
      <c r="DD32" s="29"/>
      <c r="DE32" s="29"/>
      <c r="DF32" s="29"/>
      <c r="DG32" s="29"/>
      <c r="DH32" s="29"/>
      <c r="DI32" s="29"/>
      <c r="DJ32" s="29"/>
      <c r="DK32" s="29"/>
      <c r="DL32" s="29"/>
      <c r="DM32" s="29"/>
      <c r="DN32" s="29"/>
      <c r="DO32" s="29"/>
      <c r="DP32" s="29"/>
      <c r="DQ32" s="29"/>
    </row>
    <row r="33" spans="1:121" x14ac:dyDescent="0.2">
      <c r="A33" s="1" t="s">
        <v>35</v>
      </c>
      <c r="B33" s="29" t="s">
        <v>152</v>
      </c>
      <c r="C33" s="29">
        <v>0</v>
      </c>
      <c r="D33" s="29">
        <v>0</v>
      </c>
      <c r="E33" s="29">
        <v>0</v>
      </c>
      <c r="F33" s="29">
        <v>0</v>
      </c>
      <c r="G33" s="29">
        <v>0</v>
      </c>
      <c r="H33" s="29">
        <v>0</v>
      </c>
      <c r="I33" s="29">
        <v>0</v>
      </c>
      <c r="J33" s="29">
        <v>0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0</v>
      </c>
      <c r="X33" s="29">
        <v>0</v>
      </c>
      <c r="Y33" s="29">
        <v>0</v>
      </c>
      <c r="Z33" s="29">
        <v>0</v>
      </c>
      <c r="AA33" s="29">
        <v>0</v>
      </c>
      <c r="AB33" s="29">
        <v>0</v>
      </c>
      <c r="AC33" s="29">
        <v>0</v>
      </c>
      <c r="AD33" s="29">
        <v>0</v>
      </c>
      <c r="AE33" s="29">
        <v>0</v>
      </c>
      <c r="AF33" s="29">
        <v>0</v>
      </c>
      <c r="AG33" s="29">
        <v>0</v>
      </c>
      <c r="AH33" s="29">
        <v>0</v>
      </c>
      <c r="AI33" s="29">
        <v>0</v>
      </c>
      <c r="AJ33" s="29">
        <v>0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/>
      <c r="AX33" s="29"/>
      <c r="AY33" s="29"/>
      <c r="AZ33" s="29"/>
      <c r="BA33" s="29"/>
      <c r="BB33" s="29"/>
      <c r="BC33" s="29"/>
      <c r="BD33" s="29"/>
      <c r="BE33" s="29"/>
      <c r="BF33" s="29"/>
      <c r="BG33" s="29"/>
      <c r="BH33" s="29"/>
      <c r="BI33" s="29"/>
      <c r="BJ33" s="29"/>
      <c r="BK33" s="29"/>
      <c r="BL33" s="29"/>
      <c r="BM33" s="29"/>
      <c r="BN33" s="29"/>
      <c r="BO33" s="29"/>
      <c r="BP33" s="29"/>
      <c r="BQ33" s="29"/>
      <c r="BR33" s="29"/>
      <c r="BS33" s="29"/>
      <c r="BT33" s="29"/>
      <c r="BU33" s="29"/>
      <c r="BV33" s="29"/>
      <c r="BW33" s="29"/>
      <c r="BX33" s="29"/>
      <c r="BY33" s="29"/>
      <c r="BZ33" s="29"/>
      <c r="CA33" s="29"/>
      <c r="CB33" s="29"/>
      <c r="CC33" s="29"/>
      <c r="CD33" s="29"/>
      <c r="CE33" s="29"/>
      <c r="CF33" s="29"/>
      <c r="CG33" s="29"/>
      <c r="CH33" s="29"/>
      <c r="CI33" s="29"/>
      <c r="CJ33" s="29"/>
      <c r="CK33" s="29"/>
      <c r="CL33" s="29"/>
      <c r="CM33" s="29"/>
      <c r="CN33" s="29"/>
      <c r="CO33" s="29"/>
      <c r="CP33" s="29"/>
      <c r="CQ33" s="29"/>
      <c r="CR33" s="29"/>
      <c r="CS33" s="29"/>
      <c r="CT33" s="29"/>
      <c r="CU33" s="29"/>
      <c r="CV33" s="29"/>
      <c r="CW33" s="29"/>
      <c r="CX33" s="29"/>
      <c r="CY33" s="29"/>
      <c r="CZ33" s="29"/>
      <c r="DA33" s="29"/>
      <c r="DB33" s="29"/>
      <c r="DC33" s="29"/>
      <c r="DD33" s="29"/>
      <c r="DE33" s="29"/>
      <c r="DF33" s="29"/>
      <c r="DG33" s="29"/>
      <c r="DH33" s="29"/>
      <c r="DI33" s="29"/>
      <c r="DJ33" s="29"/>
      <c r="DK33" s="29"/>
      <c r="DL33" s="29"/>
      <c r="DM33" s="29"/>
      <c r="DN33" s="29"/>
      <c r="DO33" s="29"/>
      <c r="DP33" s="29"/>
      <c r="DQ33" s="29"/>
    </row>
    <row r="34" spans="1:121" x14ac:dyDescent="0.2">
      <c r="A34" s="1" t="s">
        <v>36</v>
      </c>
      <c r="B34" s="29" t="s">
        <v>153</v>
      </c>
      <c r="C34" s="29">
        <v>0</v>
      </c>
      <c r="D34" s="29">
        <v>0</v>
      </c>
      <c r="E34" s="29">
        <v>0</v>
      </c>
      <c r="F34" s="29">
        <v>0</v>
      </c>
      <c r="G34" s="29">
        <v>0</v>
      </c>
      <c r="H34" s="29">
        <v>0</v>
      </c>
      <c r="I34" s="29">
        <v>0</v>
      </c>
      <c r="J34" s="29">
        <v>0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0</v>
      </c>
      <c r="X34" s="29">
        <v>0</v>
      </c>
      <c r="Y34" s="29">
        <v>0</v>
      </c>
      <c r="Z34" s="29">
        <v>0</v>
      </c>
      <c r="AA34" s="29">
        <v>0</v>
      </c>
      <c r="AB34" s="29">
        <v>0</v>
      </c>
      <c r="AC34" s="29">
        <v>0</v>
      </c>
      <c r="AD34" s="29">
        <v>0</v>
      </c>
      <c r="AE34" s="29">
        <v>0</v>
      </c>
      <c r="AF34" s="29">
        <v>0</v>
      </c>
      <c r="AG34" s="29">
        <v>0</v>
      </c>
      <c r="AH34" s="29">
        <v>0</v>
      </c>
      <c r="AI34" s="29">
        <v>0</v>
      </c>
      <c r="AJ34" s="29">
        <v>0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/>
      <c r="AX34" s="29"/>
      <c r="AY34" s="29"/>
      <c r="AZ34" s="29"/>
      <c r="BA34" s="29"/>
      <c r="BB34" s="29"/>
      <c r="BC34" s="29"/>
      <c r="BD34" s="29"/>
      <c r="BE34" s="29"/>
      <c r="BF34" s="29"/>
      <c r="BG34" s="29"/>
      <c r="BH34" s="29"/>
      <c r="BI34" s="29"/>
      <c r="BJ34" s="29"/>
      <c r="BK34" s="29"/>
      <c r="BL34" s="29"/>
      <c r="BM34" s="29"/>
      <c r="BN34" s="29"/>
      <c r="BO34" s="29"/>
      <c r="BP34" s="29"/>
      <c r="BQ34" s="29"/>
      <c r="BR34" s="29"/>
      <c r="BS34" s="29"/>
      <c r="BT34" s="29"/>
      <c r="BU34" s="29"/>
      <c r="BV34" s="29"/>
      <c r="BW34" s="29"/>
      <c r="BX34" s="29"/>
      <c r="BY34" s="29"/>
      <c r="BZ34" s="29"/>
      <c r="CA34" s="29"/>
      <c r="CB34" s="29"/>
      <c r="CC34" s="29"/>
      <c r="CD34" s="29"/>
      <c r="CE34" s="29"/>
      <c r="CF34" s="29"/>
      <c r="CG34" s="29"/>
      <c r="CH34" s="29"/>
      <c r="CI34" s="29"/>
      <c r="CJ34" s="29"/>
      <c r="CK34" s="29"/>
      <c r="CL34" s="29"/>
      <c r="CM34" s="29"/>
      <c r="CN34" s="29"/>
      <c r="CO34" s="29"/>
      <c r="CP34" s="29"/>
      <c r="CQ34" s="29"/>
      <c r="CR34" s="29"/>
      <c r="CS34" s="29"/>
      <c r="CT34" s="29"/>
      <c r="CU34" s="29"/>
      <c r="CV34" s="29"/>
      <c r="CW34" s="29"/>
      <c r="CX34" s="29"/>
      <c r="CY34" s="29"/>
      <c r="CZ34" s="29"/>
      <c r="DA34" s="29"/>
      <c r="DB34" s="29"/>
      <c r="DC34" s="29"/>
      <c r="DD34" s="29"/>
      <c r="DE34" s="29"/>
      <c r="DF34" s="29"/>
      <c r="DG34" s="29"/>
      <c r="DH34" s="29"/>
      <c r="DI34" s="29"/>
      <c r="DJ34" s="29"/>
      <c r="DK34" s="29"/>
      <c r="DL34" s="29"/>
      <c r="DM34" s="29"/>
      <c r="DN34" s="29"/>
      <c r="DO34" s="29"/>
      <c r="DP34" s="29"/>
      <c r="DQ34" s="29"/>
    </row>
    <row r="35" spans="1:121" x14ac:dyDescent="0.2">
      <c r="A35" s="1" t="s">
        <v>37</v>
      </c>
      <c r="B35" s="29" t="s">
        <v>154</v>
      </c>
      <c r="C35" s="29">
        <v>0</v>
      </c>
      <c r="D35" s="29">
        <v>0</v>
      </c>
      <c r="E35" s="29">
        <v>0</v>
      </c>
      <c r="F35" s="29">
        <v>0</v>
      </c>
      <c r="G35" s="29">
        <v>0</v>
      </c>
      <c r="H35" s="29">
        <v>0</v>
      </c>
      <c r="I35" s="29">
        <v>0</v>
      </c>
      <c r="J35" s="29">
        <v>0</v>
      </c>
      <c r="K35" s="29">
        <v>0</v>
      </c>
      <c r="L35" s="29">
        <v>0</v>
      </c>
      <c r="M35" s="29">
        <v>0</v>
      </c>
      <c r="N35" s="29">
        <v>0</v>
      </c>
      <c r="O35" s="29">
        <v>0</v>
      </c>
      <c r="P35" s="29">
        <v>0</v>
      </c>
      <c r="Q35" s="29">
        <v>0</v>
      </c>
      <c r="R35" s="29">
        <v>0</v>
      </c>
      <c r="S35" s="29">
        <v>0</v>
      </c>
      <c r="T35" s="29">
        <v>0</v>
      </c>
      <c r="U35" s="29">
        <v>0</v>
      </c>
      <c r="V35" s="29">
        <v>0</v>
      </c>
      <c r="W35" s="29">
        <v>0</v>
      </c>
      <c r="X35" s="29">
        <v>0</v>
      </c>
      <c r="Y35" s="29">
        <v>0</v>
      </c>
      <c r="Z35" s="29">
        <v>0</v>
      </c>
      <c r="AA35" s="29">
        <v>0</v>
      </c>
      <c r="AB35" s="29">
        <v>0</v>
      </c>
      <c r="AC35" s="29">
        <v>0</v>
      </c>
      <c r="AD35" s="29">
        <v>0</v>
      </c>
      <c r="AE35" s="29">
        <v>0</v>
      </c>
      <c r="AF35" s="29">
        <v>0</v>
      </c>
      <c r="AG35" s="29">
        <v>0</v>
      </c>
      <c r="AH35" s="29">
        <v>0</v>
      </c>
      <c r="AI35" s="29">
        <v>0</v>
      </c>
      <c r="AJ35" s="29">
        <v>0</v>
      </c>
      <c r="AK35" s="29">
        <v>0</v>
      </c>
      <c r="AL35" s="29">
        <v>0</v>
      </c>
      <c r="AM35" s="29">
        <v>0</v>
      </c>
      <c r="AN35" s="29">
        <v>0</v>
      </c>
      <c r="AO35" s="29">
        <v>0</v>
      </c>
      <c r="AP35" s="29">
        <v>0</v>
      </c>
      <c r="AQ35" s="29">
        <v>0</v>
      </c>
      <c r="AR35" s="29">
        <v>0</v>
      </c>
      <c r="AS35" s="29">
        <v>0</v>
      </c>
      <c r="AT35" s="29">
        <v>0</v>
      </c>
      <c r="AU35" s="29">
        <v>0</v>
      </c>
      <c r="AV35" s="29">
        <v>0</v>
      </c>
      <c r="AW35" s="29"/>
      <c r="AX35" s="29"/>
      <c r="AY35" s="29"/>
      <c r="AZ35" s="29"/>
      <c r="BA35" s="29"/>
      <c r="BB35" s="29"/>
      <c r="BC35" s="29"/>
      <c r="BD35" s="29"/>
      <c r="BE35" s="29"/>
      <c r="BF35" s="29"/>
      <c r="BG35" s="29"/>
      <c r="BH35" s="29"/>
      <c r="BI35" s="29"/>
      <c r="BJ35" s="29"/>
      <c r="BK35" s="29"/>
      <c r="BL35" s="29"/>
      <c r="BM35" s="29"/>
      <c r="BN35" s="29"/>
      <c r="BO35" s="29"/>
      <c r="BP35" s="29"/>
      <c r="BQ35" s="29"/>
      <c r="BR35" s="29"/>
      <c r="BS35" s="29"/>
      <c r="BT35" s="29"/>
      <c r="BU35" s="29"/>
      <c r="BV35" s="29"/>
      <c r="BW35" s="29"/>
      <c r="BX35" s="29"/>
      <c r="BY35" s="29"/>
      <c r="BZ35" s="29"/>
      <c r="CA35" s="29"/>
      <c r="CB35" s="29"/>
      <c r="CC35" s="29"/>
      <c r="CD35" s="29"/>
      <c r="CE35" s="29"/>
      <c r="CF35" s="29"/>
      <c r="CG35" s="29"/>
      <c r="CH35" s="29"/>
      <c r="CI35" s="29"/>
      <c r="CJ35" s="29"/>
      <c r="CK35" s="29"/>
      <c r="CL35" s="29"/>
      <c r="CM35" s="29"/>
      <c r="CN35" s="29"/>
      <c r="CO35" s="29"/>
      <c r="CP35" s="29"/>
      <c r="CQ35" s="29"/>
      <c r="CR35" s="29"/>
      <c r="CS35" s="29"/>
      <c r="CT35" s="29"/>
      <c r="CU35" s="29"/>
      <c r="CV35" s="29"/>
      <c r="CW35" s="29"/>
      <c r="CX35" s="29"/>
      <c r="CY35" s="29"/>
      <c r="CZ35" s="29"/>
      <c r="DA35" s="29"/>
      <c r="DB35" s="29"/>
      <c r="DC35" s="29"/>
      <c r="DD35" s="29"/>
      <c r="DE35" s="29"/>
      <c r="DF35" s="29"/>
      <c r="DG35" s="29"/>
      <c r="DH35" s="29"/>
      <c r="DI35" s="29"/>
      <c r="DJ35" s="29"/>
      <c r="DK35" s="29"/>
      <c r="DL35" s="29"/>
      <c r="DM35" s="29"/>
      <c r="DN35" s="29"/>
      <c r="DO35" s="29"/>
      <c r="DP35" s="29"/>
      <c r="DQ35" s="29"/>
    </row>
    <row r="36" spans="1:121" x14ac:dyDescent="0.2">
      <c r="A36" s="1" t="s">
        <v>38</v>
      </c>
      <c r="B36" s="29" t="s">
        <v>155</v>
      </c>
      <c r="C36" s="29">
        <v>0</v>
      </c>
      <c r="D36" s="29">
        <v>0</v>
      </c>
      <c r="E36" s="29">
        <v>0</v>
      </c>
      <c r="F36" s="29">
        <v>0</v>
      </c>
      <c r="G36" s="29">
        <v>0</v>
      </c>
      <c r="H36" s="29">
        <v>0</v>
      </c>
      <c r="I36" s="29">
        <v>0</v>
      </c>
      <c r="J36" s="29">
        <v>0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0</v>
      </c>
      <c r="X36" s="29">
        <v>0</v>
      </c>
      <c r="Y36" s="29">
        <v>0</v>
      </c>
      <c r="Z36" s="29">
        <v>0</v>
      </c>
      <c r="AA36" s="29">
        <v>0</v>
      </c>
      <c r="AB36" s="29">
        <v>0</v>
      </c>
      <c r="AC36" s="29">
        <v>0</v>
      </c>
      <c r="AD36" s="29">
        <v>0</v>
      </c>
      <c r="AE36" s="29">
        <v>0</v>
      </c>
      <c r="AF36" s="29">
        <v>0</v>
      </c>
      <c r="AG36" s="29">
        <v>0</v>
      </c>
      <c r="AH36" s="29">
        <v>0</v>
      </c>
      <c r="AI36" s="29">
        <v>0</v>
      </c>
      <c r="AJ36" s="29">
        <v>0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/>
      <c r="AX36" s="29"/>
      <c r="AY36" s="29"/>
      <c r="AZ36" s="29"/>
      <c r="BA36" s="29"/>
      <c r="BB36" s="29"/>
      <c r="BC36" s="29"/>
      <c r="BD36" s="29"/>
      <c r="BE36" s="29"/>
      <c r="BF36" s="29"/>
      <c r="BG36" s="29"/>
      <c r="BH36" s="29"/>
      <c r="BI36" s="29"/>
      <c r="BJ36" s="29"/>
      <c r="BK36" s="29"/>
      <c r="BL36" s="29"/>
      <c r="BM36" s="29"/>
      <c r="BN36" s="29"/>
      <c r="BO36" s="29"/>
      <c r="BP36" s="29"/>
      <c r="BQ36" s="29"/>
      <c r="BR36" s="29"/>
      <c r="BS36" s="29"/>
      <c r="BT36" s="29"/>
      <c r="BU36" s="29"/>
      <c r="BV36" s="29"/>
      <c r="BW36" s="29"/>
      <c r="BX36" s="29"/>
      <c r="BY36" s="29"/>
      <c r="BZ36" s="29"/>
      <c r="CA36" s="29"/>
      <c r="CB36" s="29"/>
      <c r="CC36" s="29"/>
      <c r="CD36" s="29"/>
      <c r="CE36" s="29"/>
      <c r="CF36" s="29"/>
      <c r="CG36" s="29"/>
      <c r="CH36" s="29"/>
      <c r="CI36" s="29"/>
      <c r="CJ36" s="29"/>
      <c r="CK36" s="29"/>
      <c r="CL36" s="29"/>
      <c r="CM36" s="29"/>
      <c r="CN36" s="29"/>
      <c r="CO36" s="29"/>
      <c r="CP36" s="29"/>
      <c r="CQ36" s="29"/>
      <c r="CR36" s="29"/>
      <c r="CS36" s="29"/>
      <c r="CT36" s="29"/>
      <c r="CU36" s="29"/>
      <c r="CV36" s="29"/>
      <c r="CW36" s="29"/>
      <c r="CX36" s="29"/>
      <c r="CY36" s="29"/>
      <c r="CZ36" s="29"/>
      <c r="DA36" s="29"/>
      <c r="DB36" s="29"/>
      <c r="DC36" s="29"/>
      <c r="DD36" s="29"/>
      <c r="DE36" s="29"/>
      <c r="DF36" s="29"/>
      <c r="DG36" s="29"/>
      <c r="DH36" s="29"/>
      <c r="DI36" s="29"/>
      <c r="DJ36" s="29"/>
      <c r="DK36" s="29"/>
      <c r="DL36" s="29"/>
      <c r="DM36" s="29"/>
      <c r="DN36" s="29"/>
      <c r="DO36" s="29"/>
      <c r="DP36" s="29"/>
      <c r="DQ36" s="29"/>
    </row>
    <row r="37" spans="1:121" x14ac:dyDescent="0.2">
      <c r="A37" s="1" t="s">
        <v>39</v>
      </c>
      <c r="B37" s="29" t="s">
        <v>156</v>
      </c>
      <c r="C37" s="29">
        <v>0</v>
      </c>
      <c r="D37" s="29">
        <v>0</v>
      </c>
      <c r="E37" s="29">
        <v>0</v>
      </c>
      <c r="F37" s="29">
        <v>0</v>
      </c>
      <c r="G37" s="29">
        <v>0</v>
      </c>
      <c r="H37" s="29">
        <v>0</v>
      </c>
      <c r="I37" s="29">
        <v>0</v>
      </c>
      <c r="J37" s="29">
        <v>0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29">
        <v>0</v>
      </c>
      <c r="AB37" s="29">
        <v>0</v>
      </c>
      <c r="AC37" s="29">
        <v>0</v>
      </c>
      <c r="AD37" s="29">
        <v>0</v>
      </c>
      <c r="AE37" s="29">
        <v>0</v>
      </c>
      <c r="AF37" s="29">
        <v>0</v>
      </c>
      <c r="AG37" s="29">
        <v>0</v>
      </c>
      <c r="AH37" s="29">
        <v>0</v>
      </c>
      <c r="AI37" s="29">
        <v>0</v>
      </c>
      <c r="AJ37" s="29">
        <v>0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/>
      <c r="AX37" s="29"/>
      <c r="AY37" s="29"/>
      <c r="AZ37" s="29"/>
      <c r="BA37" s="29"/>
      <c r="BB37" s="29"/>
      <c r="BC37" s="29"/>
      <c r="BD37" s="29"/>
      <c r="BE37" s="29"/>
      <c r="BF37" s="29"/>
      <c r="BG37" s="29"/>
      <c r="BH37" s="29"/>
      <c r="BI37" s="29"/>
      <c r="BJ37" s="29"/>
      <c r="BK37" s="29"/>
      <c r="BL37" s="29"/>
      <c r="BM37" s="29"/>
      <c r="BN37" s="29"/>
      <c r="BO37" s="29"/>
      <c r="BP37" s="29"/>
      <c r="BQ37" s="29"/>
      <c r="BR37" s="29"/>
      <c r="BS37" s="29"/>
      <c r="BT37" s="29"/>
      <c r="BU37" s="29"/>
      <c r="BV37" s="29"/>
      <c r="BW37" s="29"/>
      <c r="BX37" s="29"/>
      <c r="BY37" s="29"/>
      <c r="BZ37" s="29"/>
      <c r="CA37" s="29"/>
      <c r="CB37" s="29"/>
      <c r="CC37" s="29"/>
      <c r="CD37" s="29"/>
      <c r="CE37" s="29"/>
      <c r="CF37" s="29"/>
      <c r="CG37" s="29"/>
      <c r="CH37" s="29"/>
      <c r="CI37" s="29"/>
      <c r="CJ37" s="29"/>
      <c r="CK37" s="29"/>
      <c r="CL37" s="29"/>
      <c r="CM37" s="29"/>
      <c r="CN37" s="29"/>
      <c r="CO37" s="29"/>
      <c r="CP37" s="29"/>
      <c r="CQ37" s="29"/>
      <c r="CR37" s="29"/>
      <c r="CS37" s="29"/>
      <c r="CT37" s="29"/>
      <c r="CU37" s="29"/>
      <c r="CV37" s="29"/>
      <c r="CW37" s="29"/>
      <c r="CX37" s="29"/>
      <c r="CY37" s="29"/>
      <c r="CZ37" s="29"/>
      <c r="DA37" s="29"/>
      <c r="DB37" s="29"/>
      <c r="DC37" s="29"/>
      <c r="DD37" s="29"/>
      <c r="DE37" s="29"/>
      <c r="DF37" s="29"/>
      <c r="DG37" s="29"/>
      <c r="DH37" s="29"/>
      <c r="DI37" s="29"/>
      <c r="DJ37" s="29"/>
      <c r="DK37" s="29"/>
      <c r="DL37" s="29"/>
      <c r="DM37" s="29"/>
      <c r="DN37" s="29"/>
      <c r="DO37" s="29"/>
      <c r="DP37" s="29"/>
      <c r="DQ37" s="29"/>
    </row>
    <row r="38" spans="1:121" x14ac:dyDescent="0.2">
      <c r="A38" s="1" t="s">
        <v>40</v>
      </c>
      <c r="B38" s="29" t="s">
        <v>157</v>
      </c>
      <c r="C38" s="29">
        <v>0</v>
      </c>
      <c r="D38" s="29">
        <v>0</v>
      </c>
      <c r="E38" s="29">
        <v>0</v>
      </c>
      <c r="F38" s="29">
        <v>0</v>
      </c>
      <c r="G38" s="29">
        <v>0</v>
      </c>
      <c r="H38" s="29">
        <v>0</v>
      </c>
      <c r="I38" s="29">
        <v>0</v>
      </c>
      <c r="J38" s="29">
        <v>0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0</v>
      </c>
      <c r="X38" s="29">
        <v>0</v>
      </c>
      <c r="Y38" s="29">
        <v>0</v>
      </c>
      <c r="Z38" s="29">
        <v>0</v>
      </c>
      <c r="AA38" s="29">
        <v>0</v>
      </c>
      <c r="AB38" s="29">
        <v>0</v>
      </c>
      <c r="AC38" s="29">
        <v>0</v>
      </c>
      <c r="AD38" s="29">
        <v>0</v>
      </c>
      <c r="AE38" s="29">
        <v>0</v>
      </c>
      <c r="AF38" s="29">
        <v>0</v>
      </c>
      <c r="AG38" s="29">
        <v>0</v>
      </c>
      <c r="AH38" s="29">
        <v>0</v>
      </c>
      <c r="AI38" s="29">
        <v>0</v>
      </c>
      <c r="AJ38" s="29">
        <v>0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/>
      <c r="AX38" s="29"/>
      <c r="AY38" s="29"/>
      <c r="AZ38" s="29"/>
      <c r="BA38" s="29"/>
      <c r="BB38" s="29"/>
      <c r="BC38" s="29"/>
      <c r="BD38" s="29"/>
      <c r="BE38" s="29"/>
      <c r="BF38" s="29"/>
      <c r="BG38" s="29"/>
      <c r="BH38" s="29"/>
      <c r="BI38" s="29"/>
      <c r="BJ38" s="29"/>
      <c r="BK38" s="29"/>
      <c r="BL38" s="29"/>
      <c r="BM38" s="29"/>
      <c r="BN38" s="29"/>
      <c r="BO38" s="29"/>
      <c r="BP38" s="29"/>
      <c r="BQ38" s="29"/>
      <c r="BR38" s="29"/>
      <c r="BS38" s="29"/>
      <c r="BT38" s="29"/>
      <c r="BU38" s="29"/>
      <c r="BV38" s="29"/>
      <c r="BW38" s="29"/>
      <c r="BX38" s="29"/>
      <c r="BY38" s="29"/>
      <c r="BZ38" s="29"/>
      <c r="CA38" s="29"/>
      <c r="CB38" s="29"/>
      <c r="CC38" s="29"/>
      <c r="CD38" s="29"/>
      <c r="CE38" s="29"/>
      <c r="CF38" s="29"/>
      <c r="CG38" s="29"/>
      <c r="CH38" s="29"/>
      <c r="CI38" s="29"/>
      <c r="CJ38" s="29"/>
      <c r="CK38" s="29"/>
      <c r="CL38" s="29"/>
      <c r="CM38" s="29"/>
      <c r="CN38" s="29"/>
      <c r="CO38" s="29"/>
      <c r="CP38" s="29"/>
      <c r="CQ38" s="29"/>
      <c r="CR38" s="29"/>
      <c r="CS38" s="29"/>
      <c r="CT38" s="29"/>
      <c r="CU38" s="29"/>
      <c r="CV38" s="29"/>
      <c r="CW38" s="29"/>
      <c r="CX38" s="29"/>
      <c r="CY38" s="29"/>
      <c r="CZ38" s="29"/>
      <c r="DA38" s="29"/>
      <c r="DB38" s="29"/>
      <c r="DC38" s="29"/>
      <c r="DD38" s="29"/>
      <c r="DE38" s="29"/>
      <c r="DF38" s="29"/>
      <c r="DG38" s="29"/>
      <c r="DH38" s="29"/>
      <c r="DI38" s="29"/>
      <c r="DJ38" s="29"/>
      <c r="DK38" s="29"/>
      <c r="DL38" s="29"/>
      <c r="DM38" s="29"/>
      <c r="DN38" s="29"/>
      <c r="DO38" s="29"/>
      <c r="DP38" s="29"/>
      <c r="DQ38" s="29"/>
    </row>
    <row r="39" spans="1:121" x14ac:dyDescent="0.2">
      <c r="A39" s="1" t="s">
        <v>41</v>
      </c>
      <c r="B39" s="29" t="s">
        <v>158</v>
      </c>
      <c r="C39" s="29">
        <v>0</v>
      </c>
      <c r="D39" s="29">
        <v>0</v>
      </c>
      <c r="E39" s="29">
        <v>0</v>
      </c>
      <c r="F39" s="29">
        <v>0</v>
      </c>
      <c r="G39" s="29">
        <v>0</v>
      </c>
      <c r="H39" s="29">
        <v>0</v>
      </c>
      <c r="I39" s="29">
        <v>0</v>
      </c>
      <c r="J39" s="29">
        <v>0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29">
        <v>0</v>
      </c>
      <c r="AB39" s="29">
        <v>0</v>
      </c>
      <c r="AC39" s="29">
        <v>0</v>
      </c>
      <c r="AD39" s="29">
        <v>0</v>
      </c>
      <c r="AE39" s="29">
        <v>0</v>
      </c>
      <c r="AF39" s="29">
        <v>0</v>
      </c>
      <c r="AG39" s="29">
        <v>0</v>
      </c>
      <c r="AH39" s="29">
        <v>0</v>
      </c>
      <c r="AI39" s="29">
        <v>0</v>
      </c>
      <c r="AJ39" s="29">
        <v>0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/>
      <c r="AX39" s="29"/>
      <c r="AY39" s="29"/>
      <c r="AZ39" s="29"/>
      <c r="BA39" s="29"/>
      <c r="BB39" s="29"/>
      <c r="BC39" s="29"/>
      <c r="BD39" s="29"/>
      <c r="BE39" s="29"/>
      <c r="BF39" s="29"/>
      <c r="BG39" s="29"/>
      <c r="BH39" s="29"/>
      <c r="BI39" s="29"/>
      <c r="BJ39" s="29"/>
      <c r="BK39" s="29"/>
      <c r="BL39" s="29"/>
      <c r="BM39" s="29"/>
      <c r="BN39" s="29"/>
      <c r="BO39" s="29"/>
      <c r="BP39" s="29"/>
      <c r="BQ39" s="29"/>
      <c r="BR39" s="29"/>
      <c r="BS39" s="29"/>
      <c r="BT39" s="29"/>
      <c r="BU39" s="29"/>
      <c r="BV39" s="29"/>
      <c r="BW39" s="29"/>
      <c r="BX39" s="29"/>
      <c r="BY39" s="29"/>
      <c r="BZ39" s="29"/>
      <c r="CA39" s="29"/>
      <c r="CB39" s="29"/>
      <c r="CC39" s="29"/>
      <c r="CD39" s="29"/>
      <c r="CE39" s="29"/>
      <c r="CF39" s="29"/>
      <c r="CG39" s="29"/>
      <c r="CH39" s="29"/>
      <c r="CI39" s="29"/>
      <c r="CJ39" s="29"/>
      <c r="CK39" s="29"/>
      <c r="CL39" s="29"/>
      <c r="CM39" s="29"/>
      <c r="CN39" s="29"/>
      <c r="CO39" s="29"/>
      <c r="CP39" s="29"/>
      <c r="CQ39" s="29"/>
      <c r="CR39" s="29"/>
      <c r="CS39" s="29"/>
      <c r="CT39" s="29"/>
      <c r="CU39" s="29"/>
      <c r="CV39" s="29"/>
      <c r="CW39" s="29"/>
      <c r="CX39" s="29"/>
      <c r="CY39" s="29"/>
      <c r="CZ39" s="29"/>
      <c r="DA39" s="29"/>
      <c r="DB39" s="29"/>
      <c r="DC39" s="29"/>
      <c r="DD39" s="29"/>
      <c r="DE39" s="29"/>
      <c r="DF39" s="29"/>
      <c r="DG39" s="29"/>
      <c r="DH39" s="29"/>
      <c r="DI39" s="29"/>
      <c r="DJ39" s="29"/>
      <c r="DK39" s="29"/>
      <c r="DL39" s="29"/>
      <c r="DM39" s="29"/>
      <c r="DN39" s="29"/>
      <c r="DO39" s="29"/>
      <c r="DP39" s="29"/>
      <c r="DQ39" s="29"/>
    </row>
    <row r="40" spans="1:121" x14ac:dyDescent="0.2">
      <c r="A40" s="1" t="s">
        <v>42</v>
      </c>
      <c r="B40" s="29" t="s">
        <v>159</v>
      </c>
      <c r="C40" s="29">
        <v>0</v>
      </c>
      <c r="D40" s="29">
        <v>0</v>
      </c>
      <c r="E40" s="29">
        <v>0</v>
      </c>
      <c r="F40" s="29">
        <v>0</v>
      </c>
      <c r="G40" s="29">
        <v>0</v>
      </c>
      <c r="H40" s="29">
        <v>0</v>
      </c>
      <c r="I40" s="29">
        <v>0</v>
      </c>
      <c r="J40" s="29">
        <v>0</v>
      </c>
      <c r="K40" s="29">
        <v>0</v>
      </c>
      <c r="L40" s="29">
        <v>0</v>
      </c>
      <c r="M40" s="29">
        <v>0</v>
      </c>
      <c r="N40" s="29">
        <v>0</v>
      </c>
      <c r="O40" s="29">
        <v>0</v>
      </c>
      <c r="P40" s="29">
        <v>0</v>
      </c>
      <c r="Q40" s="29">
        <v>0</v>
      </c>
      <c r="R40" s="29">
        <v>0</v>
      </c>
      <c r="S40" s="29">
        <v>0</v>
      </c>
      <c r="T40" s="29">
        <v>0</v>
      </c>
      <c r="U40" s="29">
        <v>0</v>
      </c>
      <c r="V40" s="29">
        <v>0</v>
      </c>
      <c r="W40" s="29">
        <v>0</v>
      </c>
      <c r="X40" s="29">
        <v>0</v>
      </c>
      <c r="Y40" s="29">
        <v>0</v>
      </c>
      <c r="Z40" s="29">
        <v>0</v>
      </c>
      <c r="AA40" s="29">
        <v>0</v>
      </c>
      <c r="AB40" s="29">
        <v>0</v>
      </c>
      <c r="AC40" s="29">
        <v>0</v>
      </c>
      <c r="AD40" s="29">
        <v>0</v>
      </c>
      <c r="AE40" s="29">
        <v>0</v>
      </c>
      <c r="AF40" s="29">
        <v>0</v>
      </c>
      <c r="AG40" s="29">
        <v>0</v>
      </c>
      <c r="AH40" s="29">
        <v>0</v>
      </c>
      <c r="AI40" s="29">
        <v>0</v>
      </c>
      <c r="AJ40" s="29">
        <v>0</v>
      </c>
      <c r="AK40" s="29">
        <v>0</v>
      </c>
      <c r="AL40" s="29">
        <v>0</v>
      </c>
      <c r="AM40" s="29">
        <v>0</v>
      </c>
      <c r="AN40" s="29">
        <v>0</v>
      </c>
      <c r="AO40" s="29">
        <v>0</v>
      </c>
      <c r="AP40" s="29">
        <v>0</v>
      </c>
      <c r="AQ40" s="29">
        <v>0</v>
      </c>
      <c r="AR40" s="29">
        <v>0</v>
      </c>
      <c r="AS40" s="29">
        <v>0</v>
      </c>
      <c r="AT40" s="29">
        <v>0</v>
      </c>
      <c r="AU40" s="29">
        <v>0</v>
      </c>
      <c r="AV40" s="29">
        <v>0</v>
      </c>
      <c r="AW40" s="29"/>
      <c r="AX40" s="29"/>
      <c r="AY40" s="29"/>
      <c r="AZ40" s="29"/>
      <c r="BA40" s="29"/>
      <c r="BB40" s="29"/>
      <c r="BC40" s="29"/>
      <c r="BD40" s="29"/>
      <c r="BE40" s="29"/>
      <c r="BF40" s="29"/>
      <c r="BG40" s="29"/>
      <c r="BH40" s="29"/>
      <c r="BI40" s="29"/>
      <c r="BJ40" s="29"/>
      <c r="BK40" s="29"/>
      <c r="BL40" s="29"/>
      <c r="BM40" s="29"/>
      <c r="BN40" s="29"/>
      <c r="BO40" s="29"/>
      <c r="BP40" s="29"/>
      <c r="BQ40" s="29"/>
      <c r="BR40" s="29"/>
      <c r="BS40" s="29"/>
      <c r="BT40" s="29"/>
      <c r="BU40" s="29"/>
      <c r="BV40" s="29"/>
      <c r="BW40" s="29"/>
      <c r="BX40" s="29"/>
      <c r="BY40" s="29"/>
      <c r="BZ40" s="29"/>
      <c r="CA40" s="29"/>
      <c r="CB40" s="29"/>
      <c r="CC40" s="29"/>
      <c r="CD40" s="29"/>
      <c r="CE40" s="29"/>
      <c r="CF40" s="29"/>
      <c r="CG40" s="29"/>
      <c r="CH40" s="29"/>
      <c r="CI40" s="29"/>
      <c r="CJ40" s="29"/>
      <c r="CK40" s="29"/>
      <c r="CL40" s="29"/>
      <c r="CM40" s="29"/>
      <c r="CN40" s="29"/>
      <c r="CO40" s="29"/>
      <c r="CP40" s="29"/>
      <c r="CQ40" s="29"/>
      <c r="CR40" s="29"/>
      <c r="CS40" s="29"/>
      <c r="CT40" s="29"/>
      <c r="CU40" s="29"/>
      <c r="CV40" s="29"/>
      <c r="CW40" s="29"/>
      <c r="CX40" s="29"/>
      <c r="CY40" s="29"/>
      <c r="CZ40" s="29"/>
      <c r="DA40" s="29"/>
      <c r="DB40" s="29"/>
      <c r="DC40" s="29"/>
      <c r="DD40" s="29"/>
      <c r="DE40" s="29"/>
      <c r="DF40" s="29"/>
      <c r="DG40" s="29"/>
      <c r="DH40" s="29"/>
      <c r="DI40" s="29"/>
      <c r="DJ40" s="29"/>
      <c r="DK40" s="29"/>
      <c r="DL40" s="29"/>
      <c r="DM40" s="29"/>
      <c r="DN40" s="29"/>
      <c r="DO40" s="29"/>
      <c r="DP40" s="29"/>
      <c r="DQ40" s="29"/>
    </row>
    <row r="41" spans="1:121" x14ac:dyDescent="0.2">
      <c r="A41" s="1" t="s">
        <v>43</v>
      </c>
      <c r="B41" s="29" t="s">
        <v>160</v>
      </c>
      <c r="C41" s="29">
        <v>0</v>
      </c>
      <c r="D41" s="29">
        <v>0</v>
      </c>
      <c r="E41" s="29">
        <v>0</v>
      </c>
      <c r="F41" s="29">
        <v>0</v>
      </c>
      <c r="G41" s="29">
        <v>0</v>
      </c>
      <c r="H41" s="29">
        <v>0</v>
      </c>
      <c r="I41" s="29">
        <v>0</v>
      </c>
      <c r="J41" s="29">
        <v>0</v>
      </c>
      <c r="K41" s="29">
        <v>0</v>
      </c>
      <c r="L41" s="29">
        <v>0</v>
      </c>
      <c r="M41" s="29">
        <v>0</v>
      </c>
      <c r="N41" s="29">
        <v>0</v>
      </c>
      <c r="O41" s="29">
        <v>0</v>
      </c>
      <c r="P41" s="29">
        <v>0</v>
      </c>
      <c r="Q41" s="29">
        <v>0</v>
      </c>
      <c r="R41" s="29">
        <v>0</v>
      </c>
      <c r="S41" s="29">
        <v>0</v>
      </c>
      <c r="T41" s="29">
        <v>0</v>
      </c>
      <c r="U41" s="29">
        <v>0</v>
      </c>
      <c r="V41" s="29">
        <v>0</v>
      </c>
      <c r="W41" s="29">
        <v>0</v>
      </c>
      <c r="X41" s="29">
        <v>0</v>
      </c>
      <c r="Y41" s="29">
        <v>0</v>
      </c>
      <c r="Z41" s="29">
        <v>0</v>
      </c>
      <c r="AA41" s="29">
        <v>0</v>
      </c>
      <c r="AB41" s="29">
        <v>0</v>
      </c>
      <c r="AC41" s="29">
        <v>0</v>
      </c>
      <c r="AD41" s="29">
        <v>0</v>
      </c>
      <c r="AE41" s="29">
        <v>1877.7500698994202</v>
      </c>
      <c r="AF41" s="29">
        <v>0</v>
      </c>
      <c r="AG41" s="29">
        <v>0</v>
      </c>
      <c r="AH41" s="29">
        <v>0</v>
      </c>
      <c r="AI41" s="29">
        <v>0</v>
      </c>
      <c r="AJ41" s="29">
        <v>0</v>
      </c>
      <c r="AK41" s="29">
        <v>0</v>
      </c>
      <c r="AL41" s="29">
        <v>0</v>
      </c>
      <c r="AM41" s="29">
        <v>0</v>
      </c>
      <c r="AN41" s="29">
        <v>0</v>
      </c>
      <c r="AO41" s="29">
        <v>0</v>
      </c>
      <c r="AP41" s="29">
        <v>0</v>
      </c>
      <c r="AQ41" s="29">
        <v>0</v>
      </c>
      <c r="AR41" s="29">
        <v>0</v>
      </c>
      <c r="AS41" s="29">
        <v>0</v>
      </c>
      <c r="AT41" s="29">
        <v>0</v>
      </c>
      <c r="AU41" s="29">
        <v>0</v>
      </c>
      <c r="AV41" s="29">
        <v>0</v>
      </c>
      <c r="AW41" s="29"/>
      <c r="AX41" s="29"/>
      <c r="AY41" s="29"/>
      <c r="AZ41" s="29"/>
      <c r="BA41" s="29"/>
      <c r="BB41" s="29"/>
      <c r="BC41" s="29"/>
      <c r="BD41" s="29"/>
      <c r="BE41" s="29"/>
      <c r="BF41" s="29"/>
      <c r="BG41" s="29"/>
      <c r="BH41" s="29"/>
      <c r="BI41" s="29"/>
      <c r="BJ41" s="29"/>
      <c r="BK41" s="29"/>
      <c r="BL41" s="29"/>
      <c r="BM41" s="29"/>
      <c r="BN41" s="29"/>
      <c r="BO41" s="29"/>
      <c r="BP41" s="29"/>
      <c r="BQ41" s="29"/>
      <c r="BR41" s="29"/>
      <c r="BS41" s="29"/>
      <c r="BT41" s="29"/>
      <c r="BU41" s="29"/>
      <c r="BV41" s="29"/>
      <c r="BW41" s="29"/>
      <c r="BX41" s="29"/>
      <c r="BY41" s="29"/>
      <c r="BZ41" s="29"/>
      <c r="CA41" s="29"/>
      <c r="CB41" s="29"/>
      <c r="CC41" s="29"/>
      <c r="CD41" s="29"/>
      <c r="CE41" s="29"/>
      <c r="CF41" s="29"/>
      <c r="CG41" s="29"/>
      <c r="CH41" s="29"/>
      <c r="CI41" s="29"/>
      <c r="CJ41" s="29"/>
      <c r="CK41" s="29"/>
      <c r="CL41" s="29"/>
      <c r="CM41" s="29"/>
      <c r="CN41" s="29"/>
      <c r="CO41" s="29"/>
      <c r="CP41" s="29"/>
      <c r="CQ41" s="29"/>
      <c r="CR41" s="29"/>
      <c r="CS41" s="29"/>
      <c r="CT41" s="29"/>
      <c r="CU41" s="29"/>
      <c r="CV41" s="29"/>
      <c r="CW41" s="29"/>
      <c r="CX41" s="29"/>
      <c r="CY41" s="29"/>
      <c r="CZ41" s="29"/>
      <c r="DA41" s="29"/>
      <c r="DB41" s="29"/>
      <c r="DC41" s="29"/>
      <c r="DD41" s="29"/>
      <c r="DE41" s="29"/>
      <c r="DF41" s="29"/>
      <c r="DG41" s="29"/>
      <c r="DH41" s="29"/>
      <c r="DI41" s="29"/>
      <c r="DJ41" s="29"/>
      <c r="DK41" s="29"/>
      <c r="DL41" s="29"/>
      <c r="DM41" s="29"/>
      <c r="DN41" s="29"/>
      <c r="DO41" s="29"/>
      <c r="DP41" s="29"/>
      <c r="DQ41" s="29"/>
    </row>
    <row r="42" spans="1:121" x14ac:dyDescent="0.2">
      <c r="A42" s="1" t="s">
        <v>44</v>
      </c>
      <c r="B42" s="29" t="s">
        <v>161</v>
      </c>
      <c r="C42" s="29">
        <v>0</v>
      </c>
      <c r="D42" s="29">
        <v>0</v>
      </c>
      <c r="E42" s="29">
        <v>0</v>
      </c>
      <c r="F42" s="29">
        <v>0</v>
      </c>
      <c r="G42" s="29">
        <v>0</v>
      </c>
      <c r="H42" s="29">
        <v>0</v>
      </c>
      <c r="I42" s="29">
        <v>0</v>
      </c>
      <c r="J42" s="29">
        <v>0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29">
        <v>0</v>
      </c>
      <c r="AB42" s="29">
        <v>0</v>
      </c>
      <c r="AC42" s="29">
        <v>0</v>
      </c>
      <c r="AD42" s="29">
        <v>0</v>
      </c>
      <c r="AE42" s="29">
        <v>0</v>
      </c>
      <c r="AF42" s="29">
        <v>0</v>
      </c>
      <c r="AG42" s="29">
        <v>0</v>
      </c>
      <c r="AH42" s="29">
        <v>0</v>
      </c>
      <c r="AI42" s="29">
        <v>0</v>
      </c>
      <c r="AJ42" s="29">
        <v>0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/>
      <c r="AX42" s="29"/>
      <c r="AY42" s="29"/>
      <c r="AZ42" s="29"/>
      <c r="BA42" s="29"/>
      <c r="BB42" s="29"/>
      <c r="BC42" s="29"/>
      <c r="BD42" s="29"/>
      <c r="BE42" s="29"/>
      <c r="BF42" s="29"/>
      <c r="BG42" s="29"/>
      <c r="BH42" s="29"/>
      <c r="BI42" s="29"/>
      <c r="BJ42" s="29"/>
      <c r="BK42" s="29"/>
      <c r="BL42" s="29"/>
      <c r="BM42" s="29"/>
      <c r="BN42" s="29"/>
      <c r="BO42" s="29"/>
      <c r="BP42" s="29"/>
      <c r="BQ42" s="29"/>
      <c r="BR42" s="29"/>
      <c r="BS42" s="29"/>
      <c r="BT42" s="29"/>
      <c r="BU42" s="29"/>
      <c r="BV42" s="29"/>
      <c r="BW42" s="29"/>
      <c r="BX42" s="29"/>
      <c r="BY42" s="29"/>
      <c r="BZ42" s="29"/>
      <c r="CA42" s="29"/>
      <c r="CB42" s="29"/>
      <c r="CC42" s="29"/>
      <c r="CD42" s="29"/>
      <c r="CE42" s="29"/>
      <c r="CF42" s="29"/>
      <c r="CG42" s="29"/>
      <c r="CH42" s="29"/>
      <c r="CI42" s="29"/>
      <c r="CJ42" s="29"/>
      <c r="CK42" s="29"/>
      <c r="CL42" s="29"/>
      <c r="CM42" s="29"/>
      <c r="CN42" s="29"/>
      <c r="CO42" s="29"/>
      <c r="CP42" s="29"/>
      <c r="CQ42" s="29"/>
      <c r="CR42" s="29"/>
      <c r="CS42" s="29"/>
      <c r="CT42" s="29"/>
      <c r="CU42" s="29"/>
      <c r="CV42" s="29"/>
      <c r="CW42" s="29"/>
      <c r="CX42" s="29"/>
      <c r="CY42" s="29"/>
      <c r="CZ42" s="29"/>
      <c r="DA42" s="29"/>
      <c r="DB42" s="29"/>
      <c r="DC42" s="29"/>
      <c r="DD42" s="29"/>
      <c r="DE42" s="29"/>
      <c r="DF42" s="29"/>
      <c r="DG42" s="29"/>
      <c r="DH42" s="29"/>
      <c r="DI42" s="29"/>
      <c r="DJ42" s="29"/>
      <c r="DK42" s="29"/>
      <c r="DL42" s="29"/>
      <c r="DM42" s="29"/>
      <c r="DN42" s="29"/>
      <c r="DO42" s="29"/>
      <c r="DP42" s="29"/>
      <c r="DQ42" s="29"/>
    </row>
    <row r="43" spans="1:121" x14ac:dyDescent="0.2">
      <c r="A43" s="1" t="s">
        <v>45</v>
      </c>
      <c r="B43" s="29" t="s">
        <v>162</v>
      </c>
      <c r="C43" s="29">
        <v>0</v>
      </c>
      <c r="D43" s="29">
        <v>0</v>
      </c>
      <c r="E43" s="29">
        <v>0</v>
      </c>
      <c r="F43" s="29">
        <v>0</v>
      </c>
      <c r="G43" s="29">
        <v>0</v>
      </c>
      <c r="H43" s="29">
        <v>0</v>
      </c>
      <c r="I43" s="29">
        <v>0</v>
      </c>
      <c r="J43" s="29">
        <v>0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29">
        <v>0</v>
      </c>
      <c r="AB43" s="29">
        <v>0</v>
      </c>
      <c r="AC43" s="29">
        <v>0</v>
      </c>
      <c r="AD43" s="29">
        <v>0</v>
      </c>
      <c r="AE43" s="29">
        <v>0</v>
      </c>
      <c r="AF43" s="29">
        <v>0</v>
      </c>
      <c r="AG43" s="29">
        <v>0</v>
      </c>
      <c r="AH43" s="29">
        <v>0</v>
      </c>
      <c r="AI43" s="29">
        <v>0</v>
      </c>
      <c r="AJ43" s="29">
        <v>0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/>
      <c r="AX43" s="29"/>
      <c r="AY43" s="29"/>
      <c r="AZ43" s="29"/>
      <c r="BA43" s="29"/>
      <c r="BB43" s="29"/>
      <c r="BC43" s="29"/>
      <c r="BD43" s="29"/>
      <c r="BE43" s="29"/>
      <c r="BF43" s="29"/>
      <c r="BG43" s="29"/>
      <c r="BH43" s="29"/>
      <c r="BI43" s="29"/>
      <c r="BJ43" s="29"/>
      <c r="BK43" s="29"/>
      <c r="BL43" s="29"/>
      <c r="BM43" s="29"/>
      <c r="BN43" s="29"/>
      <c r="BO43" s="29"/>
      <c r="BP43" s="29"/>
      <c r="BQ43" s="29"/>
      <c r="BR43" s="29"/>
      <c r="BS43" s="29"/>
      <c r="BT43" s="29"/>
      <c r="BU43" s="29"/>
      <c r="BV43" s="29"/>
      <c r="BW43" s="29"/>
      <c r="BX43" s="29"/>
      <c r="BY43" s="29"/>
      <c r="BZ43" s="29"/>
      <c r="CA43" s="29"/>
      <c r="CB43" s="29"/>
      <c r="CC43" s="29"/>
      <c r="CD43" s="29"/>
      <c r="CE43" s="29"/>
      <c r="CF43" s="29"/>
      <c r="CG43" s="29"/>
      <c r="CH43" s="29"/>
      <c r="CI43" s="29"/>
      <c r="CJ43" s="29"/>
      <c r="CK43" s="29"/>
      <c r="CL43" s="29"/>
      <c r="CM43" s="29"/>
      <c r="CN43" s="29"/>
      <c r="CO43" s="29"/>
      <c r="CP43" s="29"/>
      <c r="CQ43" s="29"/>
      <c r="CR43" s="29"/>
      <c r="CS43" s="29"/>
      <c r="CT43" s="29"/>
      <c r="CU43" s="29"/>
      <c r="CV43" s="29"/>
      <c r="CW43" s="29"/>
      <c r="CX43" s="29"/>
      <c r="CY43" s="29"/>
      <c r="CZ43" s="29"/>
      <c r="DA43" s="29"/>
      <c r="DB43" s="29"/>
      <c r="DC43" s="29"/>
      <c r="DD43" s="29"/>
      <c r="DE43" s="29"/>
      <c r="DF43" s="29"/>
      <c r="DG43" s="29"/>
      <c r="DH43" s="29"/>
      <c r="DI43" s="29"/>
      <c r="DJ43" s="29"/>
      <c r="DK43" s="29"/>
      <c r="DL43" s="29"/>
      <c r="DM43" s="29"/>
      <c r="DN43" s="29"/>
      <c r="DO43" s="29"/>
      <c r="DP43" s="29"/>
      <c r="DQ43" s="29"/>
    </row>
    <row r="44" spans="1:121" x14ac:dyDescent="0.2">
      <c r="A44" s="1" t="s">
        <v>46</v>
      </c>
      <c r="B44" s="29" t="s">
        <v>163</v>
      </c>
      <c r="C44" s="29">
        <v>0</v>
      </c>
      <c r="D44" s="29">
        <v>0</v>
      </c>
      <c r="E44" s="29">
        <v>0</v>
      </c>
      <c r="F44" s="29">
        <v>0</v>
      </c>
      <c r="G44" s="29">
        <v>0</v>
      </c>
      <c r="H44" s="29">
        <v>0</v>
      </c>
      <c r="I44" s="29">
        <v>0</v>
      </c>
      <c r="J44" s="29">
        <v>0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0</v>
      </c>
      <c r="X44" s="29">
        <v>0</v>
      </c>
      <c r="Y44" s="29">
        <v>0</v>
      </c>
      <c r="Z44" s="29">
        <v>0</v>
      </c>
      <c r="AA44" s="29">
        <v>0</v>
      </c>
      <c r="AB44" s="29">
        <v>0</v>
      </c>
      <c r="AC44" s="29">
        <v>0</v>
      </c>
      <c r="AD44" s="29">
        <v>0</v>
      </c>
      <c r="AE44" s="29">
        <v>0</v>
      </c>
      <c r="AF44" s="29">
        <v>0</v>
      </c>
      <c r="AG44" s="29">
        <v>0</v>
      </c>
      <c r="AH44" s="29">
        <v>0</v>
      </c>
      <c r="AI44" s="29">
        <v>0</v>
      </c>
      <c r="AJ44" s="29">
        <v>0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/>
      <c r="AX44" s="29"/>
      <c r="AY44" s="29"/>
      <c r="AZ44" s="29"/>
      <c r="BA44" s="29"/>
      <c r="BB44" s="29"/>
      <c r="BC44" s="29"/>
      <c r="BD44" s="29"/>
      <c r="BE44" s="29"/>
      <c r="BF44" s="29"/>
      <c r="BG44" s="29"/>
      <c r="BH44" s="29"/>
      <c r="BI44" s="29"/>
      <c r="BJ44" s="29"/>
      <c r="BK44" s="29"/>
      <c r="BL44" s="29"/>
      <c r="BM44" s="29"/>
      <c r="BN44" s="29"/>
      <c r="BO44" s="29"/>
      <c r="BP44" s="29"/>
      <c r="BQ44" s="29"/>
      <c r="BR44" s="29"/>
      <c r="BS44" s="29"/>
      <c r="BT44" s="29"/>
      <c r="BU44" s="29"/>
      <c r="BV44" s="29"/>
      <c r="BW44" s="29"/>
      <c r="BX44" s="29"/>
      <c r="BY44" s="29"/>
      <c r="BZ44" s="29"/>
      <c r="CA44" s="29"/>
      <c r="CB44" s="29"/>
      <c r="CC44" s="29"/>
      <c r="CD44" s="29"/>
      <c r="CE44" s="29"/>
      <c r="CF44" s="29"/>
      <c r="CG44" s="29"/>
      <c r="CH44" s="29"/>
      <c r="CI44" s="29"/>
      <c r="CJ44" s="29"/>
      <c r="CK44" s="29"/>
      <c r="CL44" s="29"/>
      <c r="CM44" s="29"/>
      <c r="CN44" s="29"/>
      <c r="CO44" s="29"/>
      <c r="CP44" s="29"/>
      <c r="CQ44" s="29"/>
      <c r="CR44" s="29"/>
      <c r="CS44" s="29"/>
      <c r="CT44" s="29"/>
      <c r="CU44" s="29"/>
      <c r="CV44" s="29"/>
      <c r="CW44" s="29"/>
      <c r="CX44" s="29"/>
      <c r="CY44" s="29"/>
      <c r="CZ44" s="29"/>
      <c r="DA44" s="29"/>
      <c r="DB44" s="29"/>
      <c r="DC44" s="29"/>
      <c r="DD44" s="29"/>
      <c r="DE44" s="29"/>
      <c r="DF44" s="29"/>
      <c r="DG44" s="29"/>
      <c r="DH44" s="29"/>
      <c r="DI44" s="29"/>
      <c r="DJ44" s="29"/>
      <c r="DK44" s="29"/>
      <c r="DL44" s="29"/>
      <c r="DM44" s="29"/>
      <c r="DN44" s="29"/>
      <c r="DO44" s="29"/>
      <c r="DP44" s="29"/>
      <c r="DQ44" s="29"/>
    </row>
    <row r="45" spans="1:121" x14ac:dyDescent="0.2">
      <c r="A45" s="1" t="s">
        <v>47</v>
      </c>
      <c r="B45" s="29" t="s">
        <v>164</v>
      </c>
      <c r="C45" s="29">
        <v>0</v>
      </c>
      <c r="D45" s="29">
        <v>0</v>
      </c>
      <c r="E45" s="29">
        <v>0</v>
      </c>
      <c r="F45" s="29">
        <v>0</v>
      </c>
      <c r="G45" s="29">
        <v>0</v>
      </c>
      <c r="H45" s="29">
        <v>0</v>
      </c>
      <c r="I45" s="29">
        <v>0</v>
      </c>
      <c r="J45" s="29">
        <v>0</v>
      </c>
      <c r="K45" s="29">
        <v>0</v>
      </c>
      <c r="L45" s="29">
        <v>0</v>
      </c>
      <c r="M45" s="29">
        <v>0</v>
      </c>
      <c r="N45" s="29">
        <v>0</v>
      </c>
      <c r="O45" s="29">
        <v>0</v>
      </c>
      <c r="P45" s="29">
        <v>0</v>
      </c>
      <c r="Q45" s="29">
        <v>0</v>
      </c>
      <c r="R45" s="29">
        <v>0</v>
      </c>
      <c r="S45" s="29">
        <v>0</v>
      </c>
      <c r="T45" s="29">
        <v>0</v>
      </c>
      <c r="U45" s="29">
        <v>0</v>
      </c>
      <c r="V45" s="29">
        <v>0</v>
      </c>
      <c r="W45" s="29">
        <v>0</v>
      </c>
      <c r="X45" s="29">
        <v>0</v>
      </c>
      <c r="Y45" s="29">
        <v>0</v>
      </c>
      <c r="Z45" s="29">
        <v>0</v>
      </c>
      <c r="AA45" s="29">
        <v>0</v>
      </c>
      <c r="AB45" s="29">
        <v>0</v>
      </c>
      <c r="AC45" s="29">
        <v>0</v>
      </c>
      <c r="AD45" s="29">
        <v>0</v>
      </c>
      <c r="AE45" s="29">
        <v>0</v>
      </c>
      <c r="AF45" s="29">
        <v>0</v>
      </c>
      <c r="AG45" s="29">
        <v>0</v>
      </c>
      <c r="AH45" s="29">
        <v>0</v>
      </c>
      <c r="AI45" s="29">
        <v>0</v>
      </c>
      <c r="AJ45" s="29">
        <v>0</v>
      </c>
      <c r="AK45" s="29">
        <v>0</v>
      </c>
      <c r="AL45" s="29">
        <v>0</v>
      </c>
      <c r="AM45" s="29">
        <v>0</v>
      </c>
      <c r="AN45" s="29">
        <v>0</v>
      </c>
      <c r="AO45" s="29">
        <v>0</v>
      </c>
      <c r="AP45" s="29">
        <v>0</v>
      </c>
      <c r="AQ45" s="29">
        <v>0</v>
      </c>
      <c r="AR45" s="29">
        <v>0</v>
      </c>
      <c r="AS45" s="29">
        <v>0</v>
      </c>
      <c r="AT45" s="29">
        <v>0</v>
      </c>
      <c r="AU45" s="29">
        <v>0</v>
      </c>
      <c r="AV45" s="29">
        <v>0</v>
      </c>
      <c r="AW45" s="29"/>
      <c r="AX45" s="29"/>
      <c r="AY45" s="29"/>
      <c r="AZ45" s="29"/>
      <c r="BA45" s="29"/>
      <c r="BB45" s="29"/>
      <c r="BC45" s="29"/>
      <c r="BD45" s="29"/>
      <c r="BE45" s="29"/>
      <c r="BF45" s="29"/>
      <c r="BG45" s="29"/>
      <c r="BH45" s="29"/>
      <c r="BI45" s="29"/>
      <c r="BJ45" s="29"/>
      <c r="BK45" s="29"/>
      <c r="BL45" s="29"/>
      <c r="BM45" s="29"/>
      <c r="BN45" s="29"/>
      <c r="BO45" s="29"/>
      <c r="BP45" s="29"/>
      <c r="BQ45" s="29"/>
      <c r="BR45" s="29"/>
      <c r="BS45" s="29"/>
      <c r="BT45" s="29"/>
      <c r="BU45" s="29"/>
      <c r="BV45" s="29"/>
      <c r="BW45" s="29"/>
      <c r="BX45" s="29"/>
      <c r="BY45" s="29"/>
      <c r="BZ45" s="29"/>
      <c r="CA45" s="29"/>
      <c r="CB45" s="29"/>
      <c r="CC45" s="29"/>
      <c r="CD45" s="29"/>
      <c r="CE45" s="29"/>
      <c r="CF45" s="29"/>
      <c r="CG45" s="29"/>
      <c r="CH45" s="29"/>
      <c r="CI45" s="29"/>
      <c r="CJ45" s="29"/>
      <c r="CK45" s="29"/>
      <c r="CL45" s="29"/>
      <c r="CM45" s="29"/>
      <c r="CN45" s="29"/>
      <c r="CO45" s="29"/>
      <c r="CP45" s="29"/>
      <c r="CQ45" s="29"/>
      <c r="CR45" s="29"/>
      <c r="CS45" s="29"/>
      <c r="CT45" s="29"/>
      <c r="CU45" s="29"/>
      <c r="CV45" s="29"/>
      <c r="CW45" s="29"/>
      <c r="CX45" s="29"/>
      <c r="CY45" s="29"/>
      <c r="CZ45" s="29"/>
      <c r="DA45" s="29"/>
      <c r="DB45" s="29"/>
      <c r="DC45" s="29"/>
      <c r="DD45" s="29"/>
      <c r="DE45" s="29"/>
      <c r="DF45" s="29"/>
      <c r="DG45" s="29"/>
      <c r="DH45" s="29"/>
      <c r="DI45" s="29"/>
      <c r="DJ45" s="29"/>
      <c r="DK45" s="29"/>
      <c r="DL45" s="29"/>
      <c r="DM45" s="29"/>
      <c r="DN45" s="29"/>
      <c r="DO45" s="29"/>
      <c r="DP45" s="29"/>
      <c r="DQ45" s="29"/>
    </row>
    <row r="46" spans="1:121" x14ac:dyDescent="0.2">
      <c r="A46" s="1" t="s">
        <v>48</v>
      </c>
      <c r="B46" s="29" t="s">
        <v>165</v>
      </c>
      <c r="C46" s="29">
        <v>0</v>
      </c>
      <c r="D46" s="29">
        <v>0</v>
      </c>
      <c r="E46" s="29">
        <v>0</v>
      </c>
      <c r="F46" s="29">
        <v>0</v>
      </c>
      <c r="G46" s="29">
        <v>0</v>
      </c>
      <c r="H46" s="29">
        <v>0</v>
      </c>
      <c r="I46" s="29">
        <v>0</v>
      </c>
      <c r="J46" s="29">
        <v>0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29">
        <v>0</v>
      </c>
      <c r="AB46" s="29">
        <v>0</v>
      </c>
      <c r="AC46" s="29">
        <v>0</v>
      </c>
      <c r="AD46" s="29">
        <v>0</v>
      </c>
      <c r="AE46" s="29">
        <v>0</v>
      </c>
      <c r="AF46" s="29">
        <v>0</v>
      </c>
      <c r="AG46" s="29">
        <v>0</v>
      </c>
      <c r="AH46" s="29">
        <v>0</v>
      </c>
      <c r="AI46" s="29">
        <v>0</v>
      </c>
      <c r="AJ46" s="29">
        <v>0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/>
      <c r="AX46" s="29"/>
      <c r="AY46" s="29"/>
      <c r="AZ46" s="29"/>
      <c r="BA46" s="29"/>
      <c r="BB46" s="29"/>
      <c r="BC46" s="29"/>
      <c r="BD46" s="29"/>
      <c r="BE46" s="29"/>
      <c r="BF46" s="29"/>
      <c r="BG46" s="29"/>
      <c r="BH46" s="29"/>
      <c r="BI46" s="29"/>
      <c r="BJ46" s="29"/>
      <c r="BK46" s="29"/>
      <c r="BL46" s="29"/>
      <c r="BM46" s="29"/>
      <c r="BN46" s="29"/>
      <c r="BO46" s="29"/>
      <c r="BP46" s="29"/>
      <c r="BQ46" s="29"/>
      <c r="BR46" s="29"/>
      <c r="BS46" s="29"/>
      <c r="BT46" s="29"/>
      <c r="BU46" s="29"/>
      <c r="BV46" s="29"/>
      <c r="BW46" s="29"/>
      <c r="BX46" s="29"/>
      <c r="BY46" s="29"/>
      <c r="BZ46" s="29"/>
      <c r="CA46" s="29"/>
      <c r="CB46" s="29"/>
      <c r="CC46" s="29"/>
      <c r="CD46" s="29"/>
      <c r="CE46" s="29"/>
      <c r="CF46" s="29"/>
      <c r="CG46" s="29"/>
      <c r="CH46" s="29"/>
      <c r="CI46" s="29"/>
      <c r="CJ46" s="29"/>
      <c r="CK46" s="29"/>
      <c r="CL46" s="29"/>
      <c r="CM46" s="29"/>
      <c r="CN46" s="29"/>
      <c r="CO46" s="29"/>
      <c r="CP46" s="29"/>
      <c r="CQ46" s="29"/>
      <c r="CR46" s="29"/>
      <c r="CS46" s="29"/>
      <c r="CT46" s="29"/>
      <c r="CU46" s="29"/>
      <c r="CV46" s="29"/>
      <c r="CW46" s="29"/>
      <c r="CX46" s="29"/>
      <c r="CY46" s="29"/>
      <c r="CZ46" s="29"/>
      <c r="DA46" s="29"/>
      <c r="DB46" s="29"/>
      <c r="DC46" s="29"/>
      <c r="DD46" s="29"/>
      <c r="DE46" s="29"/>
      <c r="DF46" s="29"/>
      <c r="DG46" s="29"/>
      <c r="DH46" s="29"/>
      <c r="DI46" s="29"/>
      <c r="DJ46" s="29"/>
      <c r="DK46" s="29"/>
      <c r="DL46" s="29"/>
      <c r="DM46" s="29"/>
      <c r="DN46" s="29"/>
      <c r="DO46" s="29"/>
      <c r="DP46" s="29"/>
      <c r="DQ46" s="29"/>
    </row>
    <row r="47" spans="1:121" x14ac:dyDescent="0.2">
      <c r="A47" s="1" t="s">
        <v>49</v>
      </c>
      <c r="B47" s="29" t="s">
        <v>166</v>
      </c>
      <c r="C47" s="29">
        <v>0</v>
      </c>
      <c r="D47" s="29">
        <v>0</v>
      </c>
      <c r="E47" s="29">
        <v>0</v>
      </c>
      <c r="F47" s="29">
        <v>0</v>
      </c>
      <c r="G47" s="29">
        <v>0</v>
      </c>
      <c r="H47" s="29">
        <v>0</v>
      </c>
      <c r="I47" s="29">
        <v>0</v>
      </c>
      <c r="J47" s="29">
        <v>0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29">
        <v>0</v>
      </c>
      <c r="AB47" s="29">
        <v>0</v>
      </c>
      <c r="AC47" s="29">
        <v>0</v>
      </c>
      <c r="AD47" s="29">
        <v>0</v>
      </c>
      <c r="AE47" s="29">
        <v>0</v>
      </c>
      <c r="AF47" s="29">
        <v>0</v>
      </c>
      <c r="AG47" s="29">
        <v>0</v>
      </c>
      <c r="AH47" s="29">
        <v>0</v>
      </c>
      <c r="AI47" s="29">
        <v>0</v>
      </c>
      <c r="AJ47" s="29">
        <v>0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/>
      <c r="AX47" s="29"/>
      <c r="AY47" s="29"/>
      <c r="AZ47" s="29"/>
      <c r="BA47" s="29"/>
      <c r="BB47" s="29"/>
      <c r="BC47" s="29"/>
      <c r="BD47" s="29"/>
      <c r="BE47" s="29"/>
      <c r="BF47" s="29"/>
      <c r="BG47" s="29"/>
      <c r="BH47" s="29"/>
      <c r="BI47" s="29"/>
      <c r="BJ47" s="29"/>
      <c r="BK47" s="29"/>
      <c r="BL47" s="29"/>
      <c r="BM47" s="29"/>
      <c r="BN47" s="29"/>
      <c r="BO47" s="29"/>
      <c r="BP47" s="29"/>
      <c r="BQ47" s="29"/>
      <c r="BR47" s="29"/>
      <c r="BS47" s="29"/>
      <c r="BT47" s="29"/>
      <c r="BU47" s="29"/>
      <c r="BV47" s="29"/>
      <c r="BW47" s="29"/>
      <c r="BX47" s="29"/>
      <c r="BY47" s="29"/>
      <c r="BZ47" s="29"/>
      <c r="CA47" s="29"/>
      <c r="CB47" s="29"/>
      <c r="CC47" s="29"/>
      <c r="CD47" s="29"/>
      <c r="CE47" s="29"/>
      <c r="CF47" s="29"/>
      <c r="CG47" s="29"/>
      <c r="CH47" s="29"/>
      <c r="CI47" s="29"/>
      <c r="CJ47" s="29"/>
      <c r="CK47" s="29"/>
      <c r="CL47" s="29"/>
      <c r="CM47" s="29"/>
      <c r="CN47" s="29"/>
      <c r="CO47" s="29"/>
      <c r="CP47" s="29"/>
      <c r="CQ47" s="29"/>
      <c r="CR47" s="29"/>
      <c r="CS47" s="29"/>
      <c r="CT47" s="29"/>
      <c r="CU47" s="29"/>
      <c r="CV47" s="29"/>
      <c r="CW47" s="29"/>
      <c r="CX47" s="29"/>
      <c r="CY47" s="29"/>
      <c r="CZ47" s="29"/>
      <c r="DA47" s="29"/>
      <c r="DB47" s="29"/>
      <c r="DC47" s="29"/>
      <c r="DD47" s="29"/>
      <c r="DE47" s="29"/>
      <c r="DF47" s="29"/>
      <c r="DG47" s="29"/>
      <c r="DH47" s="29"/>
      <c r="DI47" s="29"/>
      <c r="DJ47" s="29"/>
      <c r="DK47" s="29"/>
      <c r="DL47" s="29"/>
      <c r="DM47" s="29"/>
      <c r="DN47" s="29"/>
      <c r="DO47" s="29"/>
      <c r="DP47" s="29"/>
      <c r="DQ47" s="29"/>
    </row>
    <row r="48" spans="1:121" x14ac:dyDescent="0.2">
      <c r="A48" s="1" t="s">
        <v>50</v>
      </c>
      <c r="B48" s="29" t="s">
        <v>167</v>
      </c>
      <c r="C48" s="29">
        <v>0</v>
      </c>
      <c r="D48" s="29">
        <v>0</v>
      </c>
      <c r="E48" s="29">
        <v>0</v>
      </c>
      <c r="F48" s="29">
        <v>0</v>
      </c>
      <c r="G48" s="29">
        <v>0</v>
      </c>
      <c r="H48" s="29">
        <v>0</v>
      </c>
      <c r="I48" s="29">
        <v>0</v>
      </c>
      <c r="J48" s="29">
        <v>0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29">
        <v>0</v>
      </c>
      <c r="AB48" s="29">
        <v>0</v>
      </c>
      <c r="AC48" s="29">
        <v>0</v>
      </c>
      <c r="AD48" s="29">
        <v>0</v>
      </c>
      <c r="AE48" s="29">
        <v>0</v>
      </c>
      <c r="AF48" s="29">
        <v>0</v>
      </c>
      <c r="AG48" s="29">
        <v>0</v>
      </c>
      <c r="AH48" s="29">
        <v>0</v>
      </c>
      <c r="AI48" s="29">
        <v>0</v>
      </c>
      <c r="AJ48" s="29">
        <v>0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/>
      <c r="AX48" s="29"/>
      <c r="AY48" s="29"/>
      <c r="AZ48" s="29"/>
      <c r="BA48" s="29"/>
      <c r="BB48" s="29"/>
      <c r="BC48" s="29"/>
      <c r="BD48" s="29"/>
      <c r="BE48" s="29"/>
      <c r="BF48" s="29"/>
      <c r="BG48" s="29"/>
      <c r="BH48" s="29"/>
      <c r="BI48" s="29"/>
      <c r="BJ48" s="29"/>
      <c r="BK48" s="29"/>
      <c r="BL48" s="29"/>
      <c r="BM48" s="29"/>
      <c r="BN48" s="29"/>
      <c r="BO48" s="29"/>
      <c r="BP48" s="29"/>
      <c r="BQ48" s="29"/>
      <c r="BR48" s="29"/>
      <c r="BS48" s="29"/>
      <c r="BT48" s="29"/>
      <c r="BU48" s="29"/>
      <c r="BV48" s="29"/>
      <c r="BW48" s="29"/>
      <c r="BX48" s="29"/>
      <c r="BY48" s="29"/>
      <c r="BZ48" s="29"/>
      <c r="CA48" s="29"/>
      <c r="CB48" s="29"/>
      <c r="CC48" s="29"/>
      <c r="CD48" s="29"/>
      <c r="CE48" s="29"/>
      <c r="CF48" s="29"/>
      <c r="CG48" s="29"/>
      <c r="CH48" s="29"/>
      <c r="CI48" s="29"/>
      <c r="CJ48" s="29"/>
      <c r="CK48" s="29"/>
      <c r="CL48" s="29"/>
      <c r="CM48" s="29"/>
      <c r="CN48" s="29"/>
      <c r="CO48" s="29"/>
      <c r="CP48" s="29"/>
      <c r="CQ48" s="29"/>
      <c r="CR48" s="29"/>
      <c r="CS48" s="29"/>
      <c r="CT48" s="29"/>
      <c r="CU48" s="29"/>
      <c r="CV48" s="29"/>
      <c r="CW48" s="29"/>
      <c r="CX48" s="29"/>
      <c r="CY48" s="29"/>
      <c r="CZ48" s="29"/>
      <c r="DA48" s="29"/>
      <c r="DB48" s="29"/>
      <c r="DC48" s="29"/>
      <c r="DD48" s="29"/>
      <c r="DE48" s="29"/>
      <c r="DF48" s="29"/>
      <c r="DG48" s="29"/>
      <c r="DH48" s="29"/>
      <c r="DI48" s="29"/>
      <c r="DJ48" s="29"/>
      <c r="DK48" s="29"/>
      <c r="DL48" s="29"/>
      <c r="DM48" s="29"/>
      <c r="DN48" s="29"/>
      <c r="DO48" s="29"/>
      <c r="DP48" s="29"/>
      <c r="DQ48" s="29"/>
    </row>
    <row r="49" spans="1:121" x14ac:dyDescent="0.2">
      <c r="A49" s="1" t="s">
        <v>51</v>
      </c>
      <c r="B49" s="29" t="s">
        <v>168</v>
      </c>
      <c r="C49" s="29">
        <v>0</v>
      </c>
      <c r="D49" s="29">
        <v>0</v>
      </c>
      <c r="E49" s="29">
        <v>0</v>
      </c>
      <c r="F49" s="29">
        <v>0</v>
      </c>
      <c r="G49" s="29">
        <v>0</v>
      </c>
      <c r="H49" s="29">
        <v>0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29">
        <v>0</v>
      </c>
      <c r="AB49" s="29">
        <v>0</v>
      </c>
      <c r="AC49" s="29">
        <v>0</v>
      </c>
      <c r="AD49" s="29">
        <v>0</v>
      </c>
      <c r="AE49" s="29">
        <v>0</v>
      </c>
      <c r="AF49" s="29">
        <v>0</v>
      </c>
      <c r="AG49" s="29">
        <v>0</v>
      </c>
      <c r="AH49" s="29">
        <v>0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/>
      <c r="AX49" s="29"/>
      <c r="AY49" s="29"/>
      <c r="AZ49" s="29"/>
      <c r="BA49" s="29"/>
      <c r="BB49" s="29"/>
      <c r="BC49" s="29"/>
      <c r="BD49" s="29"/>
      <c r="BE49" s="29"/>
      <c r="BF49" s="29"/>
      <c r="BG49" s="29"/>
      <c r="BH49" s="29"/>
      <c r="BI49" s="29"/>
      <c r="BJ49" s="29"/>
      <c r="BK49" s="29"/>
      <c r="BL49" s="29"/>
      <c r="BM49" s="29"/>
      <c r="BN49" s="29"/>
      <c r="BO49" s="29"/>
      <c r="BP49" s="29"/>
      <c r="BQ49" s="29"/>
      <c r="BR49" s="29"/>
      <c r="BS49" s="29"/>
      <c r="BT49" s="29"/>
      <c r="BU49" s="29"/>
      <c r="BV49" s="29"/>
      <c r="BW49" s="29"/>
      <c r="BX49" s="29"/>
      <c r="BY49" s="29"/>
      <c r="BZ49" s="29"/>
      <c r="CA49" s="29"/>
      <c r="CB49" s="29"/>
      <c r="CC49" s="29"/>
      <c r="CD49" s="29"/>
      <c r="CE49" s="29"/>
      <c r="CF49" s="29"/>
      <c r="CG49" s="29"/>
      <c r="CH49" s="29"/>
      <c r="CI49" s="29"/>
      <c r="CJ49" s="29"/>
      <c r="CK49" s="29"/>
      <c r="CL49" s="29"/>
      <c r="CM49" s="29"/>
      <c r="CN49" s="29"/>
      <c r="CO49" s="29"/>
      <c r="CP49" s="29"/>
      <c r="CQ49" s="29"/>
      <c r="CR49" s="29"/>
      <c r="CS49" s="29"/>
      <c r="CT49" s="29"/>
      <c r="CU49" s="29"/>
      <c r="CV49" s="29"/>
      <c r="CW49" s="29"/>
      <c r="CX49" s="29"/>
      <c r="CY49" s="29"/>
      <c r="CZ49" s="29"/>
      <c r="DA49" s="29"/>
      <c r="DB49" s="29"/>
      <c r="DC49" s="29"/>
      <c r="DD49" s="29"/>
      <c r="DE49" s="29"/>
      <c r="DF49" s="29"/>
      <c r="DG49" s="29"/>
      <c r="DH49" s="29"/>
      <c r="DI49" s="29"/>
      <c r="DJ49" s="29"/>
      <c r="DK49" s="29"/>
      <c r="DL49" s="29"/>
      <c r="DM49" s="29"/>
      <c r="DN49" s="29"/>
      <c r="DO49" s="29"/>
      <c r="DP49" s="29"/>
      <c r="DQ49" s="29"/>
    </row>
    <row r="50" spans="1:121" x14ac:dyDescent="0.2">
      <c r="A50" s="1" t="s">
        <v>52</v>
      </c>
      <c r="B50" s="29" t="s">
        <v>169</v>
      </c>
      <c r="C50" s="29">
        <v>0</v>
      </c>
      <c r="D50" s="29">
        <v>0</v>
      </c>
      <c r="E50" s="29">
        <v>0</v>
      </c>
      <c r="F50" s="29">
        <v>0</v>
      </c>
      <c r="G50" s="29">
        <v>0</v>
      </c>
      <c r="H50" s="29">
        <v>0</v>
      </c>
      <c r="I50" s="29">
        <v>0</v>
      </c>
      <c r="J50" s="29">
        <v>0</v>
      </c>
      <c r="K50" s="29">
        <v>0</v>
      </c>
      <c r="L50" s="29">
        <v>0</v>
      </c>
      <c r="M50" s="29">
        <v>0</v>
      </c>
      <c r="N50" s="29">
        <v>0</v>
      </c>
      <c r="O50" s="29">
        <v>0</v>
      </c>
      <c r="P50" s="29">
        <v>0</v>
      </c>
      <c r="Q50" s="29">
        <v>0</v>
      </c>
      <c r="R50" s="29">
        <v>0</v>
      </c>
      <c r="S50" s="29">
        <v>0</v>
      </c>
      <c r="T50" s="29">
        <v>0</v>
      </c>
      <c r="U50" s="29">
        <v>0</v>
      </c>
      <c r="V50" s="29">
        <v>0</v>
      </c>
      <c r="W50" s="29">
        <v>0</v>
      </c>
      <c r="X50" s="29">
        <v>0</v>
      </c>
      <c r="Y50" s="29">
        <v>0</v>
      </c>
      <c r="Z50" s="29">
        <v>0</v>
      </c>
      <c r="AA50" s="29">
        <v>0</v>
      </c>
      <c r="AB50" s="29">
        <v>0</v>
      </c>
      <c r="AC50" s="29">
        <v>0</v>
      </c>
      <c r="AD50" s="29">
        <v>0</v>
      </c>
      <c r="AE50" s="29">
        <v>0</v>
      </c>
      <c r="AF50" s="29">
        <v>0</v>
      </c>
      <c r="AG50" s="29">
        <v>0</v>
      </c>
      <c r="AH50" s="29">
        <v>0</v>
      </c>
      <c r="AI50" s="29">
        <v>0</v>
      </c>
      <c r="AJ50" s="29">
        <v>0</v>
      </c>
      <c r="AK50" s="29">
        <v>0</v>
      </c>
      <c r="AL50" s="29">
        <v>0</v>
      </c>
      <c r="AM50" s="29">
        <v>0</v>
      </c>
      <c r="AN50" s="29">
        <v>0</v>
      </c>
      <c r="AO50" s="29">
        <v>0</v>
      </c>
      <c r="AP50" s="29">
        <v>0</v>
      </c>
      <c r="AQ50" s="29">
        <v>0</v>
      </c>
      <c r="AR50" s="29">
        <v>0</v>
      </c>
      <c r="AS50" s="29">
        <v>0</v>
      </c>
      <c r="AT50" s="29">
        <v>0</v>
      </c>
      <c r="AU50" s="29">
        <v>0</v>
      </c>
      <c r="AV50" s="29">
        <v>0</v>
      </c>
      <c r="AW50" s="29"/>
      <c r="AX50" s="29"/>
      <c r="AY50" s="29"/>
      <c r="AZ50" s="29"/>
      <c r="BA50" s="29"/>
      <c r="BB50" s="29"/>
      <c r="BC50" s="29"/>
      <c r="BD50" s="29"/>
      <c r="BE50" s="29"/>
      <c r="BF50" s="29"/>
      <c r="BG50" s="29"/>
      <c r="BH50" s="29"/>
      <c r="BI50" s="29"/>
      <c r="BJ50" s="29"/>
      <c r="BK50" s="29"/>
      <c r="BL50" s="29"/>
      <c r="BM50" s="29"/>
      <c r="BN50" s="29"/>
      <c r="BO50" s="29"/>
      <c r="BP50" s="29"/>
      <c r="BQ50" s="29"/>
      <c r="BR50" s="29"/>
      <c r="BS50" s="29"/>
      <c r="BT50" s="29"/>
      <c r="BU50" s="29"/>
      <c r="BV50" s="29"/>
      <c r="BW50" s="29"/>
      <c r="BX50" s="29"/>
      <c r="BY50" s="29"/>
      <c r="BZ50" s="29"/>
      <c r="CA50" s="29"/>
      <c r="CB50" s="29"/>
      <c r="CC50" s="29"/>
      <c r="CD50" s="29"/>
      <c r="CE50" s="29"/>
      <c r="CF50" s="29"/>
      <c r="CG50" s="29"/>
      <c r="CH50" s="29"/>
      <c r="CI50" s="29"/>
      <c r="CJ50" s="29"/>
      <c r="CK50" s="29"/>
      <c r="CL50" s="29"/>
      <c r="CM50" s="29"/>
      <c r="CN50" s="29"/>
      <c r="CO50" s="29"/>
      <c r="CP50" s="29"/>
      <c r="CQ50" s="29"/>
      <c r="CR50" s="29"/>
      <c r="CS50" s="29"/>
      <c r="CT50" s="29"/>
      <c r="CU50" s="29"/>
      <c r="CV50" s="29"/>
      <c r="CW50" s="29"/>
      <c r="CX50" s="29"/>
      <c r="CY50" s="29"/>
      <c r="CZ50" s="29"/>
      <c r="DA50" s="29"/>
      <c r="DB50" s="29"/>
      <c r="DC50" s="29"/>
      <c r="DD50" s="29"/>
      <c r="DE50" s="29"/>
      <c r="DF50" s="29"/>
      <c r="DG50" s="29"/>
      <c r="DH50" s="29"/>
      <c r="DI50" s="29"/>
      <c r="DJ50" s="29"/>
      <c r="DK50" s="29"/>
      <c r="DL50" s="29"/>
      <c r="DM50" s="29"/>
      <c r="DN50" s="29"/>
      <c r="DO50" s="29"/>
      <c r="DP50" s="29"/>
      <c r="DQ50" s="29"/>
    </row>
    <row r="51" spans="1:121" x14ac:dyDescent="0.2">
      <c r="A51" s="1" t="s">
        <v>53</v>
      </c>
      <c r="B51" s="29" t="s">
        <v>170</v>
      </c>
      <c r="C51" s="29">
        <v>0</v>
      </c>
      <c r="D51" s="29">
        <v>0</v>
      </c>
      <c r="E51" s="29">
        <v>0</v>
      </c>
      <c r="F51" s="29">
        <v>0</v>
      </c>
      <c r="G51" s="29">
        <v>0</v>
      </c>
      <c r="H51" s="29">
        <v>0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29">
        <v>0</v>
      </c>
      <c r="AB51" s="29">
        <v>0</v>
      </c>
      <c r="AC51" s="29">
        <v>0</v>
      </c>
      <c r="AD51" s="29">
        <v>0</v>
      </c>
      <c r="AE51" s="29">
        <v>0</v>
      </c>
      <c r="AF51" s="29">
        <v>0</v>
      </c>
      <c r="AG51" s="29">
        <v>0</v>
      </c>
      <c r="AH51" s="29">
        <v>0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/>
      <c r="AX51" s="29"/>
      <c r="AY51" s="29"/>
      <c r="AZ51" s="29"/>
      <c r="BA51" s="29"/>
      <c r="BB51" s="29"/>
      <c r="BC51" s="29"/>
      <c r="BD51" s="29"/>
      <c r="BE51" s="29"/>
      <c r="BF51" s="29"/>
      <c r="BG51" s="29"/>
      <c r="BH51" s="29"/>
      <c r="BI51" s="29"/>
      <c r="BJ51" s="29"/>
      <c r="BK51" s="29"/>
      <c r="BL51" s="29"/>
      <c r="BM51" s="29"/>
      <c r="BN51" s="29"/>
      <c r="BO51" s="29"/>
      <c r="BP51" s="29"/>
      <c r="BQ51" s="29"/>
      <c r="BR51" s="29"/>
      <c r="BS51" s="29"/>
      <c r="BT51" s="29"/>
      <c r="BU51" s="29"/>
      <c r="BV51" s="29"/>
      <c r="BW51" s="29"/>
      <c r="BX51" s="29"/>
      <c r="BY51" s="29"/>
      <c r="BZ51" s="29"/>
      <c r="CA51" s="29"/>
      <c r="CB51" s="29"/>
      <c r="CC51" s="29"/>
      <c r="CD51" s="29"/>
      <c r="CE51" s="29"/>
      <c r="CF51" s="29"/>
      <c r="CG51" s="29"/>
      <c r="CH51" s="29"/>
      <c r="CI51" s="29"/>
      <c r="CJ51" s="29"/>
      <c r="CK51" s="29"/>
      <c r="CL51" s="29"/>
      <c r="CM51" s="29"/>
      <c r="CN51" s="29"/>
      <c r="CO51" s="29"/>
      <c r="CP51" s="29"/>
      <c r="CQ51" s="29"/>
      <c r="CR51" s="29"/>
      <c r="CS51" s="29"/>
      <c r="CT51" s="29"/>
      <c r="CU51" s="29"/>
      <c r="CV51" s="29"/>
      <c r="CW51" s="29"/>
      <c r="CX51" s="29"/>
      <c r="CY51" s="29"/>
      <c r="CZ51" s="29"/>
      <c r="DA51" s="29"/>
      <c r="DB51" s="29"/>
      <c r="DC51" s="29"/>
      <c r="DD51" s="29"/>
      <c r="DE51" s="29"/>
      <c r="DF51" s="29"/>
      <c r="DG51" s="29"/>
      <c r="DH51" s="29"/>
      <c r="DI51" s="29"/>
      <c r="DJ51" s="29"/>
      <c r="DK51" s="29"/>
      <c r="DL51" s="29"/>
      <c r="DM51" s="29"/>
      <c r="DN51" s="29"/>
      <c r="DO51" s="29"/>
      <c r="DP51" s="29"/>
      <c r="DQ51" s="29"/>
    </row>
    <row r="52" spans="1:121" x14ac:dyDescent="0.2">
      <c r="A52" s="1" t="s">
        <v>54</v>
      </c>
      <c r="B52" s="29" t="s">
        <v>171</v>
      </c>
      <c r="C52" s="29">
        <v>0</v>
      </c>
      <c r="D52" s="29">
        <v>0</v>
      </c>
      <c r="E52" s="29">
        <v>0</v>
      </c>
      <c r="F52" s="29">
        <v>0</v>
      </c>
      <c r="G52" s="29">
        <v>0</v>
      </c>
      <c r="H52" s="29">
        <v>0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29">
        <v>0</v>
      </c>
      <c r="AB52" s="29">
        <v>0</v>
      </c>
      <c r="AC52" s="29">
        <v>0</v>
      </c>
      <c r="AD52" s="29">
        <v>0</v>
      </c>
      <c r="AE52" s="29">
        <v>0</v>
      </c>
      <c r="AF52" s="29">
        <v>0</v>
      </c>
      <c r="AG52" s="29">
        <v>0</v>
      </c>
      <c r="AH52" s="29">
        <v>0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/>
      <c r="AX52" s="29"/>
      <c r="AY52" s="29"/>
      <c r="AZ52" s="29"/>
      <c r="BA52" s="29"/>
      <c r="BB52" s="29"/>
      <c r="BC52" s="29"/>
      <c r="BD52" s="29"/>
      <c r="BE52" s="29"/>
      <c r="BF52" s="29"/>
      <c r="BG52" s="29"/>
      <c r="BH52" s="29"/>
      <c r="BI52" s="29"/>
      <c r="BJ52" s="29"/>
      <c r="BK52" s="29"/>
      <c r="BL52" s="29"/>
      <c r="BM52" s="29"/>
      <c r="BN52" s="29"/>
      <c r="BO52" s="29"/>
      <c r="BP52" s="29"/>
      <c r="BQ52" s="29"/>
      <c r="BR52" s="29"/>
      <c r="BS52" s="29"/>
      <c r="BT52" s="29"/>
      <c r="BU52" s="29"/>
      <c r="BV52" s="29"/>
      <c r="BW52" s="29"/>
      <c r="BX52" s="29"/>
      <c r="BY52" s="29"/>
      <c r="BZ52" s="29"/>
      <c r="CA52" s="29"/>
      <c r="CB52" s="29"/>
      <c r="CC52" s="29"/>
      <c r="CD52" s="29"/>
      <c r="CE52" s="29"/>
      <c r="CF52" s="29"/>
      <c r="CG52" s="29"/>
      <c r="CH52" s="29"/>
      <c r="CI52" s="29"/>
      <c r="CJ52" s="29"/>
      <c r="CK52" s="29"/>
      <c r="CL52" s="29"/>
      <c r="CM52" s="29"/>
      <c r="CN52" s="29"/>
      <c r="CO52" s="29"/>
      <c r="CP52" s="29"/>
      <c r="CQ52" s="29"/>
      <c r="CR52" s="29"/>
      <c r="CS52" s="29"/>
      <c r="CT52" s="29"/>
      <c r="CU52" s="29"/>
      <c r="CV52" s="29"/>
      <c r="CW52" s="29"/>
      <c r="CX52" s="29"/>
      <c r="CY52" s="29"/>
      <c r="CZ52" s="29"/>
      <c r="DA52" s="29"/>
      <c r="DB52" s="29"/>
      <c r="DC52" s="29"/>
      <c r="DD52" s="29"/>
      <c r="DE52" s="29"/>
      <c r="DF52" s="29"/>
      <c r="DG52" s="29"/>
      <c r="DH52" s="29"/>
      <c r="DI52" s="29"/>
      <c r="DJ52" s="29"/>
      <c r="DK52" s="29"/>
      <c r="DL52" s="29"/>
      <c r="DM52" s="29"/>
      <c r="DN52" s="29"/>
      <c r="DO52" s="29"/>
      <c r="DP52" s="29"/>
      <c r="DQ52" s="29"/>
    </row>
    <row r="53" spans="1:121" x14ac:dyDescent="0.2">
      <c r="A53" s="1" t="s">
        <v>55</v>
      </c>
      <c r="B53" s="29" t="s">
        <v>172</v>
      </c>
      <c r="C53" s="29">
        <v>0</v>
      </c>
      <c r="D53" s="29">
        <v>0</v>
      </c>
      <c r="E53" s="29">
        <v>0</v>
      </c>
      <c r="F53" s="29">
        <v>0</v>
      </c>
      <c r="G53" s="29">
        <v>0</v>
      </c>
      <c r="H53" s="29">
        <v>0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29">
        <v>0</v>
      </c>
      <c r="AB53" s="29">
        <v>0</v>
      </c>
      <c r="AC53" s="29">
        <v>0</v>
      </c>
      <c r="AD53" s="29">
        <v>0</v>
      </c>
      <c r="AE53" s="29">
        <v>0</v>
      </c>
      <c r="AF53" s="29">
        <v>0</v>
      </c>
      <c r="AG53" s="29">
        <v>0</v>
      </c>
      <c r="AH53" s="29">
        <v>0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/>
      <c r="AX53" s="29"/>
      <c r="AY53" s="29"/>
      <c r="AZ53" s="29"/>
      <c r="BA53" s="29"/>
      <c r="BB53" s="29"/>
      <c r="BC53" s="29"/>
      <c r="BD53" s="29"/>
      <c r="BE53" s="29"/>
      <c r="BF53" s="29"/>
      <c r="BG53" s="29"/>
      <c r="BH53" s="29"/>
      <c r="BI53" s="29"/>
      <c r="BJ53" s="29"/>
      <c r="BK53" s="29"/>
      <c r="BL53" s="29"/>
      <c r="BM53" s="29"/>
      <c r="BN53" s="29"/>
      <c r="BO53" s="29"/>
      <c r="BP53" s="29"/>
      <c r="BQ53" s="29"/>
      <c r="BR53" s="29"/>
      <c r="BS53" s="29"/>
      <c r="BT53" s="29"/>
      <c r="BU53" s="29"/>
      <c r="BV53" s="29"/>
      <c r="BW53" s="29"/>
      <c r="BX53" s="29"/>
      <c r="BY53" s="29"/>
      <c r="BZ53" s="29"/>
      <c r="CA53" s="29"/>
      <c r="CB53" s="29"/>
      <c r="CC53" s="29"/>
      <c r="CD53" s="29"/>
      <c r="CE53" s="29"/>
      <c r="CF53" s="29"/>
      <c r="CG53" s="29"/>
      <c r="CH53" s="29"/>
      <c r="CI53" s="29"/>
      <c r="CJ53" s="29"/>
      <c r="CK53" s="29"/>
      <c r="CL53" s="29"/>
      <c r="CM53" s="29"/>
      <c r="CN53" s="29"/>
      <c r="CO53" s="29"/>
      <c r="CP53" s="29"/>
      <c r="CQ53" s="29"/>
      <c r="CR53" s="29"/>
      <c r="CS53" s="29"/>
      <c r="CT53" s="29"/>
      <c r="CU53" s="29"/>
      <c r="CV53" s="29"/>
      <c r="CW53" s="29"/>
      <c r="CX53" s="29"/>
      <c r="CY53" s="29"/>
      <c r="CZ53" s="29"/>
      <c r="DA53" s="29"/>
      <c r="DB53" s="29"/>
      <c r="DC53" s="29"/>
      <c r="DD53" s="29"/>
      <c r="DE53" s="29"/>
      <c r="DF53" s="29"/>
      <c r="DG53" s="29"/>
      <c r="DH53" s="29"/>
      <c r="DI53" s="29"/>
      <c r="DJ53" s="29"/>
      <c r="DK53" s="29"/>
      <c r="DL53" s="29"/>
      <c r="DM53" s="29"/>
      <c r="DN53" s="29"/>
      <c r="DO53" s="29"/>
      <c r="DP53" s="29"/>
      <c r="DQ53" s="29"/>
    </row>
    <row r="54" spans="1:121" x14ac:dyDescent="0.2">
      <c r="A54" s="1" t="s">
        <v>56</v>
      </c>
      <c r="B54" s="29" t="s">
        <v>173</v>
      </c>
      <c r="C54" s="29">
        <v>0</v>
      </c>
      <c r="D54" s="29">
        <v>0</v>
      </c>
      <c r="E54" s="29">
        <v>0</v>
      </c>
      <c r="F54" s="29">
        <v>0</v>
      </c>
      <c r="G54" s="29">
        <v>0</v>
      </c>
      <c r="H54" s="29">
        <v>0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29">
        <v>0</v>
      </c>
      <c r="AB54" s="29">
        <v>0</v>
      </c>
      <c r="AC54" s="29">
        <v>0</v>
      </c>
      <c r="AD54" s="29">
        <v>0</v>
      </c>
      <c r="AE54" s="29">
        <v>0</v>
      </c>
      <c r="AF54" s="29">
        <v>0</v>
      </c>
      <c r="AG54" s="29">
        <v>0</v>
      </c>
      <c r="AH54" s="29">
        <v>0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/>
      <c r="AX54" s="29"/>
      <c r="AY54" s="29"/>
      <c r="AZ54" s="29"/>
      <c r="BA54" s="29"/>
      <c r="BB54" s="29"/>
      <c r="BC54" s="29"/>
      <c r="BD54" s="29"/>
      <c r="BE54" s="29"/>
      <c r="BF54" s="29"/>
      <c r="BG54" s="29"/>
      <c r="BH54" s="29"/>
      <c r="BI54" s="29"/>
      <c r="BJ54" s="29"/>
      <c r="BK54" s="29"/>
      <c r="BL54" s="29"/>
      <c r="BM54" s="29"/>
      <c r="BN54" s="29"/>
      <c r="BO54" s="29"/>
      <c r="BP54" s="29"/>
      <c r="BQ54" s="29"/>
      <c r="BR54" s="29"/>
      <c r="BS54" s="29"/>
      <c r="BT54" s="29"/>
      <c r="BU54" s="29"/>
      <c r="BV54" s="29"/>
      <c r="BW54" s="29"/>
      <c r="BX54" s="29"/>
      <c r="BY54" s="29"/>
      <c r="BZ54" s="29"/>
      <c r="CA54" s="29"/>
      <c r="CB54" s="29"/>
      <c r="CC54" s="29"/>
      <c r="CD54" s="29"/>
      <c r="CE54" s="29"/>
      <c r="CF54" s="29"/>
      <c r="CG54" s="29"/>
      <c r="CH54" s="29"/>
      <c r="CI54" s="29"/>
      <c r="CJ54" s="29"/>
      <c r="CK54" s="29"/>
      <c r="CL54" s="29"/>
      <c r="CM54" s="29"/>
      <c r="CN54" s="29"/>
      <c r="CO54" s="29"/>
      <c r="CP54" s="29"/>
      <c r="CQ54" s="29"/>
      <c r="CR54" s="29"/>
      <c r="CS54" s="29"/>
      <c r="CT54" s="29"/>
      <c r="CU54" s="29"/>
      <c r="CV54" s="29"/>
      <c r="CW54" s="29"/>
      <c r="CX54" s="29"/>
      <c r="CY54" s="29"/>
      <c r="CZ54" s="29"/>
      <c r="DA54" s="29"/>
      <c r="DB54" s="29"/>
      <c r="DC54" s="29"/>
      <c r="DD54" s="29"/>
      <c r="DE54" s="29"/>
      <c r="DF54" s="29"/>
      <c r="DG54" s="29"/>
      <c r="DH54" s="29"/>
      <c r="DI54" s="29"/>
      <c r="DJ54" s="29"/>
      <c r="DK54" s="29"/>
      <c r="DL54" s="29"/>
      <c r="DM54" s="29"/>
      <c r="DN54" s="29"/>
      <c r="DO54" s="29"/>
      <c r="DP54" s="29"/>
      <c r="DQ54" s="29"/>
    </row>
    <row r="55" spans="1:121" x14ac:dyDescent="0.2">
      <c r="A55" s="1" t="s">
        <v>57</v>
      </c>
      <c r="B55" s="29" t="s">
        <v>174</v>
      </c>
      <c r="C55" s="29">
        <v>0</v>
      </c>
      <c r="D55" s="29">
        <v>0</v>
      </c>
      <c r="E55" s="29">
        <v>0</v>
      </c>
      <c r="F55" s="29">
        <v>0</v>
      </c>
      <c r="G55" s="29">
        <v>0</v>
      </c>
      <c r="H55" s="29">
        <v>0</v>
      </c>
      <c r="I55" s="29">
        <v>0</v>
      </c>
      <c r="J55" s="29">
        <v>0</v>
      </c>
      <c r="K55" s="29">
        <v>0</v>
      </c>
      <c r="L55" s="29">
        <v>0</v>
      </c>
      <c r="M55" s="29">
        <v>0</v>
      </c>
      <c r="N55" s="29">
        <v>0</v>
      </c>
      <c r="O55" s="29">
        <v>0</v>
      </c>
      <c r="P55" s="29">
        <v>0</v>
      </c>
      <c r="Q55" s="29">
        <v>0</v>
      </c>
      <c r="R55" s="29">
        <v>0</v>
      </c>
      <c r="S55" s="29">
        <v>0</v>
      </c>
      <c r="T55" s="29">
        <v>0</v>
      </c>
      <c r="U55" s="29">
        <v>0</v>
      </c>
      <c r="V55" s="29">
        <v>0</v>
      </c>
      <c r="W55" s="29">
        <v>0</v>
      </c>
      <c r="X55" s="29">
        <v>0</v>
      </c>
      <c r="Y55" s="29">
        <v>0</v>
      </c>
      <c r="Z55" s="29">
        <v>0</v>
      </c>
      <c r="AA55" s="29">
        <v>0</v>
      </c>
      <c r="AB55" s="29">
        <v>0</v>
      </c>
      <c r="AC55" s="29">
        <v>0</v>
      </c>
      <c r="AD55" s="29">
        <v>0</v>
      </c>
      <c r="AE55" s="29">
        <v>0</v>
      </c>
      <c r="AF55" s="29">
        <v>0</v>
      </c>
      <c r="AG55" s="29">
        <v>0</v>
      </c>
      <c r="AH55" s="29">
        <v>0</v>
      </c>
      <c r="AI55" s="29">
        <v>0</v>
      </c>
      <c r="AJ55" s="29">
        <v>0</v>
      </c>
      <c r="AK55" s="29">
        <v>0</v>
      </c>
      <c r="AL55" s="29">
        <v>0</v>
      </c>
      <c r="AM55" s="29">
        <v>0</v>
      </c>
      <c r="AN55" s="29">
        <v>0</v>
      </c>
      <c r="AO55" s="29">
        <v>0</v>
      </c>
      <c r="AP55" s="29">
        <v>0</v>
      </c>
      <c r="AQ55" s="29">
        <v>0</v>
      </c>
      <c r="AR55" s="29">
        <v>0</v>
      </c>
      <c r="AS55" s="29">
        <v>0</v>
      </c>
      <c r="AT55" s="29">
        <v>0</v>
      </c>
      <c r="AU55" s="29">
        <v>0</v>
      </c>
      <c r="AV55" s="29">
        <v>0</v>
      </c>
      <c r="AW55" s="29"/>
      <c r="AX55" s="29"/>
      <c r="AY55" s="29"/>
      <c r="AZ55" s="29"/>
      <c r="BA55" s="29"/>
      <c r="BB55" s="29"/>
      <c r="BC55" s="29"/>
      <c r="BD55" s="29"/>
      <c r="BE55" s="29"/>
      <c r="BF55" s="29"/>
      <c r="BG55" s="29"/>
      <c r="BH55" s="29"/>
      <c r="BI55" s="29"/>
      <c r="BJ55" s="29"/>
      <c r="BK55" s="29"/>
      <c r="BL55" s="29"/>
      <c r="BM55" s="29"/>
      <c r="BN55" s="29"/>
      <c r="BO55" s="29"/>
      <c r="BP55" s="29"/>
      <c r="BQ55" s="29"/>
      <c r="BR55" s="29"/>
      <c r="BS55" s="29"/>
      <c r="BT55" s="29"/>
      <c r="BU55" s="29"/>
      <c r="BV55" s="29"/>
      <c r="BW55" s="29"/>
      <c r="BX55" s="29"/>
      <c r="BY55" s="29"/>
      <c r="BZ55" s="29"/>
      <c r="CA55" s="29"/>
      <c r="CB55" s="29"/>
      <c r="CC55" s="29"/>
      <c r="CD55" s="29"/>
      <c r="CE55" s="29"/>
      <c r="CF55" s="29"/>
      <c r="CG55" s="29"/>
      <c r="CH55" s="29"/>
      <c r="CI55" s="29"/>
      <c r="CJ55" s="29"/>
      <c r="CK55" s="29"/>
      <c r="CL55" s="29"/>
      <c r="CM55" s="29"/>
      <c r="CN55" s="29"/>
      <c r="CO55" s="29"/>
      <c r="CP55" s="29"/>
      <c r="CQ55" s="29"/>
      <c r="CR55" s="29"/>
      <c r="CS55" s="29"/>
      <c r="CT55" s="29"/>
      <c r="CU55" s="29"/>
      <c r="CV55" s="29"/>
      <c r="CW55" s="29"/>
      <c r="CX55" s="29"/>
      <c r="CY55" s="29"/>
      <c r="CZ55" s="29"/>
      <c r="DA55" s="29"/>
      <c r="DB55" s="29"/>
      <c r="DC55" s="29"/>
      <c r="DD55" s="29"/>
      <c r="DE55" s="29"/>
      <c r="DF55" s="29"/>
      <c r="DG55" s="29"/>
      <c r="DH55" s="29"/>
      <c r="DI55" s="29"/>
      <c r="DJ55" s="29"/>
      <c r="DK55" s="29"/>
      <c r="DL55" s="29"/>
      <c r="DM55" s="29"/>
      <c r="DN55" s="29"/>
      <c r="DO55" s="29"/>
      <c r="DP55" s="29"/>
      <c r="DQ55" s="29"/>
    </row>
    <row r="56" spans="1:121" x14ac:dyDescent="0.2">
      <c r="A56" s="1" t="s">
        <v>58</v>
      </c>
      <c r="B56" s="29" t="s">
        <v>175</v>
      </c>
      <c r="C56" s="29">
        <v>0</v>
      </c>
      <c r="D56" s="29">
        <v>0</v>
      </c>
      <c r="E56" s="29">
        <v>0</v>
      </c>
      <c r="F56" s="29">
        <v>0</v>
      </c>
      <c r="G56" s="29">
        <v>0</v>
      </c>
      <c r="H56" s="29">
        <v>0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29">
        <v>0</v>
      </c>
      <c r="AB56" s="29">
        <v>0</v>
      </c>
      <c r="AC56" s="29">
        <v>0</v>
      </c>
      <c r="AD56" s="29">
        <v>0</v>
      </c>
      <c r="AE56" s="29">
        <v>0</v>
      </c>
      <c r="AF56" s="29">
        <v>0</v>
      </c>
      <c r="AG56" s="29">
        <v>0</v>
      </c>
      <c r="AH56" s="29">
        <v>0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/>
      <c r="AX56" s="29"/>
      <c r="AY56" s="29"/>
      <c r="AZ56" s="29"/>
      <c r="BA56" s="29"/>
      <c r="BB56" s="29"/>
      <c r="BC56" s="29"/>
      <c r="BD56" s="29"/>
      <c r="BE56" s="29"/>
      <c r="BF56" s="29"/>
      <c r="BG56" s="29"/>
      <c r="BH56" s="29"/>
      <c r="BI56" s="29"/>
      <c r="BJ56" s="29"/>
      <c r="BK56" s="29"/>
      <c r="BL56" s="29"/>
      <c r="BM56" s="29"/>
      <c r="BN56" s="29"/>
      <c r="BO56" s="29"/>
      <c r="BP56" s="29"/>
      <c r="BQ56" s="29"/>
      <c r="BR56" s="29"/>
      <c r="BS56" s="29"/>
      <c r="BT56" s="29"/>
      <c r="BU56" s="29"/>
      <c r="BV56" s="29"/>
      <c r="BW56" s="29"/>
      <c r="BX56" s="29"/>
      <c r="BY56" s="29"/>
      <c r="BZ56" s="29"/>
      <c r="CA56" s="29"/>
      <c r="CB56" s="29"/>
      <c r="CC56" s="29"/>
      <c r="CD56" s="29"/>
      <c r="CE56" s="29"/>
      <c r="CF56" s="29"/>
      <c r="CG56" s="29"/>
      <c r="CH56" s="29"/>
      <c r="CI56" s="29"/>
      <c r="CJ56" s="29"/>
      <c r="CK56" s="29"/>
      <c r="CL56" s="29"/>
      <c r="CM56" s="29"/>
      <c r="CN56" s="29"/>
      <c r="CO56" s="29"/>
      <c r="CP56" s="29"/>
      <c r="CQ56" s="29"/>
      <c r="CR56" s="29"/>
      <c r="CS56" s="29"/>
      <c r="CT56" s="29"/>
      <c r="CU56" s="29"/>
      <c r="CV56" s="29"/>
      <c r="CW56" s="29"/>
      <c r="CX56" s="29"/>
      <c r="CY56" s="29"/>
      <c r="CZ56" s="29"/>
      <c r="DA56" s="29"/>
      <c r="DB56" s="29"/>
      <c r="DC56" s="29"/>
      <c r="DD56" s="29"/>
      <c r="DE56" s="29"/>
      <c r="DF56" s="29"/>
      <c r="DG56" s="29"/>
      <c r="DH56" s="29"/>
      <c r="DI56" s="29"/>
      <c r="DJ56" s="29"/>
      <c r="DK56" s="29"/>
      <c r="DL56" s="29"/>
      <c r="DM56" s="29"/>
      <c r="DN56" s="29"/>
      <c r="DO56" s="29"/>
      <c r="DP56" s="29"/>
      <c r="DQ56" s="29"/>
    </row>
    <row r="57" spans="1:121" x14ac:dyDescent="0.2">
      <c r="A57" s="1" t="s">
        <v>59</v>
      </c>
      <c r="B57" s="29" t="s">
        <v>176</v>
      </c>
      <c r="C57" s="29">
        <v>0</v>
      </c>
      <c r="D57" s="29">
        <v>0</v>
      </c>
      <c r="E57" s="29">
        <v>0</v>
      </c>
      <c r="F57" s="29">
        <v>0</v>
      </c>
      <c r="G57" s="29">
        <v>0</v>
      </c>
      <c r="H57" s="29">
        <v>0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29">
        <v>0</v>
      </c>
      <c r="AB57" s="29">
        <v>0</v>
      </c>
      <c r="AC57" s="29">
        <v>0</v>
      </c>
      <c r="AD57" s="29">
        <v>0</v>
      </c>
      <c r="AE57" s="29">
        <v>0</v>
      </c>
      <c r="AF57" s="29">
        <v>0</v>
      </c>
      <c r="AG57" s="29">
        <v>0</v>
      </c>
      <c r="AH57" s="29">
        <v>0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/>
      <c r="AX57" s="29"/>
      <c r="AY57" s="29"/>
      <c r="AZ57" s="29"/>
      <c r="BA57" s="29"/>
      <c r="BB57" s="29"/>
      <c r="BC57" s="29"/>
      <c r="BD57" s="29"/>
      <c r="BE57" s="29"/>
      <c r="BF57" s="29"/>
      <c r="BG57" s="29"/>
      <c r="BH57" s="29"/>
      <c r="BI57" s="29"/>
      <c r="BJ57" s="29"/>
      <c r="BK57" s="29"/>
      <c r="BL57" s="29"/>
      <c r="BM57" s="29"/>
      <c r="BN57" s="29"/>
      <c r="BO57" s="29"/>
      <c r="BP57" s="29"/>
      <c r="BQ57" s="29"/>
      <c r="BR57" s="29"/>
      <c r="BS57" s="29"/>
      <c r="BT57" s="29"/>
      <c r="BU57" s="29"/>
      <c r="BV57" s="29"/>
      <c r="BW57" s="29"/>
      <c r="BX57" s="29"/>
      <c r="BY57" s="29"/>
      <c r="BZ57" s="29"/>
      <c r="CA57" s="29"/>
      <c r="CB57" s="29"/>
      <c r="CC57" s="29"/>
      <c r="CD57" s="29"/>
      <c r="CE57" s="29"/>
      <c r="CF57" s="29"/>
      <c r="CG57" s="29"/>
      <c r="CH57" s="29"/>
      <c r="CI57" s="29"/>
      <c r="CJ57" s="29"/>
      <c r="CK57" s="29"/>
      <c r="CL57" s="29"/>
      <c r="CM57" s="29"/>
      <c r="CN57" s="29"/>
      <c r="CO57" s="29"/>
      <c r="CP57" s="29"/>
      <c r="CQ57" s="29"/>
      <c r="CR57" s="29"/>
      <c r="CS57" s="29"/>
      <c r="CT57" s="29"/>
      <c r="CU57" s="29"/>
      <c r="CV57" s="29"/>
      <c r="CW57" s="29"/>
      <c r="CX57" s="29"/>
      <c r="CY57" s="29"/>
      <c r="CZ57" s="29"/>
      <c r="DA57" s="29"/>
      <c r="DB57" s="29"/>
      <c r="DC57" s="29"/>
      <c r="DD57" s="29"/>
      <c r="DE57" s="29"/>
      <c r="DF57" s="29"/>
      <c r="DG57" s="29"/>
      <c r="DH57" s="29"/>
      <c r="DI57" s="29"/>
      <c r="DJ57" s="29"/>
      <c r="DK57" s="29"/>
      <c r="DL57" s="29"/>
      <c r="DM57" s="29"/>
      <c r="DN57" s="29"/>
      <c r="DO57" s="29"/>
      <c r="DP57" s="29"/>
      <c r="DQ57" s="29"/>
    </row>
    <row r="58" spans="1:121" x14ac:dyDescent="0.2">
      <c r="A58" s="1" t="s">
        <v>60</v>
      </c>
      <c r="B58" s="29" t="s">
        <v>177</v>
      </c>
      <c r="C58" s="29">
        <v>0</v>
      </c>
      <c r="D58" s="29">
        <v>0</v>
      </c>
      <c r="E58" s="29">
        <v>0</v>
      </c>
      <c r="F58" s="29">
        <v>0</v>
      </c>
      <c r="G58" s="29">
        <v>0</v>
      </c>
      <c r="H58" s="29">
        <v>0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29">
        <v>0</v>
      </c>
      <c r="AB58" s="29">
        <v>0</v>
      </c>
      <c r="AC58" s="29">
        <v>0</v>
      </c>
      <c r="AD58" s="29">
        <v>0</v>
      </c>
      <c r="AE58" s="29">
        <v>0</v>
      </c>
      <c r="AF58" s="29">
        <v>0</v>
      </c>
      <c r="AG58" s="29">
        <v>0</v>
      </c>
      <c r="AH58" s="29">
        <v>0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/>
      <c r="AX58" s="29"/>
      <c r="AY58" s="29"/>
      <c r="AZ58" s="29"/>
      <c r="BA58" s="29"/>
      <c r="BB58" s="29"/>
      <c r="BC58" s="29"/>
      <c r="BD58" s="29"/>
      <c r="BE58" s="29"/>
      <c r="BF58" s="29"/>
      <c r="BG58" s="29"/>
      <c r="BH58" s="29"/>
      <c r="BI58" s="29"/>
      <c r="BJ58" s="29"/>
      <c r="BK58" s="29"/>
      <c r="BL58" s="29"/>
      <c r="BM58" s="29"/>
      <c r="BN58" s="29"/>
      <c r="BO58" s="29"/>
      <c r="BP58" s="29"/>
      <c r="BQ58" s="29"/>
      <c r="BR58" s="29"/>
      <c r="BS58" s="29"/>
      <c r="BT58" s="29"/>
      <c r="BU58" s="29"/>
      <c r="BV58" s="29"/>
      <c r="BW58" s="29"/>
      <c r="BX58" s="29"/>
      <c r="BY58" s="29"/>
      <c r="BZ58" s="29"/>
      <c r="CA58" s="29"/>
      <c r="CB58" s="29"/>
      <c r="CC58" s="29"/>
      <c r="CD58" s="29"/>
      <c r="CE58" s="29"/>
      <c r="CF58" s="29"/>
      <c r="CG58" s="29"/>
      <c r="CH58" s="29"/>
      <c r="CI58" s="29"/>
      <c r="CJ58" s="29"/>
      <c r="CK58" s="29"/>
      <c r="CL58" s="29"/>
      <c r="CM58" s="29"/>
      <c r="CN58" s="29"/>
      <c r="CO58" s="29"/>
      <c r="CP58" s="29"/>
      <c r="CQ58" s="29"/>
      <c r="CR58" s="29"/>
      <c r="CS58" s="29"/>
      <c r="CT58" s="29"/>
      <c r="CU58" s="29"/>
      <c r="CV58" s="29"/>
      <c r="CW58" s="29"/>
      <c r="CX58" s="29"/>
      <c r="CY58" s="29"/>
      <c r="CZ58" s="29"/>
      <c r="DA58" s="29"/>
      <c r="DB58" s="29"/>
      <c r="DC58" s="29"/>
      <c r="DD58" s="29"/>
      <c r="DE58" s="29"/>
      <c r="DF58" s="29"/>
      <c r="DG58" s="29"/>
      <c r="DH58" s="29"/>
      <c r="DI58" s="29"/>
      <c r="DJ58" s="29"/>
      <c r="DK58" s="29"/>
      <c r="DL58" s="29"/>
      <c r="DM58" s="29"/>
      <c r="DN58" s="29"/>
      <c r="DO58" s="29"/>
      <c r="DP58" s="29"/>
      <c r="DQ58" s="29"/>
    </row>
    <row r="59" spans="1:121" x14ac:dyDescent="0.2">
      <c r="A59" s="1" t="s">
        <v>61</v>
      </c>
      <c r="B59" s="29" t="s">
        <v>178</v>
      </c>
      <c r="C59" s="29">
        <v>0</v>
      </c>
      <c r="D59" s="29">
        <v>0</v>
      </c>
      <c r="E59" s="29">
        <v>0</v>
      </c>
      <c r="F59" s="29">
        <v>0</v>
      </c>
      <c r="G59" s="29">
        <v>0</v>
      </c>
      <c r="H59" s="29">
        <v>0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29">
        <v>0</v>
      </c>
      <c r="AB59" s="29">
        <v>0</v>
      </c>
      <c r="AC59" s="29">
        <v>0</v>
      </c>
      <c r="AD59" s="29">
        <v>0</v>
      </c>
      <c r="AE59" s="29">
        <v>0</v>
      </c>
      <c r="AF59" s="29">
        <v>0</v>
      </c>
      <c r="AG59" s="29">
        <v>0</v>
      </c>
      <c r="AH59" s="29">
        <v>0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/>
      <c r="AX59" s="29"/>
      <c r="AY59" s="29"/>
      <c r="AZ59" s="29"/>
      <c r="BA59" s="29"/>
      <c r="BB59" s="29"/>
      <c r="BC59" s="29"/>
      <c r="BD59" s="29"/>
      <c r="BE59" s="29"/>
      <c r="BF59" s="29"/>
      <c r="BG59" s="29"/>
      <c r="BH59" s="29"/>
      <c r="BI59" s="29"/>
      <c r="BJ59" s="29"/>
      <c r="BK59" s="29"/>
      <c r="BL59" s="29"/>
      <c r="BM59" s="29"/>
      <c r="BN59" s="29"/>
      <c r="BO59" s="29"/>
      <c r="BP59" s="29"/>
      <c r="BQ59" s="29"/>
      <c r="BR59" s="29"/>
      <c r="BS59" s="29"/>
      <c r="BT59" s="29"/>
      <c r="BU59" s="29"/>
      <c r="BV59" s="29"/>
      <c r="BW59" s="29"/>
      <c r="BX59" s="29"/>
      <c r="BY59" s="29"/>
      <c r="BZ59" s="29"/>
      <c r="CA59" s="29"/>
      <c r="CB59" s="29"/>
      <c r="CC59" s="29"/>
      <c r="CD59" s="29"/>
      <c r="CE59" s="29"/>
      <c r="CF59" s="29"/>
      <c r="CG59" s="29"/>
      <c r="CH59" s="29"/>
      <c r="CI59" s="29"/>
      <c r="CJ59" s="29"/>
      <c r="CK59" s="29"/>
      <c r="CL59" s="29"/>
      <c r="CM59" s="29"/>
      <c r="CN59" s="29"/>
      <c r="CO59" s="29"/>
      <c r="CP59" s="29"/>
      <c r="CQ59" s="29"/>
      <c r="CR59" s="29"/>
      <c r="CS59" s="29"/>
      <c r="CT59" s="29"/>
      <c r="CU59" s="29"/>
      <c r="CV59" s="29"/>
      <c r="CW59" s="29"/>
      <c r="CX59" s="29"/>
      <c r="CY59" s="29"/>
      <c r="CZ59" s="29"/>
      <c r="DA59" s="29"/>
      <c r="DB59" s="29"/>
      <c r="DC59" s="29"/>
      <c r="DD59" s="29"/>
      <c r="DE59" s="29"/>
      <c r="DF59" s="29"/>
      <c r="DG59" s="29"/>
      <c r="DH59" s="29"/>
      <c r="DI59" s="29"/>
      <c r="DJ59" s="29"/>
      <c r="DK59" s="29"/>
      <c r="DL59" s="29"/>
      <c r="DM59" s="29"/>
      <c r="DN59" s="29"/>
      <c r="DO59" s="29"/>
      <c r="DP59" s="29"/>
      <c r="DQ59" s="29"/>
    </row>
    <row r="60" spans="1:121" x14ac:dyDescent="0.2">
      <c r="A60" s="1" t="s">
        <v>62</v>
      </c>
      <c r="B60" s="29" t="s">
        <v>179</v>
      </c>
      <c r="C60" s="29">
        <v>0</v>
      </c>
      <c r="D60" s="29">
        <v>0</v>
      </c>
      <c r="E60" s="29">
        <v>0</v>
      </c>
      <c r="F60" s="29">
        <v>0</v>
      </c>
      <c r="G60" s="29">
        <v>0</v>
      </c>
      <c r="H60" s="29">
        <v>0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29">
        <v>0</v>
      </c>
      <c r="AB60" s="29">
        <v>0</v>
      </c>
      <c r="AC60" s="29">
        <v>0</v>
      </c>
      <c r="AD60" s="29">
        <v>0</v>
      </c>
      <c r="AE60" s="29">
        <v>0</v>
      </c>
      <c r="AF60" s="29">
        <v>0</v>
      </c>
      <c r="AG60" s="29">
        <v>0</v>
      </c>
      <c r="AH60" s="29">
        <v>0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/>
      <c r="AX60" s="29"/>
      <c r="AY60" s="29"/>
      <c r="AZ60" s="29"/>
      <c r="BA60" s="29"/>
      <c r="BB60" s="29"/>
      <c r="BC60" s="29"/>
      <c r="BD60" s="29"/>
      <c r="BE60" s="29"/>
      <c r="BF60" s="29"/>
      <c r="BG60" s="29"/>
      <c r="BH60" s="29"/>
      <c r="BI60" s="29"/>
      <c r="BJ60" s="29"/>
      <c r="BK60" s="29"/>
      <c r="BL60" s="29"/>
      <c r="BM60" s="29"/>
      <c r="BN60" s="29"/>
      <c r="BO60" s="29"/>
      <c r="BP60" s="29"/>
      <c r="BQ60" s="29"/>
      <c r="BR60" s="29"/>
      <c r="BS60" s="29"/>
      <c r="BT60" s="29"/>
      <c r="BU60" s="29"/>
      <c r="BV60" s="29"/>
      <c r="BW60" s="29"/>
      <c r="BX60" s="29"/>
      <c r="BY60" s="29"/>
      <c r="BZ60" s="29"/>
      <c r="CA60" s="29"/>
      <c r="CB60" s="29"/>
      <c r="CC60" s="29"/>
      <c r="CD60" s="29"/>
      <c r="CE60" s="29"/>
      <c r="CF60" s="29"/>
      <c r="CG60" s="29"/>
      <c r="CH60" s="29"/>
      <c r="CI60" s="29"/>
      <c r="CJ60" s="29"/>
      <c r="CK60" s="29"/>
      <c r="CL60" s="29"/>
      <c r="CM60" s="29"/>
      <c r="CN60" s="29"/>
      <c r="CO60" s="29"/>
      <c r="CP60" s="29"/>
      <c r="CQ60" s="29"/>
      <c r="CR60" s="29"/>
      <c r="CS60" s="29"/>
      <c r="CT60" s="29"/>
      <c r="CU60" s="29"/>
      <c r="CV60" s="29"/>
      <c r="CW60" s="29"/>
      <c r="CX60" s="29"/>
      <c r="CY60" s="29"/>
      <c r="CZ60" s="29"/>
      <c r="DA60" s="29"/>
      <c r="DB60" s="29"/>
      <c r="DC60" s="29"/>
      <c r="DD60" s="29"/>
      <c r="DE60" s="29"/>
      <c r="DF60" s="29"/>
      <c r="DG60" s="29"/>
      <c r="DH60" s="29"/>
      <c r="DI60" s="29"/>
      <c r="DJ60" s="29"/>
      <c r="DK60" s="29"/>
      <c r="DL60" s="29"/>
      <c r="DM60" s="29"/>
      <c r="DN60" s="29"/>
      <c r="DO60" s="29"/>
      <c r="DP60" s="29"/>
      <c r="DQ60" s="29"/>
    </row>
    <row r="61" spans="1:121" x14ac:dyDescent="0.2">
      <c r="A61" s="1" t="s">
        <v>63</v>
      </c>
      <c r="B61" s="29" t="s">
        <v>180</v>
      </c>
      <c r="C61" s="29">
        <v>0</v>
      </c>
      <c r="D61" s="29">
        <v>0</v>
      </c>
      <c r="E61" s="29">
        <v>0</v>
      </c>
      <c r="F61" s="29">
        <v>0</v>
      </c>
      <c r="G61" s="29">
        <v>0</v>
      </c>
      <c r="H61" s="29">
        <v>0</v>
      </c>
      <c r="I61" s="29">
        <v>0</v>
      </c>
      <c r="J61" s="29">
        <v>0</v>
      </c>
      <c r="K61" s="29">
        <v>0</v>
      </c>
      <c r="L61" s="29">
        <v>0</v>
      </c>
      <c r="M61" s="29">
        <v>0</v>
      </c>
      <c r="N61" s="29">
        <v>0</v>
      </c>
      <c r="O61" s="29">
        <v>0</v>
      </c>
      <c r="P61" s="29">
        <v>0</v>
      </c>
      <c r="Q61" s="29">
        <v>0</v>
      </c>
      <c r="R61" s="29">
        <v>0</v>
      </c>
      <c r="S61" s="29">
        <v>0</v>
      </c>
      <c r="T61" s="29">
        <v>0</v>
      </c>
      <c r="U61" s="29">
        <v>0</v>
      </c>
      <c r="V61" s="29">
        <v>0</v>
      </c>
      <c r="W61" s="29">
        <v>0</v>
      </c>
      <c r="X61" s="29">
        <v>0</v>
      </c>
      <c r="Y61" s="29">
        <v>0</v>
      </c>
      <c r="Z61" s="29">
        <v>0</v>
      </c>
      <c r="AA61" s="29">
        <v>0</v>
      </c>
      <c r="AB61" s="29">
        <v>0</v>
      </c>
      <c r="AC61" s="29">
        <v>0</v>
      </c>
      <c r="AD61" s="29">
        <v>0</v>
      </c>
      <c r="AE61" s="29">
        <v>0</v>
      </c>
      <c r="AF61" s="29">
        <v>0</v>
      </c>
      <c r="AG61" s="29">
        <v>0</v>
      </c>
      <c r="AH61" s="29">
        <v>0</v>
      </c>
      <c r="AI61" s="29">
        <v>0</v>
      </c>
      <c r="AJ61" s="29">
        <v>0</v>
      </c>
      <c r="AK61" s="29">
        <v>0</v>
      </c>
      <c r="AL61" s="29">
        <v>0</v>
      </c>
      <c r="AM61" s="29">
        <v>0</v>
      </c>
      <c r="AN61" s="29">
        <v>0</v>
      </c>
      <c r="AO61" s="29">
        <v>0</v>
      </c>
      <c r="AP61" s="29">
        <v>0</v>
      </c>
      <c r="AQ61" s="29">
        <v>0</v>
      </c>
      <c r="AR61" s="29">
        <v>0</v>
      </c>
      <c r="AS61" s="29">
        <v>0</v>
      </c>
      <c r="AT61" s="29">
        <v>0</v>
      </c>
      <c r="AU61" s="29">
        <v>0</v>
      </c>
      <c r="AV61" s="29">
        <v>0</v>
      </c>
      <c r="AW61" s="29"/>
      <c r="AX61" s="29"/>
      <c r="AY61" s="29"/>
      <c r="AZ61" s="29"/>
      <c r="BA61" s="29"/>
      <c r="BB61" s="29"/>
      <c r="BC61" s="29"/>
      <c r="BD61" s="29"/>
      <c r="BE61" s="29"/>
      <c r="BF61" s="29"/>
      <c r="BG61" s="29"/>
      <c r="BH61" s="29"/>
      <c r="BI61" s="29"/>
      <c r="BJ61" s="29"/>
      <c r="BK61" s="29"/>
      <c r="BL61" s="29"/>
      <c r="BM61" s="29"/>
      <c r="BN61" s="29"/>
      <c r="BO61" s="29"/>
      <c r="BP61" s="29"/>
      <c r="BQ61" s="29"/>
      <c r="BR61" s="29"/>
      <c r="BS61" s="29"/>
      <c r="BT61" s="29"/>
      <c r="BU61" s="29"/>
      <c r="BV61" s="29"/>
      <c r="BW61" s="29"/>
      <c r="BX61" s="29"/>
      <c r="BY61" s="29"/>
      <c r="BZ61" s="29"/>
      <c r="CA61" s="29"/>
      <c r="CB61" s="29"/>
      <c r="CC61" s="29"/>
      <c r="CD61" s="29"/>
      <c r="CE61" s="29"/>
      <c r="CF61" s="29"/>
      <c r="CG61" s="29"/>
      <c r="CH61" s="29"/>
      <c r="CI61" s="29"/>
      <c r="CJ61" s="29"/>
      <c r="CK61" s="29"/>
      <c r="CL61" s="29"/>
      <c r="CM61" s="29"/>
      <c r="CN61" s="29"/>
      <c r="CO61" s="29"/>
      <c r="CP61" s="29"/>
      <c r="CQ61" s="29"/>
      <c r="CR61" s="29"/>
      <c r="CS61" s="29"/>
      <c r="CT61" s="29"/>
      <c r="CU61" s="29"/>
      <c r="CV61" s="29"/>
      <c r="CW61" s="29"/>
      <c r="CX61" s="29"/>
      <c r="CY61" s="29"/>
      <c r="CZ61" s="29"/>
      <c r="DA61" s="29"/>
      <c r="DB61" s="29"/>
      <c r="DC61" s="29"/>
      <c r="DD61" s="29"/>
      <c r="DE61" s="29"/>
      <c r="DF61" s="29"/>
      <c r="DG61" s="29"/>
      <c r="DH61" s="29"/>
      <c r="DI61" s="29"/>
      <c r="DJ61" s="29"/>
      <c r="DK61" s="29"/>
      <c r="DL61" s="29"/>
      <c r="DM61" s="29"/>
      <c r="DN61" s="29"/>
      <c r="DO61" s="29"/>
      <c r="DP61" s="29"/>
      <c r="DQ61" s="29"/>
    </row>
    <row r="62" spans="1:121" x14ac:dyDescent="0.2">
      <c r="A62" s="1" t="s">
        <v>65</v>
      </c>
      <c r="B62" s="29" t="s">
        <v>181</v>
      </c>
      <c r="C62" s="29">
        <v>0</v>
      </c>
      <c r="D62" s="29">
        <v>0</v>
      </c>
      <c r="E62" s="29">
        <v>0</v>
      </c>
      <c r="F62" s="29">
        <v>0</v>
      </c>
      <c r="G62" s="29">
        <v>0</v>
      </c>
      <c r="H62" s="29">
        <v>0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29">
        <v>0</v>
      </c>
      <c r="AB62" s="29">
        <v>0</v>
      </c>
      <c r="AC62" s="29">
        <v>0</v>
      </c>
      <c r="AD62" s="29">
        <v>0</v>
      </c>
      <c r="AE62" s="29">
        <v>0</v>
      </c>
      <c r="AF62" s="29">
        <v>0</v>
      </c>
      <c r="AG62" s="29">
        <v>0</v>
      </c>
      <c r="AH62" s="29">
        <v>0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/>
      <c r="AX62" s="29"/>
      <c r="AY62" s="29"/>
      <c r="AZ62" s="29"/>
      <c r="BA62" s="29"/>
      <c r="BB62" s="29"/>
      <c r="BC62" s="29"/>
      <c r="BD62" s="29"/>
      <c r="BE62" s="29"/>
      <c r="BF62" s="29"/>
      <c r="BG62" s="29"/>
      <c r="BH62" s="29"/>
      <c r="BI62" s="29"/>
      <c r="BJ62" s="29"/>
      <c r="BK62" s="29"/>
      <c r="BL62" s="29"/>
      <c r="BM62" s="29"/>
      <c r="BN62" s="29"/>
      <c r="BO62" s="29"/>
      <c r="BP62" s="29"/>
      <c r="BQ62" s="29"/>
      <c r="BR62" s="29"/>
      <c r="BS62" s="29"/>
      <c r="BT62" s="29"/>
      <c r="BU62" s="29"/>
      <c r="BV62" s="29"/>
      <c r="BW62" s="29"/>
      <c r="BX62" s="29"/>
      <c r="BY62" s="29"/>
      <c r="BZ62" s="29"/>
      <c r="CA62" s="29"/>
      <c r="CB62" s="29"/>
      <c r="CC62" s="29"/>
      <c r="CD62" s="29"/>
      <c r="CE62" s="29"/>
      <c r="CF62" s="29"/>
      <c r="CG62" s="29"/>
      <c r="CH62" s="29"/>
      <c r="CI62" s="29"/>
      <c r="CJ62" s="29"/>
      <c r="CK62" s="29"/>
      <c r="CL62" s="29"/>
      <c r="CM62" s="29"/>
      <c r="CN62" s="29"/>
      <c r="CO62" s="29"/>
      <c r="CP62" s="29"/>
      <c r="CQ62" s="29"/>
      <c r="CR62" s="29"/>
      <c r="CS62" s="29"/>
      <c r="CT62" s="29"/>
      <c r="CU62" s="29"/>
      <c r="CV62" s="29"/>
      <c r="CW62" s="29"/>
      <c r="CX62" s="29"/>
      <c r="CY62" s="29"/>
      <c r="CZ62" s="29"/>
      <c r="DA62" s="29"/>
      <c r="DB62" s="29"/>
      <c r="DC62" s="29"/>
      <c r="DD62" s="29"/>
      <c r="DE62" s="29"/>
      <c r="DF62" s="29"/>
      <c r="DG62" s="29"/>
      <c r="DH62" s="29"/>
      <c r="DI62" s="29"/>
      <c r="DJ62" s="29"/>
      <c r="DK62" s="29"/>
      <c r="DL62" s="29"/>
      <c r="DM62" s="29"/>
      <c r="DN62" s="29"/>
      <c r="DO62" s="29"/>
      <c r="DP62" s="29"/>
      <c r="DQ62" s="29"/>
    </row>
    <row r="63" spans="1:121" x14ac:dyDescent="0.2">
      <c r="A63" s="1" t="s">
        <v>64</v>
      </c>
      <c r="B63" s="29" t="s">
        <v>182</v>
      </c>
      <c r="C63" s="29">
        <v>0</v>
      </c>
      <c r="D63" s="29">
        <v>0</v>
      </c>
      <c r="E63" s="29">
        <v>0</v>
      </c>
      <c r="F63" s="29">
        <v>0</v>
      </c>
      <c r="G63" s="29">
        <v>0</v>
      </c>
      <c r="H63" s="29">
        <v>0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29">
        <v>0</v>
      </c>
      <c r="AB63" s="29">
        <v>0</v>
      </c>
      <c r="AC63" s="29">
        <v>0</v>
      </c>
      <c r="AD63" s="29">
        <v>0</v>
      </c>
      <c r="AE63" s="29">
        <v>0</v>
      </c>
      <c r="AF63" s="29">
        <v>0</v>
      </c>
      <c r="AG63" s="29">
        <v>0</v>
      </c>
      <c r="AH63" s="29">
        <v>0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/>
      <c r="AX63" s="29"/>
      <c r="AY63" s="29"/>
      <c r="AZ63" s="29"/>
      <c r="BA63" s="29"/>
      <c r="BB63" s="29"/>
      <c r="BC63" s="29"/>
      <c r="BD63" s="29"/>
      <c r="BE63" s="29"/>
      <c r="BF63" s="29"/>
      <c r="BG63" s="29"/>
      <c r="BH63" s="29"/>
      <c r="BI63" s="29"/>
      <c r="BJ63" s="29"/>
      <c r="BK63" s="29"/>
      <c r="BL63" s="29"/>
      <c r="BM63" s="29"/>
      <c r="BN63" s="29"/>
      <c r="BO63" s="29"/>
      <c r="BP63" s="29"/>
      <c r="BQ63" s="29"/>
      <c r="BR63" s="29"/>
      <c r="BS63" s="29"/>
      <c r="BT63" s="29"/>
      <c r="BU63" s="29"/>
      <c r="BV63" s="29"/>
      <c r="BW63" s="29"/>
      <c r="BX63" s="29"/>
      <c r="BY63" s="29"/>
      <c r="BZ63" s="29"/>
      <c r="CA63" s="29"/>
      <c r="CB63" s="29"/>
      <c r="CC63" s="29"/>
      <c r="CD63" s="29"/>
      <c r="CE63" s="29"/>
      <c r="CF63" s="29"/>
      <c r="CG63" s="29"/>
      <c r="CH63" s="29"/>
      <c r="CI63" s="29"/>
      <c r="CJ63" s="29"/>
      <c r="CK63" s="29"/>
      <c r="CL63" s="29"/>
      <c r="CM63" s="29"/>
      <c r="CN63" s="29"/>
      <c r="CO63" s="29"/>
      <c r="CP63" s="29"/>
      <c r="CQ63" s="29"/>
      <c r="CR63" s="29"/>
      <c r="CS63" s="29"/>
      <c r="CT63" s="29"/>
      <c r="CU63" s="29"/>
      <c r="CV63" s="29"/>
      <c r="CW63" s="29"/>
      <c r="CX63" s="29"/>
      <c r="CY63" s="29"/>
      <c r="CZ63" s="29"/>
      <c r="DA63" s="29"/>
      <c r="DB63" s="29"/>
      <c r="DC63" s="29"/>
      <c r="DD63" s="29"/>
      <c r="DE63" s="29"/>
      <c r="DF63" s="29"/>
      <c r="DG63" s="29"/>
      <c r="DH63" s="29"/>
      <c r="DI63" s="29"/>
      <c r="DJ63" s="29"/>
      <c r="DK63" s="29"/>
      <c r="DL63" s="29"/>
      <c r="DM63" s="29"/>
      <c r="DN63" s="29"/>
      <c r="DO63" s="29"/>
      <c r="DP63" s="29"/>
      <c r="DQ63" s="29"/>
    </row>
    <row r="64" spans="1:121" x14ac:dyDescent="0.2">
      <c r="A64" s="1" t="s">
        <v>67</v>
      </c>
      <c r="B64" s="29" t="s">
        <v>183</v>
      </c>
      <c r="C64" s="29">
        <v>0</v>
      </c>
      <c r="D64" s="29">
        <v>0</v>
      </c>
      <c r="E64" s="29">
        <v>0</v>
      </c>
      <c r="F64" s="29">
        <v>0</v>
      </c>
      <c r="G64" s="29">
        <v>0</v>
      </c>
      <c r="H64" s="29">
        <v>0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29">
        <v>0</v>
      </c>
      <c r="AB64" s="29">
        <v>0</v>
      </c>
      <c r="AC64" s="29">
        <v>0</v>
      </c>
      <c r="AD64" s="29">
        <v>0</v>
      </c>
      <c r="AE64" s="29">
        <v>0</v>
      </c>
      <c r="AF64" s="29">
        <v>0</v>
      </c>
      <c r="AG64" s="29">
        <v>0</v>
      </c>
      <c r="AH64" s="29">
        <v>0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/>
      <c r="AX64" s="29"/>
      <c r="AY64" s="29"/>
      <c r="AZ64" s="29"/>
      <c r="BA64" s="29"/>
      <c r="BB64" s="29"/>
      <c r="BC64" s="29"/>
      <c r="BD64" s="29"/>
      <c r="BE64" s="29"/>
      <c r="BF64" s="29"/>
      <c r="BG64" s="29"/>
      <c r="BH64" s="29"/>
      <c r="BI64" s="29"/>
      <c r="BJ64" s="29"/>
      <c r="BK64" s="29"/>
      <c r="BL64" s="29"/>
      <c r="BM64" s="29"/>
      <c r="BN64" s="29"/>
      <c r="BO64" s="29"/>
      <c r="BP64" s="29"/>
      <c r="BQ64" s="29"/>
      <c r="BR64" s="29"/>
      <c r="BS64" s="29"/>
      <c r="BT64" s="29"/>
      <c r="BU64" s="29"/>
      <c r="BV64" s="29"/>
      <c r="BW64" s="29"/>
      <c r="BX64" s="29"/>
      <c r="BY64" s="29"/>
      <c r="BZ64" s="29"/>
      <c r="CA64" s="29"/>
      <c r="CB64" s="29"/>
      <c r="CC64" s="29"/>
      <c r="CD64" s="29"/>
      <c r="CE64" s="29"/>
      <c r="CF64" s="29"/>
      <c r="CG64" s="29"/>
      <c r="CH64" s="29"/>
      <c r="CI64" s="29"/>
      <c r="CJ64" s="29"/>
      <c r="CK64" s="29"/>
      <c r="CL64" s="29"/>
      <c r="CM64" s="29"/>
      <c r="CN64" s="29"/>
      <c r="CO64" s="29"/>
      <c r="CP64" s="29"/>
      <c r="CQ64" s="29"/>
      <c r="CR64" s="29"/>
      <c r="CS64" s="29"/>
      <c r="CT64" s="29"/>
      <c r="CU64" s="29"/>
      <c r="CV64" s="29"/>
      <c r="CW64" s="29"/>
      <c r="CX64" s="29"/>
      <c r="CY64" s="29"/>
      <c r="CZ64" s="29"/>
      <c r="DA64" s="29"/>
      <c r="DB64" s="29"/>
      <c r="DC64" s="29"/>
      <c r="DD64" s="29"/>
      <c r="DE64" s="29"/>
      <c r="DF64" s="29"/>
      <c r="DG64" s="29"/>
      <c r="DH64" s="29"/>
      <c r="DI64" s="29"/>
      <c r="DJ64" s="29"/>
      <c r="DK64" s="29"/>
      <c r="DL64" s="29"/>
      <c r="DM64" s="29"/>
      <c r="DN64" s="29"/>
      <c r="DO64" s="29"/>
      <c r="DP64" s="29"/>
      <c r="DQ64" s="29"/>
    </row>
    <row r="65" spans="1:121" x14ac:dyDescent="0.2">
      <c r="A65" s="1" t="s">
        <v>66</v>
      </c>
      <c r="B65" s="29" t="s">
        <v>184</v>
      </c>
      <c r="C65" s="29">
        <v>0</v>
      </c>
      <c r="D65" s="29">
        <v>0</v>
      </c>
      <c r="E65" s="29">
        <v>0</v>
      </c>
      <c r="F65" s="29">
        <v>0</v>
      </c>
      <c r="G65" s="29">
        <v>0</v>
      </c>
      <c r="H65" s="29">
        <v>0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29">
        <v>0</v>
      </c>
      <c r="AB65" s="29">
        <v>0</v>
      </c>
      <c r="AC65" s="29">
        <v>0</v>
      </c>
      <c r="AD65" s="29">
        <v>0</v>
      </c>
      <c r="AE65" s="29">
        <v>0</v>
      </c>
      <c r="AF65" s="29">
        <v>0</v>
      </c>
      <c r="AG65" s="29">
        <v>0</v>
      </c>
      <c r="AH65" s="29">
        <v>0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/>
      <c r="AX65" s="29"/>
      <c r="AY65" s="29"/>
      <c r="AZ65" s="29"/>
      <c r="BA65" s="29"/>
      <c r="BB65" s="29"/>
      <c r="BC65" s="29"/>
      <c r="BD65" s="29"/>
      <c r="BE65" s="29"/>
      <c r="BF65" s="29"/>
      <c r="BG65" s="29"/>
      <c r="BH65" s="29"/>
      <c r="BI65" s="29"/>
      <c r="BJ65" s="29"/>
      <c r="BK65" s="29"/>
      <c r="BL65" s="29"/>
      <c r="BM65" s="29"/>
      <c r="BN65" s="29"/>
      <c r="BO65" s="29"/>
      <c r="BP65" s="29"/>
      <c r="BQ65" s="29"/>
      <c r="BR65" s="29"/>
      <c r="BS65" s="29"/>
      <c r="BT65" s="29"/>
      <c r="BU65" s="29"/>
      <c r="BV65" s="29"/>
      <c r="BW65" s="29"/>
      <c r="BX65" s="29"/>
      <c r="BY65" s="29"/>
      <c r="BZ65" s="29"/>
      <c r="CA65" s="29"/>
      <c r="CB65" s="29"/>
      <c r="CC65" s="29"/>
      <c r="CD65" s="29"/>
      <c r="CE65" s="29"/>
      <c r="CF65" s="29"/>
      <c r="CG65" s="29"/>
      <c r="CH65" s="29"/>
      <c r="CI65" s="29"/>
      <c r="CJ65" s="29"/>
      <c r="CK65" s="29"/>
      <c r="CL65" s="29"/>
      <c r="CM65" s="29"/>
      <c r="CN65" s="29"/>
      <c r="CO65" s="29"/>
      <c r="CP65" s="29"/>
      <c r="CQ65" s="29"/>
      <c r="CR65" s="29"/>
      <c r="CS65" s="29"/>
      <c r="CT65" s="29"/>
      <c r="CU65" s="29"/>
      <c r="CV65" s="29"/>
      <c r="CW65" s="29"/>
      <c r="CX65" s="29"/>
      <c r="CY65" s="29"/>
      <c r="CZ65" s="29"/>
      <c r="DA65" s="29"/>
      <c r="DB65" s="29"/>
      <c r="DC65" s="29"/>
      <c r="DD65" s="29"/>
      <c r="DE65" s="29"/>
      <c r="DF65" s="29"/>
      <c r="DG65" s="29"/>
      <c r="DH65" s="29"/>
      <c r="DI65" s="29"/>
      <c r="DJ65" s="29"/>
      <c r="DK65" s="29"/>
      <c r="DL65" s="29"/>
      <c r="DM65" s="29"/>
      <c r="DN65" s="29"/>
      <c r="DO65" s="29"/>
      <c r="DP65" s="29"/>
      <c r="DQ65" s="29"/>
    </row>
    <row r="66" spans="1:121" x14ac:dyDescent="0.2">
      <c r="A66" s="1" t="s">
        <v>68</v>
      </c>
      <c r="B66" s="29" t="s">
        <v>185</v>
      </c>
      <c r="C66" s="29">
        <v>0</v>
      </c>
      <c r="D66" s="29">
        <v>0</v>
      </c>
      <c r="E66" s="29">
        <v>0</v>
      </c>
      <c r="F66" s="29">
        <v>0</v>
      </c>
      <c r="G66" s="29">
        <v>0</v>
      </c>
      <c r="H66" s="29">
        <v>0</v>
      </c>
      <c r="I66" s="29">
        <v>0</v>
      </c>
      <c r="J66" s="29">
        <v>0</v>
      </c>
      <c r="K66" s="29">
        <v>0</v>
      </c>
      <c r="L66" s="29">
        <v>0</v>
      </c>
      <c r="M66" s="29">
        <v>0</v>
      </c>
      <c r="N66" s="29">
        <v>0</v>
      </c>
      <c r="O66" s="29">
        <v>0</v>
      </c>
      <c r="P66" s="29">
        <v>0</v>
      </c>
      <c r="Q66" s="29">
        <v>0</v>
      </c>
      <c r="R66" s="29">
        <v>0</v>
      </c>
      <c r="S66" s="29">
        <v>0</v>
      </c>
      <c r="T66" s="29">
        <v>0</v>
      </c>
      <c r="U66" s="29">
        <v>0</v>
      </c>
      <c r="V66" s="29">
        <v>0</v>
      </c>
      <c r="W66" s="29">
        <v>0</v>
      </c>
      <c r="X66" s="29">
        <v>0</v>
      </c>
      <c r="Y66" s="29">
        <v>0</v>
      </c>
      <c r="Z66" s="29">
        <v>0</v>
      </c>
      <c r="AA66" s="29">
        <v>0</v>
      </c>
      <c r="AB66" s="29">
        <v>0</v>
      </c>
      <c r="AC66" s="29">
        <v>0</v>
      </c>
      <c r="AD66" s="29">
        <v>0</v>
      </c>
      <c r="AE66" s="29">
        <v>0</v>
      </c>
      <c r="AF66" s="29">
        <v>0</v>
      </c>
      <c r="AG66" s="29">
        <v>0</v>
      </c>
      <c r="AH66" s="29">
        <v>0</v>
      </c>
      <c r="AI66" s="29">
        <v>0</v>
      </c>
      <c r="AJ66" s="29">
        <v>0</v>
      </c>
      <c r="AK66" s="29">
        <v>0</v>
      </c>
      <c r="AL66" s="29">
        <v>0</v>
      </c>
      <c r="AM66" s="29">
        <v>0</v>
      </c>
      <c r="AN66" s="29">
        <v>0</v>
      </c>
      <c r="AO66" s="29">
        <v>0</v>
      </c>
      <c r="AP66" s="29">
        <v>0</v>
      </c>
      <c r="AQ66" s="29">
        <v>0</v>
      </c>
      <c r="AR66" s="29">
        <v>0</v>
      </c>
      <c r="AS66" s="29">
        <v>0</v>
      </c>
      <c r="AT66" s="29">
        <v>0</v>
      </c>
      <c r="AU66" s="29">
        <v>0</v>
      </c>
      <c r="AV66" s="29">
        <v>0</v>
      </c>
      <c r="AW66" s="29"/>
      <c r="AX66" s="29"/>
      <c r="AY66" s="29"/>
      <c r="AZ66" s="29"/>
      <c r="BA66" s="29"/>
      <c r="BB66" s="29"/>
      <c r="BC66" s="29"/>
      <c r="BD66" s="29"/>
      <c r="BE66" s="29"/>
      <c r="BF66" s="29"/>
      <c r="BG66" s="29"/>
      <c r="BH66" s="29"/>
      <c r="BI66" s="29"/>
      <c r="BJ66" s="29"/>
      <c r="BK66" s="29"/>
      <c r="BL66" s="29"/>
      <c r="BM66" s="29"/>
      <c r="BN66" s="29"/>
      <c r="BO66" s="29"/>
      <c r="BP66" s="29"/>
      <c r="BQ66" s="29"/>
      <c r="BR66" s="29"/>
      <c r="BS66" s="29"/>
      <c r="BT66" s="29"/>
      <c r="BU66" s="29"/>
      <c r="BV66" s="29"/>
      <c r="BW66" s="29"/>
      <c r="BX66" s="29"/>
      <c r="BY66" s="29"/>
      <c r="BZ66" s="29"/>
      <c r="CA66" s="29"/>
      <c r="CB66" s="29"/>
      <c r="CC66" s="29"/>
      <c r="CD66" s="29"/>
      <c r="CE66" s="29"/>
      <c r="CF66" s="29"/>
      <c r="CG66" s="29"/>
      <c r="CH66" s="29"/>
      <c r="CI66" s="29"/>
      <c r="CJ66" s="29"/>
      <c r="CK66" s="29"/>
      <c r="CL66" s="29"/>
      <c r="CM66" s="29"/>
      <c r="CN66" s="29"/>
      <c r="CO66" s="29"/>
      <c r="CP66" s="29"/>
      <c r="CQ66" s="29"/>
      <c r="CR66" s="29"/>
      <c r="CS66" s="29"/>
      <c r="CT66" s="29"/>
      <c r="CU66" s="29"/>
      <c r="CV66" s="29"/>
      <c r="CW66" s="29"/>
      <c r="CX66" s="29"/>
      <c r="CY66" s="29"/>
      <c r="CZ66" s="29"/>
      <c r="DA66" s="29"/>
      <c r="DB66" s="29"/>
      <c r="DC66" s="29"/>
      <c r="DD66" s="29"/>
      <c r="DE66" s="29"/>
      <c r="DF66" s="29"/>
      <c r="DG66" s="29"/>
      <c r="DH66" s="29"/>
      <c r="DI66" s="29"/>
      <c r="DJ66" s="29"/>
      <c r="DK66" s="29"/>
      <c r="DL66" s="29"/>
      <c r="DM66" s="29"/>
      <c r="DN66" s="29"/>
      <c r="DO66" s="29"/>
      <c r="DP66" s="29"/>
      <c r="DQ66" s="29"/>
    </row>
    <row r="67" spans="1:121" x14ac:dyDescent="0.2">
      <c r="A67" s="1" t="s">
        <v>69</v>
      </c>
      <c r="B67" s="29" t="s">
        <v>186</v>
      </c>
      <c r="C67" s="29">
        <v>0</v>
      </c>
      <c r="D67" s="29">
        <v>0</v>
      </c>
      <c r="E67" s="29">
        <v>0</v>
      </c>
      <c r="F67" s="29">
        <v>0</v>
      </c>
      <c r="G67" s="29">
        <v>0</v>
      </c>
      <c r="H67" s="29">
        <v>0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29">
        <v>0</v>
      </c>
      <c r="AB67" s="29">
        <v>0</v>
      </c>
      <c r="AC67" s="29">
        <v>0</v>
      </c>
      <c r="AD67" s="29">
        <v>0</v>
      </c>
      <c r="AE67" s="29">
        <v>0</v>
      </c>
      <c r="AF67" s="29">
        <v>0</v>
      </c>
      <c r="AG67" s="29">
        <v>0</v>
      </c>
      <c r="AH67" s="29">
        <v>0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/>
      <c r="AX67" s="29"/>
      <c r="AY67" s="29"/>
      <c r="AZ67" s="29"/>
      <c r="BA67" s="29"/>
      <c r="BB67" s="29"/>
      <c r="BC67" s="29"/>
      <c r="BD67" s="29"/>
      <c r="BE67" s="29"/>
      <c r="BF67" s="29"/>
      <c r="BG67" s="29"/>
      <c r="BH67" s="29"/>
      <c r="BI67" s="29"/>
      <c r="BJ67" s="29"/>
      <c r="BK67" s="29"/>
      <c r="BL67" s="29"/>
      <c r="BM67" s="29"/>
      <c r="BN67" s="29"/>
      <c r="BO67" s="29"/>
      <c r="BP67" s="29"/>
      <c r="BQ67" s="29"/>
      <c r="BR67" s="29"/>
      <c r="BS67" s="29"/>
      <c r="BT67" s="29"/>
      <c r="BU67" s="29"/>
      <c r="BV67" s="29"/>
      <c r="BW67" s="29"/>
      <c r="BX67" s="29"/>
      <c r="BY67" s="29"/>
      <c r="BZ67" s="29"/>
      <c r="CA67" s="29"/>
      <c r="CB67" s="29"/>
      <c r="CC67" s="29"/>
      <c r="CD67" s="29"/>
      <c r="CE67" s="29"/>
      <c r="CF67" s="29"/>
      <c r="CG67" s="29"/>
      <c r="CH67" s="29"/>
      <c r="CI67" s="29"/>
      <c r="CJ67" s="29"/>
      <c r="CK67" s="29"/>
      <c r="CL67" s="29"/>
      <c r="CM67" s="29"/>
      <c r="CN67" s="29"/>
      <c r="CO67" s="29"/>
      <c r="CP67" s="29"/>
      <c r="CQ67" s="29"/>
      <c r="CR67" s="29"/>
      <c r="CS67" s="29"/>
      <c r="CT67" s="29"/>
      <c r="CU67" s="29"/>
      <c r="CV67" s="29"/>
      <c r="CW67" s="29"/>
      <c r="CX67" s="29"/>
      <c r="CY67" s="29"/>
      <c r="CZ67" s="29"/>
      <c r="DA67" s="29"/>
      <c r="DB67" s="29"/>
      <c r="DC67" s="29"/>
      <c r="DD67" s="29"/>
      <c r="DE67" s="29"/>
      <c r="DF67" s="29"/>
      <c r="DG67" s="29"/>
      <c r="DH67" s="29"/>
      <c r="DI67" s="29"/>
      <c r="DJ67" s="29"/>
      <c r="DK67" s="29"/>
      <c r="DL67" s="29"/>
      <c r="DM67" s="29"/>
      <c r="DN67" s="29"/>
      <c r="DO67" s="29"/>
      <c r="DP67" s="29"/>
      <c r="DQ67" s="29"/>
    </row>
    <row r="68" spans="1:121" x14ac:dyDescent="0.2">
      <c r="A68" s="1" t="s">
        <v>70</v>
      </c>
      <c r="B68" s="29" t="s">
        <v>187</v>
      </c>
      <c r="C68" s="29">
        <v>0</v>
      </c>
      <c r="D68" s="29">
        <v>0</v>
      </c>
      <c r="E68" s="29">
        <v>0</v>
      </c>
      <c r="F68" s="29">
        <v>0</v>
      </c>
      <c r="G68" s="29">
        <v>0</v>
      </c>
      <c r="H68" s="29">
        <v>0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29">
        <v>0</v>
      </c>
      <c r="AB68" s="29">
        <v>0</v>
      </c>
      <c r="AC68" s="29">
        <v>0</v>
      </c>
      <c r="AD68" s="29">
        <v>0</v>
      </c>
      <c r="AE68" s="29">
        <v>0</v>
      </c>
      <c r="AF68" s="29">
        <v>0</v>
      </c>
      <c r="AG68" s="29">
        <v>0</v>
      </c>
      <c r="AH68" s="29">
        <v>0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/>
      <c r="AX68" s="29"/>
      <c r="AY68" s="29"/>
      <c r="AZ68" s="29"/>
      <c r="BA68" s="29"/>
      <c r="BB68" s="29"/>
      <c r="BC68" s="29"/>
      <c r="BD68" s="29"/>
      <c r="BE68" s="29"/>
      <c r="BF68" s="29"/>
      <c r="BG68" s="29"/>
      <c r="BH68" s="29"/>
      <c r="BI68" s="29"/>
      <c r="BJ68" s="29"/>
      <c r="BK68" s="29"/>
      <c r="BL68" s="29"/>
      <c r="BM68" s="29"/>
      <c r="BN68" s="29"/>
      <c r="BO68" s="29"/>
      <c r="BP68" s="29"/>
      <c r="BQ68" s="29"/>
      <c r="BR68" s="29"/>
      <c r="BS68" s="29"/>
      <c r="BT68" s="29"/>
      <c r="BU68" s="29"/>
      <c r="BV68" s="29"/>
      <c r="BW68" s="29"/>
      <c r="BX68" s="29"/>
      <c r="BY68" s="29"/>
      <c r="BZ68" s="29"/>
      <c r="CA68" s="29"/>
      <c r="CB68" s="29"/>
      <c r="CC68" s="29"/>
      <c r="CD68" s="29"/>
      <c r="CE68" s="29"/>
      <c r="CF68" s="29"/>
      <c r="CG68" s="29"/>
      <c r="CH68" s="29"/>
      <c r="CI68" s="29"/>
      <c r="CJ68" s="29"/>
      <c r="CK68" s="29"/>
      <c r="CL68" s="29"/>
      <c r="CM68" s="29"/>
      <c r="CN68" s="29"/>
      <c r="CO68" s="29"/>
      <c r="CP68" s="29"/>
      <c r="CQ68" s="29"/>
      <c r="CR68" s="29"/>
      <c r="CS68" s="29"/>
      <c r="CT68" s="29"/>
      <c r="CU68" s="29"/>
      <c r="CV68" s="29"/>
      <c r="CW68" s="29"/>
      <c r="CX68" s="29"/>
      <c r="CY68" s="29"/>
      <c r="CZ68" s="29"/>
      <c r="DA68" s="29"/>
      <c r="DB68" s="29"/>
      <c r="DC68" s="29"/>
      <c r="DD68" s="29"/>
      <c r="DE68" s="29"/>
      <c r="DF68" s="29"/>
      <c r="DG68" s="29"/>
      <c r="DH68" s="29"/>
      <c r="DI68" s="29"/>
      <c r="DJ68" s="29"/>
      <c r="DK68" s="29"/>
      <c r="DL68" s="29"/>
      <c r="DM68" s="29"/>
      <c r="DN68" s="29"/>
      <c r="DO68" s="29"/>
      <c r="DP68" s="29"/>
      <c r="DQ68" s="29"/>
    </row>
    <row r="69" spans="1:121" x14ac:dyDescent="0.2">
      <c r="A69" s="1" t="s">
        <v>71</v>
      </c>
      <c r="B69" s="29" t="s">
        <v>188</v>
      </c>
      <c r="C69" s="29">
        <v>0</v>
      </c>
      <c r="D69" s="29">
        <v>0</v>
      </c>
      <c r="E69" s="29">
        <v>0</v>
      </c>
      <c r="F69" s="29">
        <v>0</v>
      </c>
      <c r="G69" s="29">
        <v>0</v>
      </c>
      <c r="H69" s="29">
        <v>0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29">
        <v>0</v>
      </c>
      <c r="AB69" s="29">
        <v>0</v>
      </c>
      <c r="AC69" s="29">
        <v>0</v>
      </c>
      <c r="AD69" s="29">
        <v>0</v>
      </c>
      <c r="AE69" s="29">
        <v>0</v>
      </c>
      <c r="AF69" s="29">
        <v>0</v>
      </c>
      <c r="AG69" s="29">
        <v>0</v>
      </c>
      <c r="AH69" s="29">
        <v>0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/>
      <c r="AX69" s="29"/>
      <c r="AY69" s="29"/>
      <c r="AZ69" s="29"/>
      <c r="BA69" s="29"/>
      <c r="BB69" s="29"/>
      <c r="BC69" s="29"/>
      <c r="BD69" s="29"/>
      <c r="BE69" s="29"/>
      <c r="BF69" s="29"/>
      <c r="BG69" s="29"/>
      <c r="BH69" s="29"/>
      <c r="BI69" s="29"/>
      <c r="BJ69" s="29"/>
      <c r="BK69" s="29"/>
      <c r="BL69" s="29"/>
      <c r="BM69" s="29"/>
      <c r="BN69" s="29"/>
      <c r="BO69" s="29"/>
      <c r="BP69" s="29"/>
      <c r="BQ69" s="29"/>
      <c r="BR69" s="29"/>
      <c r="BS69" s="29"/>
      <c r="BT69" s="29"/>
      <c r="BU69" s="29"/>
      <c r="BV69" s="29"/>
      <c r="BW69" s="29"/>
      <c r="BX69" s="29"/>
      <c r="BY69" s="29"/>
      <c r="BZ69" s="29"/>
      <c r="CA69" s="29"/>
      <c r="CB69" s="29"/>
      <c r="CC69" s="29"/>
      <c r="CD69" s="29"/>
      <c r="CE69" s="29"/>
      <c r="CF69" s="29"/>
      <c r="CG69" s="29"/>
      <c r="CH69" s="29"/>
      <c r="CI69" s="29"/>
      <c r="CJ69" s="29"/>
      <c r="CK69" s="29"/>
      <c r="CL69" s="29"/>
      <c r="CM69" s="29"/>
      <c r="CN69" s="29"/>
      <c r="CO69" s="29"/>
      <c r="CP69" s="29"/>
      <c r="CQ69" s="29"/>
      <c r="CR69" s="29"/>
      <c r="CS69" s="29"/>
      <c r="CT69" s="29"/>
      <c r="CU69" s="29"/>
      <c r="CV69" s="29"/>
      <c r="CW69" s="29"/>
      <c r="CX69" s="29"/>
      <c r="CY69" s="29"/>
      <c r="CZ69" s="29"/>
      <c r="DA69" s="29"/>
      <c r="DB69" s="29"/>
      <c r="DC69" s="29"/>
      <c r="DD69" s="29"/>
      <c r="DE69" s="29"/>
      <c r="DF69" s="29"/>
      <c r="DG69" s="29"/>
      <c r="DH69" s="29"/>
      <c r="DI69" s="29"/>
      <c r="DJ69" s="29"/>
      <c r="DK69" s="29"/>
      <c r="DL69" s="29"/>
      <c r="DM69" s="29"/>
      <c r="DN69" s="29"/>
      <c r="DO69" s="29"/>
      <c r="DP69" s="29"/>
      <c r="DQ69" s="29"/>
    </row>
    <row r="70" spans="1:121" x14ac:dyDescent="0.2">
      <c r="A70" s="1" t="s">
        <v>72</v>
      </c>
      <c r="B70" s="29" t="s">
        <v>189</v>
      </c>
      <c r="C70" s="29">
        <v>0</v>
      </c>
      <c r="D70" s="29">
        <v>0</v>
      </c>
      <c r="E70" s="29">
        <v>0</v>
      </c>
      <c r="F70" s="29">
        <v>0</v>
      </c>
      <c r="G70" s="29">
        <v>0</v>
      </c>
      <c r="H70" s="29">
        <v>0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0</v>
      </c>
      <c r="X70" s="29">
        <v>0</v>
      </c>
      <c r="Y70" s="29">
        <v>0</v>
      </c>
      <c r="Z70" s="29">
        <v>0</v>
      </c>
      <c r="AA70" s="29">
        <v>0</v>
      </c>
      <c r="AB70" s="29">
        <v>0</v>
      </c>
      <c r="AC70" s="29">
        <v>0</v>
      </c>
      <c r="AD70" s="29">
        <v>0</v>
      </c>
      <c r="AE70" s="29">
        <v>0</v>
      </c>
      <c r="AF70" s="29">
        <v>0</v>
      </c>
      <c r="AG70" s="29">
        <v>0</v>
      </c>
      <c r="AH70" s="29">
        <v>0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/>
      <c r="AX70" s="29"/>
      <c r="AY70" s="29"/>
      <c r="AZ70" s="29"/>
      <c r="BA70" s="29"/>
      <c r="BB70" s="29"/>
      <c r="BC70" s="29"/>
      <c r="BD70" s="29"/>
      <c r="BE70" s="29"/>
      <c r="BF70" s="29"/>
      <c r="BG70" s="29"/>
      <c r="BH70" s="29"/>
      <c r="BI70" s="29"/>
      <c r="BJ70" s="29"/>
      <c r="BK70" s="29"/>
      <c r="BL70" s="29"/>
      <c r="BM70" s="29"/>
      <c r="BN70" s="29"/>
      <c r="BO70" s="29"/>
      <c r="BP70" s="29"/>
      <c r="BQ70" s="29"/>
      <c r="BR70" s="29"/>
      <c r="BS70" s="29"/>
      <c r="BT70" s="29"/>
      <c r="BU70" s="29"/>
      <c r="BV70" s="29"/>
      <c r="BW70" s="29"/>
      <c r="BX70" s="29"/>
      <c r="BY70" s="29"/>
      <c r="BZ70" s="29"/>
      <c r="CA70" s="29"/>
      <c r="CB70" s="29"/>
      <c r="CC70" s="29"/>
      <c r="CD70" s="29"/>
      <c r="CE70" s="29"/>
      <c r="CF70" s="29"/>
      <c r="CG70" s="29"/>
      <c r="CH70" s="29"/>
      <c r="CI70" s="29"/>
      <c r="CJ70" s="29"/>
      <c r="CK70" s="29"/>
      <c r="CL70" s="29"/>
      <c r="CM70" s="29"/>
      <c r="CN70" s="29"/>
      <c r="CO70" s="29"/>
      <c r="CP70" s="29"/>
      <c r="CQ70" s="29"/>
      <c r="CR70" s="29"/>
      <c r="CS70" s="29"/>
      <c r="CT70" s="29"/>
      <c r="CU70" s="29"/>
      <c r="CV70" s="29"/>
      <c r="CW70" s="29"/>
      <c r="CX70" s="29"/>
      <c r="CY70" s="29"/>
      <c r="CZ70" s="29"/>
      <c r="DA70" s="29"/>
      <c r="DB70" s="29"/>
      <c r="DC70" s="29"/>
      <c r="DD70" s="29"/>
      <c r="DE70" s="29"/>
      <c r="DF70" s="29"/>
      <c r="DG70" s="29"/>
      <c r="DH70" s="29"/>
      <c r="DI70" s="29"/>
      <c r="DJ70" s="29"/>
      <c r="DK70" s="29"/>
      <c r="DL70" s="29"/>
      <c r="DM70" s="29"/>
      <c r="DN70" s="29"/>
      <c r="DO70" s="29"/>
      <c r="DP70" s="29"/>
      <c r="DQ70" s="29"/>
    </row>
    <row r="71" spans="1:121" x14ac:dyDescent="0.2">
      <c r="A71" s="1" t="s">
        <v>73</v>
      </c>
      <c r="B71" s="29" t="s">
        <v>190</v>
      </c>
      <c r="C71" s="29">
        <v>0</v>
      </c>
      <c r="D71" s="29">
        <v>0</v>
      </c>
      <c r="E71" s="29">
        <v>0</v>
      </c>
      <c r="F71" s="29">
        <v>0</v>
      </c>
      <c r="G71" s="29">
        <v>0</v>
      </c>
      <c r="H71" s="29">
        <v>0</v>
      </c>
      <c r="I71" s="29">
        <v>0</v>
      </c>
      <c r="J71" s="29">
        <v>0</v>
      </c>
      <c r="K71" s="29">
        <v>0</v>
      </c>
      <c r="L71" s="29">
        <v>0</v>
      </c>
      <c r="M71" s="29">
        <v>0</v>
      </c>
      <c r="N71" s="29">
        <v>0</v>
      </c>
      <c r="O71" s="29">
        <v>0</v>
      </c>
      <c r="P71" s="29">
        <v>0</v>
      </c>
      <c r="Q71" s="29">
        <v>0</v>
      </c>
      <c r="R71" s="29">
        <v>0</v>
      </c>
      <c r="S71" s="29">
        <v>0</v>
      </c>
      <c r="T71" s="29">
        <v>0</v>
      </c>
      <c r="U71" s="29">
        <v>0</v>
      </c>
      <c r="V71" s="29">
        <v>0</v>
      </c>
      <c r="W71" s="29">
        <v>0</v>
      </c>
      <c r="X71" s="29">
        <v>0</v>
      </c>
      <c r="Y71" s="29">
        <v>0</v>
      </c>
      <c r="Z71" s="29">
        <v>0</v>
      </c>
      <c r="AA71" s="29">
        <v>0</v>
      </c>
      <c r="AB71" s="29">
        <v>0</v>
      </c>
      <c r="AC71" s="29">
        <v>0</v>
      </c>
      <c r="AD71" s="29">
        <v>0</v>
      </c>
      <c r="AE71" s="29">
        <v>0</v>
      </c>
      <c r="AF71" s="29">
        <v>0</v>
      </c>
      <c r="AG71" s="29">
        <v>0</v>
      </c>
      <c r="AH71" s="29">
        <v>0</v>
      </c>
      <c r="AI71" s="29">
        <v>0</v>
      </c>
      <c r="AJ71" s="29">
        <v>0</v>
      </c>
      <c r="AK71" s="29">
        <v>0</v>
      </c>
      <c r="AL71" s="29">
        <v>0</v>
      </c>
      <c r="AM71" s="29">
        <v>0</v>
      </c>
      <c r="AN71" s="29">
        <v>0</v>
      </c>
      <c r="AO71" s="29">
        <v>0</v>
      </c>
      <c r="AP71" s="29">
        <v>0</v>
      </c>
      <c r="AQ71" s="29">
        <v>0</v>
      </c>
      <c r="AR71" s="29">
        <v>0</v>
      </c>
      <c r="AS71" s="29">
        <v>0</v>
      </c>
      <c r="AT71" s="29">
        <v>0</v>
      </c>
      <c r="AU71" s="29">
        <v>0</v>
      </c>
      <c r="AV71" s="29">
        <v>0</v>
      </c>
      <c r="AW71" s="29"/>
      <c r="AX71" s="29"/>
      <c r="AY71" s="29"/>
      <c r="AZ71" s="29"/>
      <c r="BA71" s="29"/>
      <c r="BB71" s="29"/>
      <c r="BC71" s="29"/>
      <c r="BD71" s="29"/>
      <c r="BE71" s="29"/>
      <c r="BF71" s="29"/>
      <c r="BG71" s="29"/>
      <c r="BH71" s="29"/>
      <c r="BI71" s="29"/>
      <c r="BJ71" s="29"/>
      <c r="BK71" s="29"/>
      <c r="BL71" s="29"/>
      <c r="BM71" s="29"/>
      <c r="BN71" s="29"/>
      <c r="BO71" s="29"/>
      <c r="BP71" s="29"/>
      <c r="BQ71" s="29"/>
      <c r="BR71" s="29"/>
      <c r="BS71" s="29"/>
      <c r="BT71" s="29"/>
      <c r="BU71" s="29"/>
      <c r="BV71" s="29"/>
      <c r="BW71" s="29"/>
      <c r="BX71" s="29"/>
      <c r="BY71" s="29"/>
      <c r="BZ71" s="29"/>
      <c r="CA71" s="29"/>
      <c r="CB71" s="29"/>
      <c r="CC71" s="29"/>
      <c r="CD71" s="29"/>
      <c r="CE71" s="29"/>
      <c r="CF71" s="29"/>
      <c r="CG71" s="29"/>
      <c r="CH71" s="29"/>
      <c r="CI71" s="29"/>
      <c r="CJ71" s="29"/>
      <c r="CK71" s="29"/>
      <c r="CL71" s="29"/>
      <c r="CM71" s="29"/>
      <c r="CN71" s="29"/>
      <c r="CO71" s="29"/>
      <c r="CP71" s="29"/>
      <c r="CQ71" s="29"/>
      <c r="CR71" s="29"/>
      <c r="CS71" s="29"/>
      <c r="CT71" s="29"/>
      <c r="CU71" s="29"/>
      <c r="CV71" s="29"/>
      <c r="CW71" s="29"/>
      <c r="CX71" s="29"/>
      <c r="CY71" s="29"/>
      <c r="CZ71" s="29"/>
      <c r="DA71" s="29"/>
      <c r="DB71" s="29"/>
      <c r="DC71" s="29"/>
      <c r="DD71" s="29"/>
      <c r="DE71" s="29"/>
      <c r="DF71" s="29"/>
      <c r="DG71" s="29"/>
      <c r="DH71" s="29"/>
      <c r="DI71" s="29"/>
      <c r="DJ71" s="29"/>
      <c r="DK71" s="29"/>
      <c r="DL71" s="29"/>
      <c r="DM71" s="29"/>
      <c r="DN71" s="29"/>
      <c r="DO71" s="29"/>
      <c r="DP71" s="29"/>
      <c r="DQ71" s="29"/>
    </row>
    <row r="72" spans="1:121" x14ac:dyDescent="0.2">
      <c r="A72" s="1" t="s">
        <v>74</v>
      </c>
      <c r="B72" s="29" t="s">
        <v>191</v>
      </c>
      <c r="C72" s="29">
        <v>0</v>
      </c>
      <c r="D72" s="29">
        <v>0</v>
      </c>
      <c r="E72" s="29">
        <v>0</v>
      </c>
      <c r="F72" s="29">
        <v>0</v>
      </c>
      <c r="G72" s="29">
        <v>0</v>
      </c>
      <c r="H72" s="29">
        <v>0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0</v>
      </c>
      <c r="X72" s="29">
        <v>0</v>
      </c>
      <c r="Y72" s="29">
        <v>0</v>
      </c>
      <c r="Z72" s="29">
        <v>0</v>
      </c>
      <c r="AA72" s="29">
        <v>0</v>
      </c>
      <c r="AB72" s="29">
        <v>0</v>
      </c>
      <c r="AC72" s="29">
        <v>0</v>
      </c>
      <c r="AD72" s="29">
        <v>0</v>
      </c>
      <c r="AE72" s="29">
        <v>0</v>
      </c>
      <c r="AF72" s="29">
        <v>0</v>
      </c>
      <c r="AG72" s="29">
        <v>0</v>
      </c>
      <c r="AH72" s="29">
        <v>0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/>
      <c r="AX72" s="29"/>
      <c r="AY72" s="29"/>
      <c r="AZ72" s="29"/>
      <c r="BA72" s="29"/>
      <c r="BB72" s="29"/>
      <c r="BC72" s="29"/>
      <c r="BD72" s="29"/>
      <c r="BE72" s="29"/>
      <c r="BF72" s="29"/>
      <c r="BG72" s="29"/>
      <c r="BH72" s="29"/>
      <c r="BI72" s="29"/>
      <c r="BJ72" s="29"/>
      <c r="BK72" s="29"/>
      <c r="BL72" s="29"/>
      <c r="BM72" s="29"/>
      <c r="BN72" s="29"/>
      <c r="BO72" s="29"/>
      <c r="BP72" s="29"/>
      <c r="BQ72" s="29"/>
      <c r="BR72" s="29"/>
      <c r="BS72" s="29"/>
      <c r="BT72" s="29"/>
      <c r="BU72" s="29"/>
      <c r="BV72" s="29"/>
      <c r="BW72" s="29"/>
      <c r="BX72" s="29"/>
      <c r="BY72" s="29"/>
      <c r="BZ72" s="29"/>
      <c r="CA72" s="29"/>
      <c r="CB72" s="29"/>
      <c r="CC72" s="29"/>
      <c r="CD72" s="29"/>
      <c r="CE72" s="29"/>
      <c r="CF72" s="29"/>
      <c r="CG72" s="29"/>
      <c r="CH72" s="29"/>
      <c r="CI72" s="29"/>
      <c r="CJ72" s="29"/>
      <c r="CK72" s="29"/>
      <c r="CL72" s="29"/>
      <c r="CM72" s="29"/>
      <c r="CN72" s="29"/>
      <c r="CO72" s="29"/>
      <c r="CP72" s="29"/>
      <c r="CQ72" s="29"/>
      <c r="CR72" s="29"/>
      <c r="CS72" s="29"/>
      <c r="CT72" s="29"/>
      <c r="CU72" s="29"/>
      <c r="CV72" s="29"/>
      <c r="CW72" s="29"/>
      <c r="CX72" s="29"/>
      <c r="CY72" s="29"/>
      <c r="CZ72" s="29"/>
      <c r="DA72" s="29"/>
      <c r="DB72" s="29"/>
      <c r="DC72" s="29"/>
      <c r="DD72" s="29"/>
      <c r="DE72" s="29"/>
      <c r="DF72" s="29"/>
      <c r="DG72" s="29"/>
      <c r="DH72" s="29"/>
      <c r="DI72" s="29"/>
      <c r="DJ72" s="29"/>
      <c r="DK72" s="29"/>
      <c r="DL72" s="29"/>
      <c r="DM72" s="29"/>
      <c r="DN72" s="29"/>
      <c r="DO72" s="29"/>
      <c r="DP72" s="29"/>
      <c r="DQ72" s="29"/>
    </row>
    <row r="73" spans="1:121" x14ac:dyDescent="0.2">
      <c r="A73" s="2" t="s">
        <v>75</v>
      </c>
      <c r="B73" s="77" t="s">
        <v>192</v>
      </c>
      <c r="C73" s="29">
        <v>0</v>
      </c>
      <c r="D73" s="29">
        <v>0</v>
      </c>
      <c r="E73" s="29">
        <v>0</v>
      </c>
      <c r="F73" s="29">
        <v>0</v>
      </c>
      <c r="G73" s="29">
        <v>0</v>
      </c>
      <c r="H73" s="29">
        <v>0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29">
        <v>0</v>
      </c>
      <c r="AB73" s="29">
        <v>0</v>
      </c>
      <c r="AC73" s="29">
        <v>0</v>
      </c>
      <c r="AD73" s="29">
        <v>0</v>
      </c>
      <c r="AE73" s="29">
        <v>0</v>
      </c>
      <c r="AF73" s="29">
        <v>0</v>
      </c>
      <c r="AG73" s="29">
        <v>0</v>
      </c>
      <c r="AH73" s="29">
        <v>0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/>
      <c r="AX73" s="29"/>
      <c r="AY73" s="29"/>
      <c r="AZ73" s="29"/>
      <c r="BA73" s="29"/>
      <c r="BB73" s="29"/>
      <c r="BC73" s="29"/>
      <c r="BD73" s="29"/>
      <c r="BE73" s="29"/>
      <c r="BF73" s="29"/>
      <c r="BG73" s="29"/>
      <c r="BH73" s="29"/>
      <c r="BI73" s="29"/>
      <c r="BJ73" s="29"/>
      <c r="BK73" s="29"/>
      <c r="BL73" s="29"/>
      <c r="BM73" s="29"/>
      <c r="BN73" s="29"/>
      <c r="BO73" s="29"/>
      <c r="BP73" s="29"/>
      <c r="BQ73" s="29"/>
      <c r="BR73" s="29"/>
      <c r="BS73" s="29"/>
      <c r="BT73" s="29"/>
      <c r="BU73" s="29"/>
      <c r="BV73" s="29"/>
      <c r="BW73" s="29"/>
      <c r="BX73" s="29"/>
      <c r="BY73" s="29"/>
      <c r="BZ73" s="29"/>
      <c r="CA73" s="29"/>
      <c r="CB73" s="29"/>
      <c r="CC73" s="29"/>
      <c r="CD73" s="29"/>
      <c r="CE73" s="29"/>
      <c r="CF73" s="29"/>
      <c r="CG73" s="29"/>
      <c r="CH73" s="29"/>
      <c r="CI73" s="29"/>
      <c r="CJ73" s="29"/>
      <c r="CK73" s="29"/>
      <c r="CL73" s="29"/>
      <c r="CM73" s="29"/>
      <c r="CN73" s="29"/>
      <c r="CO73" s="29"/>
      <c r="CP73" s="29"/>
      <c r="CQ73" s="29"/>
      <c r="CR73" s="29"/>
      <c r="CS73" s="29"/>
      <c r="CT73" s="29"/>
      <c r="CU73" s="29"/>
      <c r="CV73" s="29"/>
      <c r="CW73" s="29"/>
      <c r="CX73" s="29"/>
      <c r="CY73" s="29"/>
      <c r="CZ73" s="29"/>
      <c r="DA73" s="29"/>
      <c r="DB73" s="29"/>
      <c r="DC73" s="29"/>
      <c r="DD73" s="29"/>
      <c r="DE73" s="29"/>
      <c r="DF73" s="29"/>
      <c r="DG73" s="29"/>
      <c r="DH73" s="29"/>
      <c r="DI73" s="29"/>
      <c r="DJ73" s="29"/>
      <c r="DK73" s="29"/>
      <c r="DL73" s="29"/>
      <c r="DM73" s="29"/>
      <c r="DN73" s="29"/>
      <c r="DO73" s="29"/>
      <c r="DP73" s="29"/>
      <c r="DQ73" s="29"/>
    </row>
    <row r="74" spans="1:121" ht="23.25" customHeight="1" thickBot="1" x14ac:dyDescent="0.25">
      <c r="A74" s="6" t="s">
        <v>282</v>
      </c>
      <c r="B74" s="6"/>
      <c r="C74" s="7">
        <f t="shared" ref="C74:AV74" si="0">+SUM(C5:C73)</f>
        <v>104181.59481516344</v>
      </c>
      <c r="D74" s="7">
        <f t="shared" si="0"/>
        <v>4663.4887495707699</v>
      </c>
      <c r="E74" s="7">
        <f t="shared" si="0"/>
        <v>29805.380569823774</v>
      </c>
      <c r="F74" s="7">
        <f t="shared" si="0"/>
        <v>107.18108686012073</v>
      </c>
      <c r="G74" s="7">
        <f t="shared" si="0"/>
        <v>187909.64936343618</v>
      </c>
      <c r="H74" s="7">
        <f t="shared" si="0"/>
        <v>52994.571952789942</v>
      </c>
      <c r="I74" s="7">
        <f t="shared" si="0"/>
        <v>0</v>
      </c>
      <c r="J74" s="7">
        <f t="shared" si="0"/>
        <v>0</v>
      </c>
      <c r="K74" s="7">
        <f t="shared" si="0"/>
        <v>7997.1465406418447</v>
      </c>
      <c r="L74" s="7">
        <f t="shared" si="0"/>
        <v>0</v>
      </c>
      <c r="M74" s="7">
        <f t="shared" si="0"/>
        <v>6.4013238731745874</v>
      </c>
      <c r="N74" s="7">
        <f t="shared" si="0"/>
        <v>26957.107985592163</v>
      </c>
      <c r="O74" s="7">
        <f t="shared" si="0"/>
        <v>24190.31394957086</v>
      </c>
      <c r="P74" s="7">
        <f t="shared" si="0"/>
        <v>24956.063077772771</v>
      </c>
      <c r="Q74" s="7">
        <f t="shared" si="0"/>
        <v>44228.225833376157</v>
      </c>
      <c r="R74" s="7">
        <f t="shared" si="0"/>
        <v>9830.4949149407639</v>
      </c>
      <c r="S74" s="7">
        <f t="shared" si="0"/>
        <v>4629.7620158888885</v>
      </c>
      <c r="T74" s="7">
        <f t="shared" si="0"/>
        <v>1902.655469919267</v>
      </c>
      <c r="U74" s="7">
        <f t="shared" si="0"/>
        <v>0</v>
      </c>
      <c r="V74" s="7">
        <f t="shared" si="0"/>
        <v>0</v>
      </c>
      <c r="W74" s="7">
        <f t="shared" si="0"/>
        <v>74794.902728183108</v>
      </c>
      <c r="X74" s="7">
        <f t="shared" si="0"/>
        <v>4065.5841072216722</v>
      </c>
      <c r="Y74" s="7">
        <f t="shared" si="0"/>
        <v>0</v>
      </c>
      <c r="Z74" s="7">
        <f t="shared" si="0"/>
        <v>0</v>
      </c>
      <c r="AA74" s="7">
        <f t="shared" si="0"/>
        <v>9590.6403478036373</v>
      </c>
      <c r="AB74" s="7">
        <f t="shared" si="0"/>
        <v>0</v>
      </c>
      <c r="AC74" s="7">
        <f t="shared" si="0"/>
        <v>0</v>
      </c>
      <c r="AD74" s="7">
        <f t="shared" si="0"/>
        <v>5721.313473963146</v>
      </c>
      <c r="AE74" s="7">
        <f t="shared" si="0"/>
        <v>32883.299065948682</v>
      </c>
      <c r="AF74" s="7">
        <f t="shared" si="0"/>
        <v>6103.3241746148851</v>
      </c>
      <c r="AG74" s="7">
        <f t="shared" si="0"/>
        <v>2.0054591817358237E-3</v>
      </c>
      <c r="AH74" s="7">
        <f t="shared" si="0"/>
        <v>1430.0246531079647</v>
      </c>
      <c r="AI74" s="7">
        <f t="shared" si="0"/>
        <v>0</v>
      </c>
      <c r="AJ74" s="7">
        <f t="shared" si="0"/>
        <v>856.92284219772012</v>
      </c>
      <c r="AK74" s="7">
        <f t="shared" si="0"/>
        <v>0</v>
      </c>
      <c r="AL74" s="7">
        <f t="shared" si="0"/>
        <v>0</v>
      </c>
      <c r="AM74" s="7">
        <f t="shared" si="0"/>
        <v>0</v>
      </c>
      <c r="AN74" s="7">
        <f t="shared" si="0"/>
        <v>0</v>
      </c>
      <c r="AO74" s="7">
        <f t="shared" si="0"/>
        <v>0</v>
      </c>
      <c r="AP74" s="7">
        <f t="shared" si="0"/>
        <v>0</v>
      </c>
      <c r="AQ74" s="7">
        <f t="shared" si="0"/>
        <v>5547.7045063995283</v>
      </c>
      <c r="AR74" s="7">
        <f t="shared" si="0"/>
        <v>18358.073506239576</v>
      </c>
      <c r="AS74" s="7">
        <f t="shared" si="0"/>
        <v>0</v>
      </c>
      <c r="AT74" s="7">
        <f t="shared" si="0"/>
        <v>0</v>
      </c>
      <c r="AU74" s="7">
        <f t="shared" si="0"/>
        <v>0</v>
      </c>
      <c r="AV74" s="7">
        <f t="shared" si="0"/>
        <v>0</v>
      </c>
      <c r="AW74" s="29"/>
      <c r="AX74" s="29"/>
      <c r="AY74" s="29"/>
      <c r="AZ74" s="29"/>
      <c r="BA74" s="29"/>
      <c r="BB74" s="29"/>
      <c r="BC74" s="29"/>
      <c r="BD74" s="29"/>
      <c r="BE74" s="29"/>
      <c r="BF74" s="29"/>
      <c r="BG74" s="29"/>
      <c r="BH74" s="29"/>
      <c r="BI74" s="29"/>
      <c r="BJ74" s="29"/>
      <c r="BK74" s="29"/>
      <c r="BL74" s="29"/>
      <c r="BM74" s="29"/>
      <c r="BN74" s="29"/>
      <c r="BO74" s="29"/>
      <c r="BP74" s="29"/>
      <c r="BQ74" s="29"/>
      <c r="BR74" s="29"/>
      <c r="BS74" s="29"/>
      <c r="BT74" s="29"/>
      <c r="BU74" s="29"/>
      <c r="BV74" s="29"/>
      <c r="BW74" s="29"/>
      <c r="BX74" s="29"/>
      <c r="BY74" s="29"/>
      <c r="BZ74" s="29"/>
      <c r="CA74" s="29"/>
      <c r="CB74" s="29"/>
      <c r="CC74" s="29"/>
      <c r="CD74" s="29"/>
      <c r="CE74" s="29"/>
      <c r="CF74" s="29"/>
      <c r="CG74" s="29"/>
      <c r="CH74" s="29"/>
      <c r="CI74" s="29"/>
      <c r="CJ74" s="29"/>
      <c r="CK74" s="29"/>
      <c r="CL74" s="29"/>
      <c r="CM74" s="29"/>
      <c r="CN74" s="29"/>
      <c r="CO74" s="29"/>
      <c r="CP74" s="29"/>
      <c r="CQ74" s="29"/>
      <c r="CR74" s="29"/>
      <c r="CS74" s="29"/>
      <c r="CT74" s="29"/>
      <c r="CU74" s="29"/>
      <c r="CV74" s="29"/>
      <c r="CW74" s="29"/>
      <c r="CX74" s="29"/>
      <c r="CY74" s="29"/>
      <c r="CZ74" s="29"/>
      <c r="DA74" s="29"/>
      <c r="DB74" s="29"/>
      <c r="DC74" s="29"/>
      <c r="DD74" s="29"/>
      <c r="DE74" s="29"/>
      <c r="DF74" s="29"/>
      <c r="DG74" s="29"/>
      <c r="DH74" s="29"/>
      <c r="DI74" s="29"/>
      <c r="DJ74" s="29"/>
      <c r="DK74" s="29"/>
      <c r="DL74" s="29"/>
      <c r="DM74" s="29"/>
      <c r="DN74" s="29"/>
      <c r="DO74" s="29"/>
      <c r="DP74" s="29"/>
      <c r="DQ74" s="29"/>
    </row>
    <row r="75" spans="1:121" ht="13.5" thickTop="1" x14ac:dyDescent="0.2">
      <c r="A75" s="1"/>
      <c r="C75" s="29"/>
      <c r="D75" s="29"/>
      <c r="E75" s="29"/>
      <c r="F75" s="29"/>
      <c r="G75" s="29"/>
      <c r="H75" s="29"/>
      <c r="I75" s="29"/>
      <c r="J75" s="29"/>
      <c r="K75" s="29"/>
      <c r="L75" s="29"/>
      <c r="M75" s="29"/>
      <c r="N75" s="29"/>
      <c r="O75" s="29"/>
      <c r="P75" s="29"/>
      <c r="Q75" s="29"/>
      <c r="R75" s="29"/>
      <c r="S75" s="29"/>
      <c r="T75" s="29"/>
      <c r="U75" s="29"/>
      <c r="V75" s="29"/>
      <c r="W75" s="29"/>
      <c r="X75" s="29"/>
      <c r="Y75" s="29"/>
      <c r="Z75" s="29"/>
      <c r="AA75" s="29"/>
      <c r="AB75" s="29"/>
      <c r="AC75" s="29"/>
      <c r="AD75" s="29"/>
      <c r="AE75" s="29"/>
      <c r="AF75" s="29"/>
      <c r="AG75" s="29"/>
      <c r="AH75" s="29"/>
      <c r="AI75" s="29"/>
      <c r="AJ75" s="29"/>
      <c r="AK75" s="29"/>
      <c r="AL75" s="29"/>
      <c r="AM75" s="29"/>
      <c r="AN75" s="29"/>
      <c r="AO75" s="29"/>
      <c r="AP75" s="29"/>
      <c r="AQ75" s="29"/>
      <c r="AR75" s="29"/>
      <c r="AS75" s="29"/>
      <c r="AT75" s="29"/>
      <c r="AU75" s="29"/>
      <c r="AV75" s="29"/>
      <c r="AW75" s="29"/>
      <c r="AX75" s="29"/>
      <c r="AY75" s="29"/>
      <c r="AZ75" s="29"/>
      <c r="BA75" s="29"/>
      <c r="BB75" s="29"/>
      <c r="BC75" s="29"/>
      <c r="BD75" s="29"/>
      <c r="BE75" s="29"/>
      <c r="BF75" s="29"/>
      <c r="BG75" s="29"/>
      <c r="BH75" s="29"/>
      <c r="BI75" s="29"/>
      <c r="BJ75" s="29"/>
      <c r="BK75" s="29"/>
      <c r="BL75" s="29"/>
      <c r="BM75" s="29"/>
      <c r="BN75" s="29"/>
      <c r="BO75" s="29"/>
      <c r="BP75" s="29"/>
      <c r="BQ75" s="29"/>
      <c r="BR75" s="29"/>
      <c r="BS75" s="29"/>
      <c r="BT75" s="29"/>
      <c r="BU75" s="29"/>
      <c r="BV75" s="29"/>
      <c r="BW75" s="29"/>
      <c r="BX75" s="29"/>
      <c r="BY75" s="29"/>
      <c r="BZ75" s="29"/>
      <c r="CA75" s="29"/>
      <c r="CB75" s="29"/>
      <c r="CC75" s="29"/>
      <c r="CD75" s="29"/>
      <c r="CE75" s="29"/>
      <c r="CF75" s="29"/>
      <c r="CG75" s="29"/>
      <c r="CH75" s="29"/>
      <c r="CI75" s="29"/>
      <c r="CJ75" s="29"/>
      <c r="CK75" s="29"/>
      <c r="CL75" s="29"/>
      <c r="CM75" s="29"/>
      <c r="CN75" s="29"/>
      <c r="CO75" s="29"/>
      <c r="CP75" s="29"/>
      <c r="CQ75" s="29"/>
      <c r="CR75" s="29"/>
      <c r="CS75" s="29"/>
      <c r="CT75" s="29"/>
      <c r="CU75" s="29"/>
      <c r="CV75" s="29"/>
      <c r="CW75" s="29"/>
      <c r="CX75" s="29"/>
      <c r="CY75" s="29"/>
      <c r="CZ75" s="29"/>
      <c r="DA75" s="29"/>
      <c r="DB75" s="29"/>
      <c r="DC75" s="29"/>
      <c r="DD75" s="29"/>
      <c r="DE75" s="29"/>
      <c r="DF75" s="29"/>
      <c r="DG75" s="29"/>
      <c r="DH75" s="29"/>
      <c r="DI75" s="29"/>
      <c r="DJ75" s="29"/>
      <c r="DK75" s="29"/>
      <c r="DL75" s="29"/>
      <c r="DM75" s="29"/>
      <c r="DN75" s="29"/>
      <c r="DO75" s="29"/>
      <c r="DP75" s="29"/>
      <c r="DQ75" s="29"/>
    </row>
    <row r="76" spans="1:121" x14ac:dyDescent="0.2">
      <c r="A76" s="1"/>
      <c r="C76" s="29"/>
      <c r="D76" s="29"/>
      <c r="E76" s="29"/>
      <c r="F76" s="29"/>
      <c r="G76" s="29"/>
      <c r="H76" s="29"/>
      <c r="I76" s="29"/>
      <c r="J76" s="29"/>
      <c r="K76" s="29"/>
      <c r="L76" s="29"/>
      <c r="M76" s="29"/>
      <c r="N76" s="29"/>
      <c r="O76" s="29"/>
      <c r="P76" s="29"/>
      <c r="Q76" s="29"/>
      <c r="R76" s="29"/>
      <c r="S76" s="29"/>
      <c r="T76" s="29"/>
      <c r="U76" s="29"/>
      <c r="V76" s="29"/>
      <c r="W76" s="29"/>
      <c r="X76" s="29"/>
      <c r="Y76" s="29"/>
      <c r="Z76" s="29"/>
      <c r="AA76" s="29"/>
      <c r="AB76" s="29"/>
      <c r="AC76" s="29"/>
      <c r="AD76" s="29"/>
      <c r="AE76" s="29"/>
      <c r="AF76" s="29"/>
      <c r="AG76" s="29"/>
      <c r="AH76" s="29"/>
      <c r="AI76" s="29"/>
      <c r="AJ76" s="29"/>
      <c r="AK76" s="29"/>
      <c r="AL76" s="29"/>
      <c r="AM76" s="29"/>
      <c r="AN76" s="29"/>
      <c r="AO76" s="29"/>
      <c r="AP76" s="29"/>
      <c r="AQ76" s="29"/>
      <c r="AR76" s="29"/>
      <c r="AS76" s="29"/>
      <c r="AT76" s="29"/>
      <c r="AU76" s="29"/>
      <c r="AV76" s="29"/>
      <c r="AW76" s="29"/>
      <c r="AX76" s="29"/>
      <c r="AY76" s="29"/>
      <c r="AZ76" s="29"/>
      <c r="BA76" s="29"/>
      <c r="BB76" s="29"/>
      <c r="BC76" s="29"/>
      <c r="BD76" s="29"/>
      <c r="BE76" s="29"/>
      <c r="BF76" s="29"/>
      <c r="BG76" s="29"/>
      <c r="BH76" s="29"/>
      <c r="BI76" s="29"/>
      <c r="BJ76" s="29"/>
      <c r="BK76" s="29"/>
      <c r="BL76" s="29"/>
      <c r="BM76" s="29"/>
      <c r="BN76" s="29"/>
      <c r="BO76" s="29"/>
      <c r="BP76" s="29"/>
      <c r="BQ76" s="29"/>
      <c r="BR76" s="29"/>
      <c r="BS76" s="29"/>
      <c r="BT76" s="29"/>
      <c r="BU76" s="29"/>
      <c r="BV76" s="29"/>
      <c r="BW76" s="29"/>
      <c r="BX76" s="29"/>
      <c r="BY76" s="29"/>
      <c r="BZ76" s="29"/>
      <c r="CA76" s="29"/>
      <c r="CB76" s="29"/>
      <c r="CC76" s="29"/>
      <c r="CD76" s="29"/>
      <c r="CE76" s="29"/>
      <c r="CF76" s="29"/>
      <c r="CG76" s="29"/>
      <c r="CH76" s="29"/>
      <c r="CI76" s="29"/>
      <c r="CJ76" s="29"/>
      <c r="CK76" s="29"/>
      <c r="CL76" s="29"/>
      <c r="CM76" s="29"/>
      <c r="CN76" s="29"/>
      <c r="CO76" s="29"/>
      <c r="CP76" s="29"/>
      <c r="CQ76" s="29"/>
      <c r="CR76" s="29"/>
      <c r="CS76" s="29"/>
      <c r="CT76" s="29"/>
      <c r="CU76" s="29"/>
      <c r="CV76" s="29"/>
      <c r="CW76" s="29"/>
      <c r="CX76" s="29"/>
      <c r="CY76" s="29"/>
      <c r="CZ76" s="29"/>
      <c r="DA76" s="29"/>
      <c r="DB76" s="29"/>
      <c r="DC76" s="29"/>
      <c r="DD76" s="29"/>
      <c r="DE76" s="29"/>
      <c r="DF76" s="29"/>
      <c r="DG76" s="29"/>
      <c r="DH76" s="29"/>
      <c r="DI76" s="29"/>
      <c r="DJ76" s="29"/>
      <c r="DK76" s="29"/>
      <c r="DL76" s="29"/>
      <c r="DM76" s="29"/>
      <c r="DN76" s="29"/>
      <c r="DO76" s="29"/>
      <c r="DP76" s="29"/>
      <c r="DQ76" s="29"/>
    </row>
    <row r="77" spans="1:121" x14ac:dyDescent="0.2">
      <c r="A77" s="1"/>
      <c r="C77" s="29"/>
      <c r="D77" s="29"/>
      <c r="E77" s="29"/>
      <c r="F77" s="29"/>
      <c r="G77" s="29"/>
      <c r="H77" s="29"/>
      <c r="I77" s="29"/>
      <c r="J77" s="29"/>
      <c r="K77" s="29"/>
      <c r="L77" s="29"/>
      <c r="M77" s="29"/>
      <c r="N77" s="29"/>
      <c r="O77" s="29"/>
      <c r="P77" s="29"/>
      <c r="Q77" s="29"/>
      <c r="R77" s="29"/>
      <c r="S77" s="29"/>
      <c r="T77" s="29"/>
      <c r="U77" s="29"/>
      <c r="V77" s="29"/>
      <c r="W77" s="29"/>
      <c r="X77" s="29"/>
      <c r="Y77" s="29"/>
      <c r="Z77" s="29"/>
      <c r="AA77" s="29"/>
      <c r="AB77" s="29"/>
      <c r="AC77" s="29"/>
      <c r="AD77" s="29"/>
      <c r="AE77" s="29"/>
      <c r="AF77" s="29"/>
      <c r="AG77" s="29"/>
      <c r="AH77" s="29"/>
      <c r="AI77" s="29"/>
      <c r="AJ77" s="29"/>
      <c r="AK77" s="29"/>
      <c r="AL77" s="29"/>
      <c r="AM77" s="29"/>
      <c r="AN77" s="29"/>
      <c r="AO77" s="29"/>
      <c r="AP77" s="29"/>
      <c r="AQ77" s="29"/>
      <c r="AR77" s="29"/>
      <c r="AS77" s="29"/>
      <c r="AT77" s="29"/>
      <c r="AU77" s="29"/>
      <c r="AV77" s="29"/>
      <c r="AW77" s="29"/>
      <c r="AX77" s="29"/>
      <c r="AY77" s="29"/>
      <c r="AZ77" s="29"/>
      <c r="BA77" s="29"/>
      <c r="BB77" s="29"/>
      <c r="BC77" s="29"/>
      <c r="BD77" s="29"/>
      <c r="BE77" s="29"/>
      <c r="BF77" s="29"/>
      <c r="BG77" s="29"/>
      <c r="BH77" s="29"/>
      <c r="BI77" s="29"/>
      <c r="BJ77" s="29"/>
      <c r="BK77" s="29"/>
      <c r="BL77" s="29"/>
      <c r="BM77" s="29"/>
      <c r="BN77" s="29"/>
      <c r="BO77" s="29"/>
      <c r="BP77" s="29"/>
      <c r="BQ77" s="29"/>
      <c r="BR77" s="29"/>
      <c r="BS77" s="29"/>
      <c r="BT77" s="29"/>
      <c r="BU77" s="29"/>
      <c r="BV77" s="29"/>
      <c r="BW77" s="29"/>
      <c r="BX77" s="29"/>
      <c r="BY77" s="29"/>
      <c r="BZ77" s="29"/>
      <c r="CA77" s="29"/>
      <c r="CB77" s="29"/>
      <c r="CC77" s="29"/>
      <c r="CD77" s="29"/>
      <c r="CE77" s="29"/>
      <c r="CF77" s="29"/>
      <c r="CG77" s="29"/>
      <c r="CH77" s="29"/>
      <c r="CI77" s="29"/>
      <c r="CJ77" s="29"/>
      <c r="CK77" s="29"/>
      <c r="CL77" s="29"/>
      <c r="CM77" s="29"/>
      <c r="CN77" s="29"/>
      <c r="CO77" s="29"/>
      <c r="CP77" s="29"/>
      <c r="CQ77" s="29"/>
      <c r="CR77" s="29"/>
      <c r="CS77" s="29"/>
      <c r="CT77" s="29"/>
      <c r="CU77" s="29"/>
      <c r="CV77" s="29"/>
      <c r="CW77" s="29"/>
      <c r="CX77" s="29"/>
      <c r="CY77" s="29"/>
      <c r="CZ77" s="29"/>
      <c r="DA77" s="29"/>
      <c r="DB77" s="29"/>
      <c r="DC77" s="29"/>
      <c r="DD77" s="29"/>
      <c r="DE77" s="29"/>
      <c r="DF77" s="29"/>
      <c r="DG77" s="29"/>
      <c r="DH77" s="29"/>
      <c r="DI77" s="29"/>
      <c r="DJ77" s="29"/>
      <c r="DK77" s="29"/>
      <c r="DL77" s="29"/>
      <c r="DM77" s="29"/>
      <c r="DN77" s="29"/>
      <c r="DO77" s="29"/>
      <c r="DP77" s="29"/>
      <c r="DQ77" s="29"/>
    </row>
    <row r="78" spans="1:121" x14ac:dyDescent="0.2">
      <c r="A78" s="1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1"/>
      <c r="AE78" s="21"/>
      <c r="AF78" s="21"/>
      <c r="AG78" s="21"/>
      <c r="AH78" s="21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DF78" s="29"/>
      <c r="DG78" s="29"/>
      <c r="DH78" s="29"/>
      <c r="DI78" s="29"/>
      <c r="DJ78" s="29"/>
      <c r="DK78" s="29"/>
      <c r="DL78" s="29"/>
      <c r="DM78" s="29"/>
      <c r="DN78" s="29"/>
      <c r="DO78" s="29"/>
      <c r="DP78" s="29"/>
      <c r="DQ78" s="29"/>
    </row>
    <row r="79" spans="1:121" x14ac:dyDescent="0.2">
      <c r="A79" s="1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1"/>
      <c r="AE79" s="21"/>
      <c r="AF79" s="21"/>
      <c r="AG79" s="21"/>
      <c r="AH79" s="21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DF79" s="29"/>
      <c r="DG79" s="29"/>
      <c r="DH79" s="29"/>
      <c r="DI79" s="29"/>
      <c r="DJ79" s="29"/>
      <c r="DK79" s="29"/>
      <c r="DL79" s="29"/>
      <c r="DM79" s="29"/>
      <c r="DN79" s="29"/>
      <c r="DO79" s="29"/>
      <c r="DP79" s="29"/>
      <c r="DQ79" s="29"/>
    </row>
    <row r="80" spans="1:121" x14ac:dyDescent="0.2">
      <c r="A80" s="1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  <c r="AD80" s="21"/>
      <c r="AE80" s="21"/>
      <c r="AF80" s="21"/>
      <c r="AG80" s="21"/>
      <c r="AH80" s="21"/>
      <c r="AI80" s="22"/>
      <c r="AJ80" s="22"/>
      <c r="AK80" s="22"/>
      <c r="AL80" s="22"/>
      <c r="AM80" s="22"/>
      <c r="AN80" s="22"/>
      <c r="AO80" s="22"/>
      <c r="AP80" s="22"/>
      <c r="AQ80" s="22"/>
      <c r="AR80" s="22"/>
      <c r="AS80" s="22"/>
      <c r="AT80" s="22"/>
      <c r="AU80" s="22"/>
      <c r="AV80" s="22"/>
      <c r="AW80" s="22"/>
      <c r="AX80" s="22"/>
      <c r="AY80" s="22"/>
      <c r="AZ80" s="22"/>
      <c r="BA80" s="22"/>
      <c r="BB80" s="22"/>
      <c r="BC80" s="22"/>
      <c r="BD80" s="22"/>
      <c r="BE80" s="29"/>
      <c r="BF80" s="29"/>
      <c r="BG80" s="29"/>
      <c r="BH80" s="29"/>
      <c r="BI80" s="29"/>
      <c r="BJ80" s="29"/>
      <c r="BK80" s="29"/>
      <c r="BL80" s="29"/>
      <c r="BM80" s="29"/>
      <c r="BN80" s="29"/>
      <c r="BO80" s="29"/>
      <c r="BP80" s="29"/>
      <c r="BQ80" s="29"/>
      <c r="BR80" s="29"/>
      <c r="BS80" s="29"/>
      <c r="BT80" s="29"/>
      <c r="BU80" s="29"/>
      <c r="BV80" s="29"/>
      <c r="BW80" s="29"/>
      <c r="BX80" s="29"/>
      <c r="BY80" s="29"/>
      <c r="BZ80" s="29"/>
      <c r="CA80" s="29"/>
      <c r="CB80" s="29"/>
      <c r="CC80" s="29"/>
      <c r="CD80" s="29"/>
      <c r="CE80" s="29"/>
      <c r="CF80" s="29"/>
      <c r="CG80" s="29"/>
      <c r="CH80" s="29"/>
      <c r="CI80" s="29"/>
      <c r="CJ80" s="29"/>
      <c r="CK80" s="29"/>
      <c r="CL80" s="29"/>
      <c r="CM80" s="29"/>
      <c r="CN80" s="29"/>
      <c r="CO80" s="29"/>
      <c r="CP80" s="29"/>
      <c r="CQ80" s="29"/>
      <c r="CR80" s="29"/>
      <c r="CS80" s="29"/>
      <c r="CT80" s="29"/>
      <c r="CU80" s="29"/>
      <c r="CV80" s="29"/>
      <c r="CW80" s="29"/>
      <c r="CX80" s="29"/>
      <c r="CY80" s="29"/>
      <c r="CZ80" s="29"/>
      <c r="DA80" s="29"/>
      <c r="DB80" s="29"/>
      <c r="DC80" s="29"/>
      <c r="DD80" s="29"/>
      <c r="DE80" s="29"/>
      <c r="DF80" s="29"/>
      <c r="DG80" s="29"/>
      <c r="DH80" s="29"/>
      <c r="DI80" s="29"/>
      <c r="DJ80" s="29"/>
      <c r="DK80" s="29"/>
      <c r="DL80" s="29"/>
      <c r="DM80" s="29"/>
      <c r="DN80" s="29"/>
      <c r="DO80" s="29"/>
      <c r="DP80" s="29"/>
      <c r="DQ80" s="29"/>
    </row>
    <row r="81" spans="1:121" x14ac:dyDescent="0.2">
      <c r="A81" s="1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  <c r="AD81" s="21"/>
      <c r="AE81" s="21"/>
      <c r="AF81" s="21"/>
      <c r="AG81" s="21"/>
      <c r="AH81" s="21"/>
      <c r="AI81" s="22"/>
      <c r="AJ81" s="22"/>
      <c r="AK81" s="22"/>
      <c r="AL81" s="22"/>
      <c r="AM81" s="22"/>
      <c r="AN81" s="22"/>
      <c r="AO81" s="22"/>
      <c r="AP81" s="22"/>
      <c r="AQ81" s="22"/>
      <c r="AR81" s="22"/>
      <c r="AS81" s="22"/>
      <c r="AT81" s="22"/>
      <c r="AU81" s="22"/>
      <c r="AV81" s="22"/>
      <c r="AW81" s="22"/>
      <c r="AX81" s="22"/>
      <c r="AY81" s="22"/>
      <c r="AZ81" s="22"/>
      <c r="BA81" s="22"/>
      <c r="BB81" s="22"/>
      <c r="BC81" s="22"/>
      <c r="BD81" s="22"/>
      <c r="BE81" s="29"/>
      <c r="BF81" s="29"/>
      <c r="BG81" s="29"/>
      <c r="BH81" s="29"/>
      <c r="BI81" s="29"/>
      <c r="BJ81" s="29"/>
      <c r="BK81" s="29"/>
      <c r="BL81" s="29"/>
      <c r="BM81" s="29"/>
      <c r="BN81" s="29"/>
      <c r="BO81" s="29"/>
      <c r="BP81" s="29"/>
      <c r="BQ81" s="29"/>
      <c r="BR81" s="29"/>
      <c r="BS81" s="29"/>
      <c r="BT81" s="29"/>
      <c r="BU81" s="29"/>
      <c r="BV81" s="29"/>
      <c r="BW81" s="29"/>
      <c r="BX81" s="29"/>
      <c r="BY81" s="29"/>
      <c r="BZ81" s="29"/>
      <c r="CA81" s="29"/>
      <c r="CB81" s="29"/>
      <c r="CC81" s="29"/>
      <c r="CD81" s="29"/>
      <c r="CE81" s="29"/>
      <c r="CF81" s="29"/>
      <c r="CG81" s="29"/>
      <c r="CH81" s="29"/>
      <c r="CI81" s="29"/>
      <c r="CJ81" s="29"/>
      <c r="CK81" s="29"/>
      <c r="CL81" s="29"/>
      <c r="CM81" s="29"/>
      <c r="CN81" s="29"/>
      <c r="CO81" s="29"/>
      <c r="CP81" s="29"/>
      <c r="CQ81" s="29"/>
      <c r="CR81" s="29"/>
      <c r="CS81" s="29"/>
      <c r="CT81" s="29"/>
      <c r="CU81" s="29"/>
      <c r="CV81" s="29"/>
      <c r="CW81" s="29"/>
      <c r="CX81" s="29"/>
      <c r="CY81" s="29"/>
      <c r="CZ81" s="29"/>
      <c r="DA81" s="29"/>
      <c r="DB81" s="29"/>
      <c r="DC81" s="29"/>
      <c r="DD81" s="29"/>
      <c r="DE81" s="29"/>
      <c r="DF81" s="29"/>
      <c r="DG81" s="29"/>
      <c r="DH81" s="29"/>
      <c r="DI81" s="29"/>
      <c r="DJ81" s="29"/>
      <c r="DK81" s="29"/>
      <c r="DL81" s="29"/>
      <c r="DM81" s="29"/>
      <c r="DN81" s="29"/>
      <c r="DO81" s="29"/>
      <c r="DP81" s="29"/>
      <c r="DQ81" s="29"/>
    </row>
    <row r="82" spans="1:121" x14ac:dyDescent="0.2">
      <c r="A82" s="1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1"/>
      <c r="AE82" s="21"/>
      <c r="AF82" s="21"/>
      <c r="AG82" s="21"/>
      <c r="AH82" s="21"/>
      <c r="AI82" s="21"/>
      <c r="AJ82" s="21"/>
      <c r="AK82" s="21"/>
      <c r="AL82" s="21"/>
      <c r="AM82" s="21"/>
      <c r="AN82" s="21"/>
      <c r="AO82" s="21"/>
      <c r="AP82" s="21"/>
      <c r="AQ82" s="21"/>
      <c r="AR82" s="21"/>
      <c r="AS82" s="21"/>
      <c r="AT82" s="21"/>
      <c r="AU82" s="21"/>
      <c r="AV82" s="21"/>
      <c r="AW82" s="21"/>
      <c r="AX82" s="21"/>
      <c r="AY82" s="21"/>
      <c r="AZ82" s="21"/>
      <c r="BA82" s="21"/>
      <c r="BB82" s="21"/>
      <c r="BC82" s="21"/>
      <c r="BD82" s="21"/>
      <c r="DF82" s="29"/>
      <c r="DG82" s="29"/>
      <c r="DH82" s="29"/>
      <c r="DI82" s="29"/>
      <c r="DJ82" s="29"/>
      <c r="DK82" s="29"/>
      <c r="DL82" s="29"/>
      <c r="DM82" s="29"/>
      <c r="DN82" s="29"/>
      <c r="DO82" s="29"/>
      <c r="DP82" s="29"/>
      <c r="DQ82" s="29"/>
    </row>
    <row r="83" spans="1:121" x14ac:dyDescent="0.2">
      <c r="A83" s="1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1"/>
      <c r="AE83" s="21"/>
      <c r="AF83" s="21"/>
      <c r="AG83" s="21"/>
      <c r="AH83" s="21"/>
      <c r="AI83" s="21"/>
      <c r="AJ83" s="21"/>
      <c r="AK83" s="21"/>
      <c r="AL83" s="21"/>
      <c r="AM83" s="21"/>
      <c r="AN83" s="21"/>
      <c r="AO83" s="21"/>
      <c r="AP83" s="21"/>
      <c r="AQ83" s="21"/>
      <c r="AR83" s="21"/>
      <c r="AS83" s="21"/>
      <c r="AT83" s="21"/>
      <c r="AU83" s="21"/>
      <c r="AV83" s="21"/>
      <c r="AW83" s="21"/>
      <c r="AX83" s="21"/>
      <c r="AY83" s="21"/>
      <c r="AZ83" s="21"/>
      <c r="BA83" s="21"/>
      <c r="BB83" s="21"/>
      <c r="BC83" s="21"/>
      <c r="BD83" s="21"/>
      <c r="DF83" s="29"/>
      <c r="DG83" s="29"/>
      <c r="DH83" s="29"/>
      <c r="DI83" s="29"/>
      <c r="DJ83" s="29"/>
      <c r="DK83" s="29"/>
      <c r="DL83" s="29"/>
      <c r="DM83" s="29"/>
      <c r="DN83" s="29"/>
      <c r="DO83" s="29"/>
      <c r="DP83" s="29"/>
      <c r="DQ83" s="29"/>
    </row>
    <row r="84" spans="1:121" x14ac:dyDescent="0.2">
      <c r="A84" s="1"/>
      <c r="C84" s="29"/>
      <c r="D84" s="29"/>
      <c r="E84" s="29"/>
      <c r="F84" s="29"/>
      <c r="G84" s="29"/>
      <c r="H84" s="29"/>
      <c r="I84" s="29"/>
      <c r="J84" s="29"/>
      <c r="K84" s="29"/>
      <c r="L84" s="29"/>
      <c r="M84" s="29"/>
      <c r="N84" s="29"/>
      <c r="O84" s="29"/>
      <c r="P84" s="29"/>
      <c r="Q84" s="29"/>
      <c r="R84" s="29"/>
      <c r="S84" s="29"/>
      <c r="T84" s="29"/>
      <c r="U84" s="29"/>
      <c r="V84" s="29"/>
      <c r="W84" s="29"/>
      <c r="X84" s="29"/>
      <c r="Y84" s="29"/>
      <c r="Z84" s="29"/>
      <c r="AA84" s="29"/>
      <c r="AB84" s="29"/>
      <c r="AC84" s="29"/>
      <c r="AD84" s="29"/>
      <c r="AE84" s="29"/>
      <c r="AF84" s="29"/>
      <c r="AG84" s="29"/>
      <c r="AH84" s="29"/>
      <c r="AI84" s="29"/>
      <c r="AJ84" s="29"/>
      <c r="AK84" s="29"/>
      <c r="AL84" s="29"/>
      <c r="AM84" s="29"/>
      <c r="AN84" s="29"/>
      <c r="AO84" s="29"/>
      <c r="AP84" s="29"/>
      <c r="AQ84" s="29"/>
      <c r="AR84" s="29"/>
      <c r="AS84" s="29"/>
      <c r="AT84" s="29"/>
      <c r="AU84" s="29"/>
      <c r="AV84" s="29"/>
      <c r="AW84" s="29"/>
      <c r="AX84" s="29"/>
      <c r="AY84" s="29"/>
      <c r="AZ84" s="29"/>
      <c r="BA84" s="29"/>
      <c r="BB84" s="29"/>
      <c r="BC84" s="29"/>
      <c r="BD84" s="29"/>
      <c r="BE84" s="29"/>
      <c r="BF84" s="29"/>
      <c r="BG84" s="29"/>
      <c r="BH84" s="29"/>
      <c r="BI84" s="29"/>
      <c r="BJ84" s="29"/>
      <c r="BK84" s="29"/>
      <c r="BL84" s="29"/>
      <c r="BM84" s="29"/>
      <c r="BN84" s="29"/>
      <c r="BO84" s="29"/>
      <c r="BP84" s="29"/>
      <c r="BQ84" s="29"/>
      <c r="BR84" s="29"/>
      <c r="BS84" s="29"/>
      <c r="BT84" s="29"/>
      <c r="BU84" s="29"/>
      <c r="BV84" s="29"/>
      <c r="BW84" s="29"/>
      <c r="BX84" s="29"/>
      <c r="BY84" s="29"/>
      <c r="BZ84" s="29"/>
      <c r="CA84" s="29"/>
      <c r="CB84" s="29"/>
      <c r="CC84" s="29"/>
      <c r="CD84" s="29"/>
      <c r="CE84" s="29"/>
      <c r="CF84" s="29"/>
      <c r="CG84" s="29"/>
      <c r="CH84" s="29"/>
      <c r="CI84" s="29"/>
      <c r="CJ84" s="29"/>
      <c r="CK84" s="29"/>
      <c r="CL84" s="29"/>
      <c r="CM84" s="29"/>
      <c r="CN84" s="29"/>
      <c r="CO84" s="29"/>
      <c r="CP84" s="29"/>
      <c r="CQ84" s="29"/>
      <c r="CR84" s="29"/>
      <c r="CS84" s="29"/>
      <c r="CT84" s="29"/>
      <c r="CU84" s="29"/>
      <c r="CV84" s="29"/>
      <c r="CW84" s="29"/>
      <c r="CX84" s="29"/>
      <c r="CY84" s="29"/>
      <c r="CZ84" s="29"/>
      <c r="DA84" s="29"/>
      <c r="DB84" s="29"/>
      <c r="DC84" s="29"/>
      <c r="DD84" s="29"/>
      <c r="DE84" s="29"/>
      <c r="DF84" s="29"/>
      <c r="DG84" s="29"/>
      <c r="DH84" s="29"/>
      <c r="DI84" s="29"/>
      <c r="DJ84" s="29"/>
      <c r="DK84" s="29"/>
      <c r="DL84" s="29"/>
      <c r="DM84" s="29"/>
      <c r="DN84" s="29"/>
      <c r="DO84" s="29"/>
      <c r="DP84" s="29"/>
      <c r="DQ84" s="29"/>
    </row>
    <row r="85" spans="1:121" x14ac:dyDescent="0.2">
      <c r="A85" s="1"/>
      <c r="C85" s="29"/>
      <c r="D85" s="29"/>
      <c r="E85" s="29"/>
      <c r="F85" s="29"/>
      <c r="G85" s="29"/>
      <c r="H85" s="29"/>
      <c r="I85" s="29"/>
      <c r="J85" s="29"/>
      <c r="K85" s="29"/>
      <c r="L85" s="29"/>
      <c r="M85" s="29"/>
      <c r="N85" s="29"/>
      <c r="O85" s="29"/>
      <c r="P85" s="29"/>
      <c r="Q85" s="29"/>
      <c r="R85" s="29"/>
      <c r="S85" s="29"/>
      <c r="T85" s="29"/>
      <c r="U85" s="29"/>
      <c r="V85" s="29"/>
      <c r="W85" s="29"/>
      <c r="X85" s="29"/>
      <c r="Y85" s="29"/>
      <c r="Z85" s="29"/>
      <c r="AA85" s="29"/>
      <c r="AB85" s="29"/>
      <c r="AC85" s="29"/>
      <c r="AD85" s="29"/>
      <c r="AE85" s="29"/>
      <c r="AF85" s="29"/>
      <c r="AG85" s="29"/>
      <c r="AH85" s="29"/>
      <c r="AI85" s="29"/>
      <c r="AJ85" s="29"/>
      <c r="AK85" s="29"/>
      <c r="AL85" s="29"/>
      <c r="AM85" s="29"/>
      <c r="AN85" s="29"/>
      <c r="AO85" s="29"/>
      <c r="AP85" s="29"/>
      <c r="AQ85" s="29"/>
      <c r="AR85" s="29"/>
      <c r="AS85" s="29"/>
      <c r="AT85" s="29"/>
      <c r="AU85" s="29"/>
      <c r="AV85" s="29"/>
      <c r="AW85" s="29"/>
      <c r="AX85" s="29"/>
      <c r="AY85" s="29"/>
      <c r="AZ85" s="29"/>
      <c r="BA85" s="29"/>
      <c r="BB85" s="29"/>
      <c r="BC85" s="29"/>
      <c r="BD85" s="29"/>
      <c r="BE85" s="29"/>
      <c r="BF85" s="29"/>
      <c r="BG85" s="29"/>
      <c r="BH85" s="29"/>
      <c r="BI85" s="29"/>
      <c r="BJ85" s="29"/>
      <c r="BK85" s="29"/>
      <c r="BL85" s="29"/>
      <c r="BM85" s="29"/>
      <c r="BN85" s="29"/>
      <c r="BO85" s="29"/>
      <c r="BP85" s="29"/>
      <c r="BQ85" s="29"/>
      <c r="BR85" s="29"/>
      <c r="BS85" s="29"/>
      <c r="BT85" s="29"/>
      <c r="BU85" s="29"/>
      <c r="BV85" s="29"/>
      <c r="BW85" s="29"/>
      <c r="BX85" s="29"/>
      <c r="BY85" s="29"/>
      <c r="BZ85" s="29"/>
      <c r="CA85" s="29"/>
      <c r="CB85" s="29"/>
      <c r="CC85" s="29"/>
      <c r="CD85" s="29"/>
      <c r="CE85" s="29"/>
      <c r="CF85" s="29"/>
      <c r="CG85" s="29"/>
      <c r="CH85" s="29"/>
      <c r="CI85" s="29"/>
      <c r="CJ85" s="29"/>
      <c r="CK85" s="29"/>
      <c r="CL85" s="29"/>
      <c r="CM85" s="29"/>
      <c r="CN85" s="29"/>
      <c r="CO85" s="29"/>
      <c r="CP85" s="29"/>
      <c r="CQ85" s="29"/>
      <c r="CR85" s="29"/>
      <c r="CS85" s="29"/>
      <c r="CT85" s="29"/>
      <c r="CU85" s="29"/>
      <c r="CV85" s="29"/>
      <c r="CW85" s="29"/>
      <c r="CX85" s="29"/>
      <c r="CY85" s="29"/>
      <c r="CZ85" s="29"/>
      <c r="DA85" s="29"/>
      <c r="DB85" s="29"/>
      <c r="DC85" s="29"/>
      <c r="DD85" s="29"/>
      <c r="DE85" s="29"/>
      <c r="DF85" s="29"/>
      <c r="DG85" s="29"/>
      <c r="DH85" s="29"/>
      <c r="DI85" s="29"/>
      <c r="DJ85" s="29"/>
      <c r="DK85" s="29"/>
      <c r="DL85" s="29"/>
      <c r="DM85" s="29"/>
      <c r="DN85" s="29"/>
      <c r="DO85" s="29"/>
      <c r="DP85" s="29"/>
      <c r="DQ85" s="29"/>
    </row>
    <row r="86" spans="1:121" x14ac:dyDescent="0.2">
      <c r="A86" s="1"/>
      <c r="C86" s="29"/>
      <c r="D86" s="29"/>
      <c r="E86" s="29"/>
      <c r="F86" s="29"/>
      <c r="G86" s="29"/>
      <c r="H86" s="29"/>
      <c r="I86" s="29"/>
      <c r="J86" s="29"/>
      <c r="K86" s="29"/>
      <c r="L86" s="29"/>
      <c r="M86" s="29"/>
      <c r="N86" s="29"/>
      <c r="O86" s="29"/>
      <c r="P86" s="29"/>
      <c r="Q86" s="29"/>
      <c r="R86" s="29"/>
      <c r="S86" s="29"/>
      <c r="T86" s="29"/>
      <c r="U86" s="29"/>
      <c r="V86" s="29"/>
      <c r="W86" s="29"/>
      <c r="X86" s="29"/>
      <c r="Y86" s="29"/>
      <c r="Z86" s="29"/>
      <c r="AA86" s="29"/>
      <c r="AB86" s="29"/>
      <c r="AC86" s="29"/>
      <c r="AD86" s="29"/>
      <c r="AE86" s="29"/>
      <c r="AF86" s="29"/>
      <c r="AG86" s="29"/>
      <c r="AH86" s="29"/>
      <c r="AI86" s="29"/>
      <c r="AJ86" s="29"/>
      <c r="AK86" s="29"/>
      <c r="AL86" s="29"/>
      <c r="AM86" s="29"/>
      <c r="AN86" s="29"/>
      <c r="AO86" s="29"/>
      <c r="AP86" s="29"/>
      <c r="AQ86" s="29"/>
      <c r="AR86" s="29"/>
      <c r="AS86" s="29"/>
      <c r="AT86" s="29"/>
      <c r="AU86" s="29"/>
      <c r="AV86" s="29"/>
      <c r="AW86" s="29"/>
      <c r="AX86" s="29"/>
      <c r="AY86" s="29"/>
      <c r="AZ86" s="29"/>
      <c r="BA86" s="29"/>
      <c r="BB86" s="29"/>
      <c r="BC86" s="29"/>
      <c r="BD86" s="29"/>
      <c r="BE86" s="29"/>
      <c r="BF86" s="29"/>
      <c r="BG86" s="29"/>
      <c r="BH86" s="29"/>
      <c r="BI86" s="29"/>
      <c r="BJ86" s="29"/>
      <c r="BK86" s="29"/>
      <c r="BL86" s="29"/>
      <c r="BM86" s="29"/>
      <c r="BN86" s="29"/>
      <c r="BO86" s="29"/>
      <c r="BP86" s="29"/>
      <c r="BQ86" s="29"/>
      <c r="BR86" s="29"/>
      <c r="BS86" s="29"/>
      <c r="BT86" s="29"/>
      <c r="BU86" s="29"/>
      <c r="BV86" s="29"/>
      <c r="BW86" s="29"/>
      <c r="BX86" s="29"/>
      <c r="BY86" s="29"/>
      <c r="BZ86" s="29"/>
      <c r="CA86" s="29"/>
      <c r="CB86" s="29"/>
      <c r="CC86" s="29"/>
      <c r="CD86" s="29"/>
      <c r="CE86" s="29"/>
      <c r="CF86" s="29"/>
      <c r="CG86" s="29"/>
      <c r="CH86" s="29"/>
      <c r="CI86" s="29"/>
      <c r="CJ86" s="29"/>
      <c r="CK86" s="29"/>
      <c r="CL86" s="29"/>
      <c r="CM86" s="29"/>
      <c r="CN86" s="29"/>
      <c r="CO86" s="29"/>
      <c r="CP86" s="29"/>
      <c r="CQ86" s="29"/>
      <c r="CR86" s="29"/>
      <c r="CS86" s="29"/>
      <c r="CT86" s="29"/>
      <c r="CU86" s="29"/>
      <c r="CV86" s="29"/>
      <c r="CW86" s="29"/>
      <c r="CX86" s="29"/>
      <c r="CY86" s="29"/>
      <c r="CZ86" s="29"/>
      <c r="DA86" s="29"/>
      <c r="DB86" s="29"/>
      <c r="DC86" s="29"/>
      <c r="DD86" s="29"/>
      <c r="DE86" s="29"/>
      <c r="DF86" s="29"/>
      <c r="DG86" s="29"/>
      <c r="DH86" s="29"/>
      <c r="DI86" s="29"/>
      <c r="DJ86" s="29"/>
      <c r="DK86" s="29"/>
      <c r="DL86" s="29"/>
      <c r="DM86" s="29"/>
      <c r="DN86" s="29"/>
      <c r="DO86" s="29"/>
      <c r="DP86" s="29"/>
      <c r="DQ86" s="29"/>
    </row>
    <row r="87" spans="1:121" x14ac:dyDescent="0.2">
      <c r="A87" s="1"/>
      <c r="C87" s="29"/>
      <c r="D87" s="29"/>
      <c r="E87" s="29"/>
      <c r="F87" s="29"/>
      <c r="G87" s="29"/>
      <c r="H87" s="29"/>
      <c r="I87" s="29"/>
      <c r="J87" s="29"/>
      <c r="K87" s="29"/>
      <c r="L87" s="29"/>
      <c r="M87" s="29"/>
      <c r="N87" s="29"/>
      <c r="O87" s="29"/>
      <c r="P87" s="29"/>
      <c r="Q87" s="29"/>
      <c r="R87" s="29"/>
      <c r="S87" s="29"/>
      <c r="T87" s="29"/>
      <c r="U87" s="29"/>
      <c r="V87" s="29"/>
      <c r="W87" s="29"/>
      <c r="X87" s="29"/>
      <c r="Y87" s="29"/>
      <c r="Z87" s="29"/>
      <c r="AA87" s="29"/>
      <c r="AB87" s="29"/>
      <c r="AC87" s="29"/>
      <c r="AD87" s="29"/>
      <c r="AE87" s="29"/>
      <c r="AF87" s="29"/>
      <c r="AG87" s="29"/>
      <c r="AH87" s="29"/>
      <c r="AI87" s="29"/>
      <c r="AJ87" s="29"/>
      <c r="AK87" s="29"/>
      <c r="AL87" s="29"/>
      <c r="AM87" s="29"/>
      <c r="AN87" s="29"/>
      <c r="AO87" s="29"/>
      <c r="AP87" s="29"/>
      <c r="AQ87" s="29"/>
      <c r="AR87" s="29"/>
      <c r="AS87" s="29"/>
      <c r="AT87" s="29"/>
      <c r="AU87" s="29"/>
      <c r="AV87" s="29"/>
      <c r="AW87" s="29"/>
      <c r="AX87" s="29"/>
      <c r="AY87" s="29"/>
      <c r="AZ87" s="29"/>
      <c r="BA87" s="29"/>
      <c r="BB87" s="29"/>
      <c r="BC87" s="29"/>
      <c r="BD87" s="29"/>
      <c r="BE87" s="29"/>
      <c r="BF87" s="29"/>
      <c r="BG87" s="29"/>
      <c r="BH87" s="29"/>
      <c r="BI87" s="29"/>
      <c r="BJ87" s="29"/>
      <c r="BK87" s="29"/>
      <c r="BL87" s="29"/>
      <c r="BM87" s="29"/>
      <c r="BN87" s="29"/>
      <c r="BO87" s="29"/>
      <c r="BP87" s="29"/>
      <c r="BQ87" s="29"/>
      <c r="BR87" s="29"/>
      <c r="BS87" s="29"/>
      <c r="BT87" s="29"/>
      <c r="BU87" s="29"/>
      <c r="BV87" s="29"/>
      <c r="BW87" s="29"/>
      <c r="BX87" s="29"/>
      <c r="BY87" s="29"/>
      <c r="BZ87" s="29"/>
      <c r="CA87" s="29"/>
      <c r="CB87" s="29"/>
      <c r="CC87" s="29"/>
      <c r="CD87" s="29"/>
      <c r="CE87" s="29"/>
      <c r="CF87" s="29"/>
      <c r="CG87" s="29"/>
      <c r="CH87" s="29"/>
      <c r="CI87" s="29"/>
      <c r="CJ87" s="29"/>
      <c r="CK87" s="29"/>
      <c r="CL87" s="29"/>
      <c r="CM87" s="29"/>
      <c r="CN87" s="29"/>
      <c r="CO87" s="29"/>
      <c r="CP87" s="29"/>
      <c r="CQ87" s="29"/>
      <c r="CR87" s="29"/>
      <c r="CS87" s="29"/>
      <c r="CT87" s="29"/>
      <c r="CU87" s="29"/>
      <c r="CV87" s="29"/>
      <c r="CW87" s="29"/>
      <c r="CX87" s="29"/>
      <c r="CY87" s="29"/>
      <c r="CZ87" s="29"/>
      <c r="DA87" s="29"/>
      <c r="DB87" s="29"/>
      <c r="DC87" s="29"/>
      <c r="DD87" s="29"/>
      <c r="DE87" s="29"/>
      <c r="DF87" s="29"/>
      <c r="DG87" s="29"/>
      <c r="DH87" s="29"/>
      <c r="DI87" s="29"/>
      <c r="DJ87" s="29"/>
      <c r="DK87" s="29"/>
      <c r="DL87" s="29"/>
      <c r="DM87" s="29"/>
      <c r="DN87" s="29"/>
      <c r="DO87" s="29"/>
      <c r="DP87" s="29"/>
      <c r="DQ87" s="29"/>
    </row>
    <row r="88" spans="1:121" x14ac:dyDescent="0.2">
      <c r="A88" s="1"/>
      <c r="C88" s="29"/>
      <c r="D88" s="29"/>
      <c r="E88" s="29"/>
      <c r="F88" s="29"/>
      <c r="G88" s="29"/>
      <c r="H88" s="29"/>
      <c r="I88" s="29"/>
      <c r="J88" s="29"/>
      <c r="K88" s="29"/>
      <c r="L88" s="29"/>
      <c r="M88" s="29"/>
      <c r="N88" s="29"/>
      <c r="O88" s="29"/>
      <c r="P88" s="29"/>
      <c r="Q88" s="29"/>
      <c r="R88" s="29"/>
      <c r="S88" s="29"/>
      <c r="T88" s="29"/>
      <c r="U88" s="29"/>
      <c r="V88" s="29"/>
      <c r="W88" s="29"/>
      <c r="X88" s="29"/>
      <c r="Y88" s="29"/>
      <c r="Z88" s="29"/>
      <c r="AA88" s="29"/>
      <c r="AB88" s="29"/>
      <c r="AC88" s="29"/>
      <c r="AD88" s="29"/>
      <c r="AE88" s="29"/>
      <c r="AF88" s="29"/>
      <c r="AG88" s="29"/>
      <c r="AH88" s="29"/>
      <c r="AI88" s="29"/>
      <c r="AJ88" s="29"/>
      <c r="AK88" s="29"/>
      <c r="AL88" s="29"/>
      <c r="AM88" s="29"/>
      <c r="AN88" s="29"/>
      <c r="AO88" s="29"/>
      <c r="AP88" s="29"/>
      <c r="AQ88" s="29"/>
      <c r="AR88" s="29"/>
      <c r="AS88" s="29"/>
      <c r="AT88" s="29"/>
      <c r="AU88" s="29"/>
      <c r="AV88" s="29"/>
      <c r="AW88" s="29"/>
      <c r="AX88" s="29"/>
      <c r="AY88" s="29"/>
      <c r="AZ88" s="29"/>
      <c r="BA88" s="29"/>
      <c r="BB88" s="29"/>
      <c r="BC88" s="29"/>
      <c r="BD88" s="29"/>
      <c r="BE88" s="29"/>
      <c r="BF88" s="29"/>
      <c r="BG88" s="29"/>
      <c r="BH88" s="29"/>
      <c r="BI88" s="29"/>
      <c r="BJ88" s="29"/>
      <c r="BK88" s="29"/>
      <c r="BL88" s="29"/>
      <c r="BM88" s="29"/>
      <c r="BN88" s="29"/>
      <c r="BO88" s="29"/>
      <c r="BP88" s="29"/>
      <c r="BQ88" s="29"/>
      <c r="BR88" s="29"/>
      <c r="BS88" s="29"/>
      <c r="BT88" s="29"/>
      <c r="BU88" s="29"/>
      <c r="BV88" s="29"/>
      <c r="BW88" s="29"/>
      <c r="BX88" s="29"/>
      <c r="BY88" s="29"/>
      <c r="BZ88" s="29"/>
      <c r="CA88" s="29"/>
      <c r="CB88" s="29"/>
      <c r="CC88" s="29"/>
      <c r="CD88" s="29"/>
      <c r="CE88" s="29"/>
      <c r="CF88" s="29"/>
      <c r="CG88" s="29"/>
      <c r="CH88" s="29"/>
      <c r="CI88" s="29"/>
      <c r="CJ88" s="29"/>
      <c r="CK88" s="29"/>
      <c r="CL88" s="29"/>
      <c r="CM88" s="29"/>
      <c r="CN88" s="29"/>
      <c r="CO88" s="29"/>
      <c r="CP88" s="29"/>
      <c r="CQ88" s="29"/>
      <c r="CR88" s="29"/>
      <c r="CS88" s="29"/>
      <c r="CT88" s="29"/>
      <c r="CU88" s="29"/>
      <c r="CV88" s="29"/>
      <c r="CW88" s="29"/>
      <c r="CX88" s="29"/>
      <c r="CY88" s="29"/>
      <c r="CZ88" s="29"/>
      <c r="DA88" s="29"/>
      <c r="DB88" s="29"/>
      <c r="DC88" s="29"/>
      <c r="DD88" s="29"/>
      <c r="DE88" s="29"/>
      <c r="DF88" s="29"/>
      <c r="DG88" s="29"/>
      <c r="DH88" s="29"/>
      <c r="DI88" s="29"/>
      <c r="DJ88" s="29"/>
      <c r="DK88" s="29"/>
      <c r="DL88" s="29"/>
      <c r="DM88" s="29"/>
      <c r="DN88" s="29"/>
      <c r="DO88" s="29"/>
      <c r="DP88" s="29"/>
      <c r="DQ88" s="29"/>
    </row>
    <row r="89" spans="1:121" x14ac:dyDescent="0.2">
      <c r="A89" s="1"/>
      <c r="C89" s="29"/>
      <c r="D89" s="29"/>
      <c r="E89" s="29"/>
      <c r="F89" s="29"/>
      <c r="G89" s="29"/>
      <c r="H89" s="29"/>
      <c r="I89" s="29"/>
      <c r="J89" s="29"/>
      <c r="K89" s="29"/>
      <c r="L89" s="29"/>
      <c r="M89" s="29"/>
      <c r="N89" s="29"/>
      <c r="O89" s="29"/>
      <c r="P89" s="29"/>
      <c r="Q89" s="29"/>
      <c r="R89" s="29"/>
      <c r="S89" s="29"/>
      <c r="T89" s="29"/>
      <c r="U89" s="29"/>
      <c r="V89" s="29"/>
      <c r="W89" s="29"/>
      <c r="X89" s="29"/>
      <c r="Y89" s="29"/>
      <c r="Z89" s="29"/>
      <c r="AA89" s="29"/>
      <c r="AB89" s="29"/>
      <c r="AC89" s="29"/>
      <c r="AD89" s="29"/>
      <c r="AE89" s="29"/>
      <c r="AF89" s="29"/>
      <c r="AG89" s="29"/>
      <c r="AH89" s="29"/>
      <c r="AI89" s="29"/>
      <c r="AJ89" s="29"/>
      <c r="AK89" s="29"/>
      <c r="AL89" s="29"/>
      <c r="AM89" s="29"/>
      <c r="AN89" s="29"/>
      <c r="AO89" s="29"/>
      <c r="AP89" s="29"/>
      <c r="AQ89" s="29"/>
      <c r="AR89" s="29"/>
      <c r="AS89" s="29"/>
      <c r="AT89" s="29"/>
      <c r="AU89" s="29"/>
      <c r="AV89" s="29"/>
      <c r="AW89" s="29"/>
      <c r="AX89" s="29"/>
      <c r="AY89" s="29"/>
      <c r="AZ89" s="29"/>
      <c r="BA89" s="29"/>
      <c r="BB89" s="29"/>
      <c r="BC89" s="29"/>
      <c r="BD89" s="29"/>
      <c r="BE89" s="29"/>
      <c r="BF89" s="29"/>
      <c r="BG89" s="29"/>
      <c r="BH89" s="29"/>
      <c r="BI89" s="29"/>
      <c r="BJ89" s="29"/>
      <c r="BK89" s="29"/>
      <c r="BL89" s="29"/>
      <c r="BM89" s="29"/>
      <c r="BN89" s="29"/>
      <c r="BO89" s="29"/>
      <c r="BP89" s="29"/>
      <c r="BQ89" s="29"/>
      <c r="BR89" s="29"/>
      <c r="BS89" s="29"/>
      <c r="BT89" s="29"/>
      <c r="BU89" s="29"/>
      <c r="BV89" s="29"/>
      <c r="BW89" s="29"/>
      <c r="BX89" s="29"/>
      <c r="BY89" s="29"/>
      <c r="BZ89" s="29"/>
      <c r="CA89" s="29"/>
      <c r="CB89" s="29"/>
      <c r="CC89" s="29"/>
      <c r="CD89" s="29"/>
      <c r="CE89" s="29"/>
      <c r="CF89" s="29"/>
      <c r="CG89" s="29"/>
      <c r="CH89" s="29"/>
      <c r="CI89" s="29"/>
      <c r="CJ89" s="29"/>
      <c r="CK89" s="29"/>
      <c r="CL89" s="29"/>
      <c r="CM89" s="29"/>
      <c r="CN89" s="29"/>
      <c r="CO89" s="29"/>
      <c r="CP89" s="29"/>
      <c r="CQ89" s="29"/>
      <c r="CR89" s="29"/>
      <c r="CS89" s="29"/>
      <c r="CT89" s="29"/>
      <c r="CU89" s="29"/>
      <c r="CV89" s="29"/>
      <c r="CW89" s="29"/>
      <c r="CX89" s="29"/>
      <c r="CY89" s="29"/>
      <c r="CZ89" s="29"/>
      <c r="DA89" s="29"/>
      <c r="DB89" s="29"/>
      <c r="DC89" s="29"/>
      <c r="DD89" s="29"/>
      <c r="DE89" s="29"/>
      <c r="DF89" s="29"/>
      <c r="DG89" s="29"/>
      <c r="DH89" s="29"/>
      <c r="DI89" s="29"/>
      <c r="DJ89" s="29"/>
      <c r="DK89" s="29"/>
      <c r="DL89" s="29"/>
      <c r="DM89" s="29"/>
      <c r="DN89" s="29"/>
      <c r="DO89" s="29"/>
      <c r="DP89" s="29"/>
      <c r="DQ89" s="29"/>
    </row>
    <row r="90" spans="1:121" x14ac:dyDescent="0.2">
      <c r="A90" s="1"/>
      <c r="C90" s="29"/>
      <c r="D90" s="29"/>
      <c r="E90" s="29"/>
      <c r="F90" s="29"/>
      <c r="G90" s="29"/>
      <c r="H90" s="29"/>
      <c r="I90" s="29"/>
      <c r="J90" s="29"/>
      <c r="K90" s="29"/>
      <c r="L90" s="29"/>
      <c r="M90" s="29"/>
      <c r="N90" s="29"/>
      <c r="O90" s="29"/>
      <c r="P90" s="29"/>
      <c r="Q90" s="29"/>
      <c r="R90" s="29"/>
      <c r="S90" s="29"/>
      <c r="T90" s="29"/>
      <c r="U90" s="29"/>
      <c r="V90" s="29"/>
      <c r="W90" s="29"/>
      <c r="X90" s="29"/>
      <c r="Y90" s="29"/>
      <c r="Z90" s="29"/>
      <c r="AA90" s="29"/>
      <c r="AB90" s="29"/>
      <c r="AC90" s="29"/>
      <c r="AD90" s="29"/>
      <c r="AE90" s="29"/>
      <c r="AF90" s="29"/>
      <c r="AG90" s="29"/>
      <c r="AH90" s="29"/>
      <c r="AI90" s="29"/>
      <c r="AJ90" s="29"/>
      <c r="AK90" s="29"/>
      <c r="AL90" s="29"/>
      <c r="AM90" s="29"/>
      <c r="AN90" s="29"/>
      <c r="AO90" s="29"/>
      <c r="AP90" s="29"/>
      <c r="AQ90" s="29"/>
      <c r="AR90" s="29"/>
      <c r="AS90" s="29"/>
      <c r="AT90" s="29"/>
      <c r="AU90" s="29"/>
      <c r="AV90" s="29"/>
      <c r="AW90" s="29"/>
      <c r="AX90" s="29"/>
      <c r="AY90" s="29"/>
      <c r="AZ90" s="29"/>
      <c r="BA90" s="29"/>
      <c r="BB90" s="29"/>
      <c r="BC90" s="29"/>
      <c r="BD90" s="29"/>
      <c r="BE90" s="29"/>
      <c r="BF90" s="29"/>
      <c r="BG90" s="29"/>
      <c r="BH90" s="29"/>
      <c r="BI90" s="29"/>
      <c r="BJ90" s="29"/>
      <c r="BK90" s="29"/>
      <c r="BL90" s="29"/>
      <c r="BM90" s="29"/>
      <c r="BN90" s="29"/>
      <c r="BO90" s="29"/>
      <c r="BP90" s="29"/>
      <c r="BQ90" s="29"/>
      <c r="BR90" s="29"/>
      <c r="BS90" s="29"/>
      <c r="BT90" s="29"/>
      <c r="BU90" s="29"/>
      <c r="BV90" s="29"/>
      <c r="BW90" s="29"/>
      <c r="BX90" s="29"/>
      <c r="BY90" s="29"/>
      <c r="BZ90" s="29"/>
      <c r="CA90" s="29"/>
      <c r="CB90" s="29"/>
      <c r="CC90" s="29"/>
      <c r="CD90" s="29"/>
      <c r="CE90" s="29"/>
      <c r="CF90" s="29"/>
      <c r="CG90" s="29"/>
      <c r="CH90" s="29"/>
      <c r="CI90" s="29"/>
      <c r="CJ90" s="29"/>
      <c r="CK90" s="29"/>
      <c r="CL90" s="29"/>
      <c r="CM90" s="29"/>
      <c r="CN90" s="29"/>
      <c r="CO90" s="29"/>
      <c r="CP90" s="29"/>
      <c r="CQ90" s="29"/>
      <c r="CR90" s="29"/>
      <c r="CS90" s="29"/>
      <c r="CT90" s="29"/>
      <c r="CU90" s="29"/>
      <c r="CV90" s="29"/>
      <c r="CW90" s="29"/>
      <c r="CX90" s="29"/>
      <c r="CY90" s="29"/>
      <c r="CZ90" s="29"/>
      <c r="DA90" s="29"/>
      <c r="DB90" s="29"/>
      <c r="DC90" s="29"/>
      <c r="DD90" s="29"/>
      <c r="DE90" s="29"/>
      <c r="DF90" s="29"/>
      <c r="DG90" s="29"/>
      <c r="DH90" s="29"/>
      <c r="DI90" s="29"/>
      <c r="DJ90" s="29"/>
      <c r="DK90" s="29"/>
      <c r="DL90" s="29"/>
      <c r="DM90" s="29"/>
      <c r="DN90" s="29"/>
      <c r="DO90" s="29"/>
      <c r="DP90" s="29"/>
      <c r="DQ90" s="29"/>
    </row>
    <row r="91" spans="1:121" x14ac:dyDescent="0.2">
      <c r="A91" s="1"/>
      <c r="C91" s="29"/>
      <c r="D91" s="29"/>
      <c r="E91" s="29"/>
      <c r="F91" s="29"/>
      <c r="G91" s="29"/>
      <c r="H91" s="29"/>
      <c r="I91" s="29"/>
      <c r="J91" s="29"/>
      <c r="K91" s="29"/>
      <c r="L91" s="29"/>
      <c r="M91" s="29"/>
      <c r="N91" s="29"/>
      <c r="O91" s="29"/>
      <c r="P91" s="29"/>
      <c r="Q91" s="29"/>
      <c r="R91" s="29"/>
      <c r="S91" s="29"/>
      <c r="T91" s="29"/>
      <c r="U91" s="29"/>
      <c r="V91" s="29"/>
      <c r="W91" s="29"/>
      <c r="X91" s="29"/>
      <c r="Y91" s="29"/>
      <c r="Z91" s="29"/>
      <c r="AA91" s="29"/>
      <c r="AB91" s="29"/>
      <c r="AC91" s="29"/>
      <c r="AD91" s="29"/>
      <c r="AE91" s="29"/>
      <c r="AF91" s="29"/>
      <c r="AG91" s="29"/>
      <c r="AH91" s="29"/>
      <c r="AI91" s="29"/>
      <c r="AJ91" s="29"/>
      <c r="AK91" s="29"/>
      <c r="AL91" s="29"/>
      <c r="AM91" s="29"/>
      <c r="AN91" s="29"/>
      <c r="AO91" s="29"/>
      <c r="AP91" s="29"/>
      <c r="AQ91" s="29"/>
      <c r="AR91" s="29"/>
      <c r="AS91" s="29"/>
      <c r="AT91" s="29"/>
      <c r="AU91" s="29"/>
      <c r="AV91" s="29"/>
      <c r="AW91" s="29"/>
      <c r="AX91" s="29"/>
      <c r="AY91" s="29"/>
      <c r="AZ91" s="29"/>
      <c r="BA91" s="29"/>
      <c r="BB91" s="29"/>
      <c r="BC91" s="29"/>
      <c r="BD91" s="29"/>
      <c r="BE91" s="29"/>
      <c r="BF91" s="29"/>
      <c r="BG91" s="29"/>
      <c r="BH91" s="29"/>
      <c r="BI91" s="29"/>
      <c r="BJ91" s="29"/>
      <c r="BK91" s="29"/>
      <c r="BL91" s="29"/>
      <c r="BM91" s="29"/>
      <c r="BN91" s="29"/>
      <c r="BO91" s="29"/>
      <c r="BP91" s="29"/>
      <c r="BQ91" s="29"/>
      <c r="BR91" s="29"/>
      <c r="BS91" s="29"/>
      <c r="BT91" s="29"/>
      <c r="BU91" s="29"/>
      <c r="BV91" s="29"/>
      <c r="BW91" s="29"/>
      <c r="BX91" s="29"/>
      <c r="BY91" s="29"/>
      <c r="BZ91" s="29"/>
      <c r="CA91" s="29"/>
      <c r="CB91" s="29"/>
      <c r="CC91" s="29"/>
      <c r="CD91" s="29"/>
      <c r="CE91" s="29"/>
      <c r="CF91" s="29"/>
      <c r="CG91" s="29"/>
      <c r="CH91" s="29"/>
      <c r="CI91" s="29"/>
      <c r="CJ91" s="29"/>
      <c r="CK91" s="29"/>
      <c r="CL91" s="29"/>
      <c r="CM91" s="29"/>
      <c r="CN91" s="29"/>
      <c r="CO91" s="29"/>
      <c r="CP91" s="29"/>
      <c r="CQ91" s="29"/>
      <c r="CR91" s="29"/>
      <c r="CS91" s="29"/>
      <c r="CT91" s="29"/>
      <c r="CU91" s="29"/>
      <c r="CV91" s="29"/>
      <c r="CW91" s="29"/>
      <c r="CX91" s="29"/>
      <c r="CY91" s="29"/>
      <c r="CZ91" s="29"/>
      <c r="DA91" s="29"/>
      <c r="DB91" s="29"/>
      <c r="DC91" s="29"/>
      <c r="DD91" s="29"/>
      <c r="DE91" s="29"/>
      <c r="DF91" s="29"/>
      <c r="DG91" s="29"/>
      <c r="DH91" s="29"/>
      <c r="DI91" s="29"/>
      <c r="DJ91" s="29"/>
      <c r="DK91" s="29"/>
      <c r="DL91" s="29"/>
      <c r="DM91" s="29"/>
      <c r="DN91" s="29"/>
      <c r="DO91" s="29"/>
      <c r="DP91" s="29"/>
      <c r="DQ91" s="29"/>
    </row>
    <row r="92" spans="1:121" x14ac:dyDescent="0.2">
      <c r="A92" s="1"/>
      <c r="C92" s="29"/>
      <c r="D92" s="29"/>
      <c r="E92" s="29"/>
      <c r="F92" s="29"/>
      <c r="G92" s="29"/>
      <c r="H92" s="29"/>
      <c r="I92" s="29"/>
      <c r="J92" s="29"/>
      <c r="K92" s="29"/>
      <c r="L92" s="29"/>
      <c r="M92" s="29"/>
      <c r="N92" s="29"/>
      <c r="O92" s="29"/>
      <c r="P92" s="29"/>
      <c r="Q92" s="29"/>
      <c r="R92" s="29"/>
      <c r="S92" s="29"/>
      <c r="T92" s="29"/>
      <c r="U92" s="29"/>
      <c r="V92" s="29"/>
      <c r="W92" s="29"/>
      <c r="X92" s="29"/>
      <c r="Y92" s="29"/>
      <c r="Z92" s="29"/>
      <c r="AA92" s="29"/>
      <c r="AB92" s="29"/>
      <c r="AC92" s="29"/>
      <c r="AD92" s="29"/>
      <c r="AE92" s="29"/>
      <c r="AF92" s="29"/>
      <c r="AG92" s="29"/>
      <c r="AH92" s="29"/>
      <c r="AI92" s="29"/>
      <c r="AJ92" s="29"/>
      <c r="AK92" s="29"/>
      <c r="AL92" s="29"/>
      <c r="AM92" s="29"/>
      <c r="AN92" s="29"/>
      <c r="AO92" s="29"/>
      <c r="AP92" s="29"/>
      <c r="AQ92" s="29"/>
      <c r="AR92" s="29"/>
      <c r="AS92" s="29"/>
      <c r="AT92" s="29"/>
      <c r="AU92" s="29"/>
      <c r="AV92" s="29"/>
      <c r="AW92" s="29"/>
      <c r="AX92" s="29"/>
      <c r="AY92" s="29"/>
      <c r="AZ92" s="29"/>
      <c r="BA92" s="29"/>
      <c r="BB92" s="29"/>
      <c r="BC92" s="29"/>
      <c r="BD92" s="29"/>
      <c r="BE92" s="29"/>
      <c r="BF92" s="29"/>
      <c r="BG92" s="29"/>
      <c r="BH92" s="29"/>
      <c r="BI92" s="29"/>
      <c r="BJ92" s="29"/>
      <c r="BK92" s="29"/>
      <c r="BL92" s="29"/>
      <c r="BM92" s="29"/>
      <c r="BN92" s="29"/>
      <c r="BO92" s="29"/>
      <c r="BP92" s="29"/>
      <c r="BQ92" s="29"/>
      <c r="BR92" s="29"/>
      <c r="BS92" s="29"/>
      <c r="BT92" s="29"/>
      <c r="BU92" s="29"/>
      <c r="BV92" s="29"/>
      <c r="BW92" s="29"/>
      <c r="BX92" s="29"/>
      <c r="BY92" s="29"/>
      <c r="BZ92" s="29"/>
      <c r="CA92" s="29"/>
      <c r="CB92" s="29"/>
      <c r="CC92" s="29"/>
      <c r="CD92" s="29"/>
      <c r="CE92" s="29"/>
      <c r="CF92" s="29"/>
      <c r="CG92" s="29"/>
      <c r="CH92" s="29"/>
      <c r="CI92" s="29"/>
      <c r="CJ92" s="29"/>
      <c r="CK92" s="29"/>
      <c r="CL92" s="29"/>
      <c r="CM92" s="29"/>
      <c r="CN92" s="29"/>
      <c r="CO92" s="29"/>
      <c r="CP92" s="29"/>
      <c r="CQ92" s="29"/>
      <c r="CR92" s="29"/>
      <c r="CS92" s="29"/>
      <c r="CT92" s="29"/>
      <c r="CU92" s="29"/>
      <c r="CV92" s="29"/>
      <c r="CW92" s="29"/>
      <c r="CX92" s="29"/>
      <c r="CY92" s="29"/>
      <c r="CZ92" s="29"/>
      <c r="DA92" s="29"/>
      <c r="DB92" s="29"/>
      <c r="DC92" s="29"/>
      <c r="DD92" s="29"/>
      <c r="DE92" s="29"/>
      <c r="DF92" s="29"/>
      <c r="DG92" s="29"/>
      <c r="DH92" s="29"/>
      <c r="DI92" s="29"/>
      <c r="DJ92" s="29"/>
      <c r="DK92" s="29"/>
      <c r="DL92" s="29"/>
      <c r="DM92" s="29"/>
      <c r="DN92" s="29"/>
      <c r="DO92" s="29"/>
      <c r="DP92" s="29"/>
      <c r="DQ92" s="29"/>
    </row>
    <row r="93" spans="1:121" x14ac:dyDescent="0.2">
      <c r="A93" s="1"/>
      <c r="C93" s="29"/>
      <c r="D93" s="29"/>
      <c r="E93" s="29"/>
      <c r="F93" s="29"/>
      <c r="G93" s="29"/>
      <c r="H93" s="29"/>
      <c r="I93" s="29"/>
      <c r="J93" s="29"/>
      <c r="K93" s="29"/>
      <c r="L93" s="29"/>
      <c r="M93" s="29"/>
      <c r="N93" s="29"/>
      <c r="O93" s="29"/>
      <c r="P93" s="29"/>
      <c r="Q93" s="29"/>
      <c r="R93" s="29"/>
      <c r="S93" s="29"/>
      <c r="T93" s="29"/>
      <c r="U93" s="29"/>
      <c r="V93" s="29"/>
      <c r="W93" s="29"/>
      <c r="X93" s="29"/>
      <c r="Y93" s="29"/>
      <c r="Z93" s="29"/>
      <c r="AA93" s="29"/>
      <c r="AB93" s="29"/>
      <c r="AC93" s="29"/>
      <c r="AD93" s="29"/>
      <c r="AE93" s="29"/>
      <c r="AF93" s="29"/>
      <c r="AG93" s="29"/>
      <c r="AH93" s="29"/>
      <c r="AI93" s="29"/>
      <c r="AJ93" s="29"/>
      <c r="AK93" s="29"/>
      <c r="AL93" s="29"/>
      <c r="AM93" s="29"/>
      <c r="AN93" s="29"/>
      <c r="AO93" s="29"/>
      <c r="AP93" s="29"/>
      <c r="AQ93" s="29"/>
      <c r="AR93" s="29"/>
      <c r="AS93" s="29"/>
      <c r="AT93" s="29"/>
      <c r="AU93" s="29"/>
      <c r="AV93" s="29"/>
      <c r="AW93" s="29"/>
      <c r="AX93" s="29"/>
      <c r="AY93" s="29"/>
      <c r="AZ93" s="29"/>
      <c r="BA93" s="29"/>
      <c r="BB93" s="29"/>
      <c r="BC93" s="29"/>
      <c r="BD93" s="29"/>
      <c r="BE93" s="29"/>
      <c r="BF93" s="29"/>
      <c r="BG93" s="29"/>
      <c r="BH93" s="29"/>
      <c r="BI93" s="29"/>
      <c r="BJ93" s="29"/>
      <c r="BK93" s="29"/>
      <c r="BL93" s="29"/>
      <c r="BM93" s="29"/>
      <c r="BN93" s="29"/>
      <c r="BO93" s="29"/>
      <c r="BP93" s="29"/>
      <c r="BQ93" s="29"/>
      <c r="BR93" s="29"/>
      <c r="BS93" s="29"/>
      <c r="BT93" s="29"/>
      <c r="BU93" s="29"/>
      <c r="BV93" s="29"/>
      <c r="BW93" s="29"/>
      <c r="BX93" s="29"/>
      <c r="BY93" s="29"/>
      <c r="BZ93" s="29"/>
      <c r="CA93" s="29"/>
      <c r="CB93" s="29"/>
      <c r="CC93" s="29"/>
      <c r="CD93" s="29"/>
      <c r="CE93" s="29"/>
      <c r="CF93" s="29"/>
      <c r="CG93" s="29"/>
      <c r="CH93" s="29"/>
      <c r="CI93" s="29"/>
      <c r="CJ93" s="29"/>
      <c r="CK93" s="29"/>
      <c r="CL93" s="29"/>
      <c r="CM93" s="29"/>
      <c r="CN93" s="29"/>
      <c r="CO93" s="29"/>
      <c r="CP93" s="29"/>
      <c r="CQ93" s="29"/>
      <c r="CR93" s="29"/>
      <c r="CS93" s="29"/>
      <c r="CT93" s="29"/>
      <c r="CU93" s="29"/>
      <c r="CV93" s="29"/>
      <c r="CW93" s="29"/>
      <c r="CX93" s="29"/>
      <c r="CY93" s="29"/>
      <c r="CZ93" s="29"/>
      <c r="DA93" s="29"/>
      <c r="DB93" s="29"/>
      <c r="DC93" s="29"/>
      <c r="DD93" s="29"/>
      <c r="DE93" s="29"/>
      <c r="DF93" s="29"/>
      <c r="DG93" s="29"/>
      <c r="DH93" s="29"/>
      <c r="DI93" s="29"/>
      <c r="DJ93" s="29"/>
      <c r="DK93" s="29"/>
      <c r="DL93" s="29"/>
      <c r="DM93" s="29"/>
      <c r="DN93" s="29"/>
      <c r="DO93" s="29"/>
      <c r="DP93" s="29"/>
      <c r="DQ93" s="29"/>
    </row>
    <row r="94" spans="1:121" x14ac:dyDescent="0.2">
      <c r="A94" s="1"/>
      <c r="C94" s="29"/>
      <c r="D94" s="29"/>
      <c r="E94" s="29"/>
      <c r="F94" s="29"/>
      <c r="G94" s="29"/>
      <c r="H94" s="29"/>
      <c r="I94" s="29"/>
      <c r="J94" s="29"/>
      <c r="K94" s="29"/>
      <c r="L94" s="29"/>
      <c r="M94" s="29"/>
      <c r="N94" s="29"/>
      <c r="O94" s="29"/>
      <c r="P94" s="29"/>
      <c r="Q94" s="29"/>
      <c r="R94" s="29"/>
      <c r="S94" s="29"/>
      <c r="T94" s="29"/>
      <c r="U94" s="29"/>
      <c r="V94" s="29"/>
      <c r="W94" s="29"/>
      <c r="X94" s="29"/>
      <c r="Y94" s="29"/>
      <c r="Z94" s="29"/>
      <c r="AA94" s="29"/>
      <c r="AB94" s="29"/>
      <c r="AC94" s="29"/>
      <c r="AD94" s="29"/>
      <c r="AE94" s="29"/>
      <c r="AF94" s="29"/>
      <c r="AG94" s="29"/>
      <c r="AH94" s="29"/>
      <c r="AI94" s="29"/>
      <c r="AJ94" s="29"/>
      <c r="AK94" s="29"/>
      <c r="AL94" s="29"/>
      <c r="AM94" s="29"/>
      <c r="AN94" s="29"/>
      <c r="AO94" s="29"/>
      <c r="AP94" s="29"/>
      <c r="AQ94" s="29"/>
      <c r="AR94" s="29"/>
      <c r="AS94" s="29"/>
      <c r="AT94" s="29"/>
      <c r="AU94" s="29"/>
      <c r="AV94" s="29"/>
      <c r="AW94" s="29"/>
      <c r="AX94" s="29"/>
      <c r="AY94" s="29"/>
      <c r="AZ94" s="29"/>
      <c r="BA94" s="29"/>
      <c r="BB94" s="29"/>
      <c r="BC94" s="29"/>
      <c r="BD94" s="29"/>
      <c r="BE94" s="29"/>
      <c r="BF94" s="29"/>
      <c r="BG94" s="29"/>
      <c r="BH94" s="29"/>
      <c r="BI94" s="29"/>
      <c r="BJ94" s="29"/>
      <c r="BK94" s="29"/>
      <c r="BL94" s="29"/>
      <c r="BM94" s="29"/>
      <c r="BN94" s="29"/>
      <c r="BO94" s="29"/>
      <c r="BP94" s="29"/>
      <c r="BQ94" s="29"/>
      <c r="BR94" s="29"/>
      <c r="BS94" s="29"/>
      <c r="BT94" s="29"/>
      <c r="BU94" s="29"/>
      <c r="BV94" s="29"/>
      <c r="BW94" s="29"/>
      <c r="BX94" s="29"/>
      <c r="BY94" s="29"/>
      <c r="BZ94" s="29"/>
      <c r="CA94" s="29"/>
      <c r="CB94" s="29"/>
      <c r="CC94" s="29"/>
      <c r="CD94" s="29"/>
      <c r="CE94" s="29"/>
      <c r="CF94" s="29"/>
      <c r="CG94" s="29"/>
      <c r="CH94" s="29"/>
      <c r="CI94" s="29"/>
      <c r="CJ94" s="29"/>
      <c r="CK94" s="29"/>
      <c r="CL94" s="29"/>
      <c r="CM94" s="29"/>
      <c r="CN94" s="29"/>
      <c r="CO94" s="29"/>
      <c r="CP94" s="29"/>
      <c r="CQ94" s="29"/>
      <c r="CR94" s="29"/>
      <c r="CS94" s="29"/>
      <c r="CT94" s="29"/>
      <c r="CU94" s="29"/>
      <c r="CV94" s="29"/>
      <c r="CW94" s="29"/>
      <c r="CX94" s="29"/>
      <c r="CY94" s="29"/>
      <c r="CZ94" s="29"/>
      <c r="DA94" s="29"/>
      <c r="DB94" s="29"/>
      <c r="DC94" s="29"/>
      <c r="DD94" s="29"/>
      <c r="DE94" s="29"/>
      <c r="DF94" s="29"/>
      <c r="DG94" s="29"/>
      <c r="DH94" s="29"/>
      <c r="DI94" s="29"/>
      <c r="DJ94" s="29"/>
      <c r="DK94" s="29"/>
      <c r="DL94" s="29"/>
      <c r="DM94" s="29"/>
      <c r="DN94" s="29"/>
      <c r="DO94" s="29"/>
      <c r="DP94" s="29"/>
      <c r="DQ94" s="29"/>
    </row>
    <row r="95" spans="1:121" x14ac:dyDescent="0.2">
      <c r="A95" s="1"/>
      <c r="C95" s="29"/>
      <c r="D95" s="29"/>
      <c r="E95" s="29"/>
      <c r="F95" s="29"/>
      <c r="G95" s="29"/>
      <c r="H95" s="29"/>
      <c r="I95" s="29"/>
      <c r="J95" s="29"/>
      <c r="K95" s="29"/>
      <c r="L95" s="29"/>
      <c r="M95" s="29"/>
      <c r="N95" s="29"/>
      <c r="O95" s="29"/>
      <c r="P95" s="29"/>
      <c r="Q95" s="29"/>
      <c r="R95" s="29"/>
      <c r="S95" s="29"/>
      <c r="T95" s="29"/>
      <c r="U95" s="29"/>
      <c r="V95" s="29"/>
      <c r="W95" s="29"/>
      <c r="X95" s="29"/>
      <c r="Y95" s="29"/>
      <c r="Z95" s="29"/>
      <c r="AA95" s="29"/>
      <c r="AB95" s="29"/>
      <c r="AC95" s="29"/>
      <c r="AD95" s="29"/>
      <c r="AE95" s="29"/>
      <c r="AF95" s="29"/>
      <c r="AG95" s="29"/>
      <c r="AH95" s="29"/>
      <c r="AI95" s="29"/>
      <c r="AJ95" s="29"/>
      <c r="AK95" s="29"/>
      <c r="AL95" s="29"/>
      <c r="AM95" s="29"/>
      <c r="AN95" s="29"/>
      <c r="AO95" s="29"/>
      <c r="AP95" s="29"/>
      <c r="AQ95" s="29"/>
      <c r="AR95" s="29"/>
      <c r="AS95" s="29"/>
      <c r="AT95" s="29"/>
      <c r="AU95" s="29"/>
      <c r="AV95" s="29"/>
      <c r="AW95" s="29"/>
      <c r="AX95" s="29"/>
      <c r="AY95" s="29"/>
      <c r="AZ95" s="29"/>
      <c r="BA95" s="29"/>
      <c r="BB95" s="29"/>
      <c r="BC95" s="29"/>
      <c r="BD95" s="29"/>
      <c r="BE95" s="29"/>
      <c r="BF95" s="29"/>
      <c r="BG95" s="29"/>
      <c r="BH95" s="29"/>
      <c r="BI95" s="29"/>
      <c r="BJ95" s="29"/>
      <c r="BK95" s="29"/>
      <c r="BL95" s="29"/>
      <c r="BM95" s="29"/>
      <c r="BN95" s="29"/>
      <c r="BO95" s="29"/>
      <c r="BP95" s="29"/>
      <c r="BQ95" s="29"/>
      <c r="BR95" s="29"/>
      <c r="BS95" s="29"/>
      <c r="BT95" s="29"/>
      <c r="BU95" s="29"/>
      <c r="BV95" s="29"/>
      <c r="BW95" s="29"/>
      <c r="BX95" s="29"/>
      <c r="BY95" s="29"/>
      <c r="BZ95" s="29"/>
      <c r="CA95" s="29"/>
      <c r="CB95" s="29"/>
      <c r="CC95" s="29"/>
      <c r="CD95" s="29"/>
      <c r="CE95" s="29"/>
      <c r="CF95" s="29"/>
      <c r="CG95" s="29"/>
      <c r="CH95" s="29"/>
      <c r="CI95" s="29"/>
      <c r="CJ95" s="29"/>
      <c r="CK95" s="29"/>
      <c r="CL95" s="29"/>
      <c r="CM95" s="29"/>
      <c r="CN95" s="29"/>
      <c r="CO95" s="29"/>
      <c r="CP95" s="29"/>
      <c r="CQ95" s="29"/>
      <c r="CR95" s="29"/>
      <c r="CS95" s="29"/>
      <c r="CT95" s="29"/>
      <c r="CU95" s="29"/>
      <c r="CV95" s="29"/>
      <c r="CW95" s="29"/>
      <c r="CX95" s="29"/>
      <c r="CY95" s="29"/>
      <c r="CZ95" s="29"/>
      <c r="DA95" s="29"/>
      <c r="DB95" s="29"/>
      <c r="DC95" s="29"/>
      <c r="DD95" s="29"/>
      <c r="DE95" s="29"/>
      <c r="DF95" s="29"/>
      <c r="DG95" s="29"/>
      <c r="DH95" s="29"/>
      <c r="DI95" s="29"/>
      <c r="DJ95" s="29"/>
      <c r="DK95" s="29"/>
      <c r="DL95" s="29"/>
      <c r="DM95" s="29"/>
      <c r="DN95" s="29"/>
      <c r="DO95" s="29"/>
      <c r="DP95" s="29"/>
      <c r="DQ95" s="29"/>
    </row>
    <row r="96" spans="1:121" x14ac:dyDescent="0.2">
      <c r="A96" s="1"/>
      <c r="C96" s="29"/>
      <c r="D96" s="29"/>
      <c r="E96" s="29"/>
      <c r="F96" s="29"/>
      <c r="G96" s="29"/>
      <c r="H96" s="29"/>
      <c r="I96" s="29"/>
      <c r="J96" s="29"/>
      <c r="K96" s="29"/>
      <c r="L96" s="29"/>
      <c r="M96" s="29"/>
      <c r="N96" s="29"/>
      <c r="O96" s="29"/>
      <c r="P96" s="29"/>
      <c r="Q96" s="29"/>
      <c r="R96" s="29"/>
      <c r="S96" s="29"/>
      <c r="T96" s="29"/>
      <c r="U96" s="29"/>
      <c r="V96" s="29"/>
      <c r="W96" s="29"/>
      <c r="X96" s="29"/>
      <c r="Y96" s="29"/>
      <c r="Z96" s="29"/>
      <c r="AA96" s="29"/>
      <c r="AB96" s="29"/>
      <c r="AC96" s="29"/>
      <c r="AD96" s="29"/>
      <c r="AE96" s="29"/>
      <c r="AF96" s="29"/>
      <c r="AG96" s="29"/>
      <c r="AH96" s="29"/>
      <c r="AI96" s="29"/>
      <c r="AJ96" s="29"/>
      <c r="AK96" s="29"/>
      <c r="AL96" s="29"/>
      <c r="AM96" s="29"/>
      <c r="AN96" s="29"/>
      <c r="AO96" s="29"/>
      <c r="AP96" s="29"/>
      <c r="AQ96" s="29"/>
      <c r="AR96" s="29"/>
      <c r="AS96" s="29"/>
      <c r="AT96" s="29"/>
      <c r="AU96" s="29"/>
      <c r="AV96" s="29"/>
      <c r="AW96" s="29"/>
      <c r="AX96" s="29"/>
      <c r="AY96" s="29"/>
      <c r="AZ96" s="29"/>
      <c r="BA96" s="29"/>
      <c r="BB96" s="29"/>
      <c r="BC96" s="29"/>
      <c r="BD96" s="29"/>
      <c r="BE96" s="29"/>
      <c r="BF96" s="29"/>
      <c r="BG96" s="29"/>
      <c r="BH96" s="29"/>
      <c r="BI96" s="29"/>
      <c r="BJ96" s="29"/>
      <c r="BK96" s="29"/>
      <c r="BL96" s="29"/>
      <c r="BM96" s="29"/>
      <c r="BN96" s="29"/>
      <c r="BO96" s="29"/>
      <c r="BP96" s="29"/>
      <c r="BQ96" s="29"/>
      <c r="BR96" s="29"/>
      <c r="BS96" s="29"/>
      <c r="BT96" s="29"/>
      <c r="BU96" s="29"/>
      <c r="BV96" s="29"/>
      <c r="BW96" s="29"/>
      <c r="BX96" s="29"/>
      <c r="BY96" s="29"/>
      <c r="BZ96" s="29"/>
      <c r="CA96" s="29"/>
      <c r="CB96" s="29"/>
      <c r="CC96" s="29"/>
      <c r="CD96" s="29"/>
      <c r="CE96" s="29"/>
      <c r="CF96" s="29"/>
      <c r="CG96" s="29"/>
      <c r="CH96" s="29"/>
      <c r="CI96" s="29"/>
      <c r="CJ96" s="29"/>
      <c r="CK96" s="29"/>
      <c r="CL96" s="29"/>
      <c r="CM96" s="29"/>
      <c r="CN96" s="29"/>
      <c r="CO96" s="29"/>
      <c r="CP96" s="29"/>
      <c r="CQ96" s="29"/>
      <c r="CR96" s="29"/>
      <c r="CS96" s="29"/>
      <c r="CT96" s="29"/>
      <c r="CU96" s="29"/>
      <c r="CV96" s="29"/>
      <c r="CW96" s="29"/>
      <c r="CX96" s="29"/>
      <c r="CY96" s="29"/>
      <c r="CZ96" s="29"/>
      <c r="DA96" s="29"/>
      <c r="DB96" s="29"/>
      <c r="DC96" s="29"/>
      <c r="DD96" s="29"/>
      <c r="DE96" s="29"/>
      <c r="DF96" s="29"/>
      <c r="DG96" s="29"/>
      <c r="DH96" s="29"/>
      <c r="DI96" s="29"/>
      <c r="DJ96" s="29"/>
      <c r="DK96" s="29"/>
      <c r="DL96" s="29"/>
      <c r="DM96" s="29"/>
      <c r="DN96" s="29"/>
      <c r="DO96" s="29"/>
      <c r="DP96" s="29"/>
      <c r="DQ96" s="29"/>
    </row>
    <row r="97" spans="1:121" x14ac:dyDescent="0.2">
      <c r="A97" s="1"/>
      <c r="C97" s="29"/>
      <c r="D97" s="29"/>
      <c r="E97" s="29"/>
      <c r="F97" s="29"/>
      <c r="G97" s="29"/>
      <c r="H97" s="29"/>
      <c r="I97" s="29"/>
      <c r="J97" s="29"/>
      <c r="K97" s="29"/>
      <c r="L97" s="29"/>
      <c r="M97" s="29"/>
      <c r="N97" s="29"/>
      <c r="O97" s="29"/>
      <c r="P97" s="29"/>
      <c r="Q97" s="29"/>
      <c r="R97" s="29"/>
      <c r="S97" s="29"/>
      <c r="T97" s="29"/>
      <c r="U97" s="29"/>
      <c r="V97" s="29"/>
      <c r="W97" s="29"/>
      <c r="X97" s="29"/>
      <c r="Y97" s="29"/>
      <c r="Z97" s="29"/>
      <c r="AA97" s="29"/>
      <c r="AB97" s="29"/>
      <c r="AC97" s="29"/>
      <c r="AD97" s="29"/>
      <c r="AE97" s="29"/>
      <c r="AF97" s="29"/>
      <c r="AG97" s="29"/>
      <c r="AH97" s="29"/>
      <c r="AI97" s="29"/>
      <c r="AJ97" s="29"/>
      <c r="AK97" s="29"/>
      <c r="AL97" s="29"/>
      <c r="AM97" s="29"/>
      <c r="AN97" s="29"/>
      <c r="AO97" s="29"/>
      <c r="AP97" s="29"/>
      <c r="AQ97" s="29"/>
      <c r="AR97" s="29"/>
      <c r="AS97" s="29"/>
      <c r="AT97" s="29"/>
      <c r="AU97" s="29"/>
      <c r="AV97" s="29"/>
      <c r="AW97" s="29"/>
      <c r="AX97" s="29"/>
      <c r="AY97" s="29"/>
      <c r="AZ97" s="29"/>
      <c r="BA97" s="29"/>
      <c r="BB97" s="29"/>
      <c r="BC97" s="29"/>
      <c r="BD97" s="29"/>
      <c r="BE97" s="29"/>
      <c r="BF97" s="29"/>
      <c r="BG97" s="29"/>
      <c r="BH97" s="29"/>
      <c r="BI97" s="29"/>
      <c r="BJ97" s="29"/>
      <c r="BK97" s="29"/>
      <c r="BL97" s="29"/>
      <c r="BM97" s="29"/>
      <c r="BN97" s="29"/>
      <c r="BO97" s="29"/>
      <c r="BP97" s="29"/>
      <c r="BQ97" s="29"/>
      <c r="BR97" s="29"/>
      <c r="BS97" s="29"/>
      <c r="BT97" s="29"/>
      <c r="BU97" s="29"/>
      <c r="BV97" s="29"/>
      <c r="BW97" s="29"/>
      <c r="BX97" s="29"/>
      <c r="BY97" s="29"/>
      <c r="BZ97" s="29"/>
      <c r="CA97" s="29"/>
      <c r="CB97" s="29"/>
      <c r="CC97" s="29"/>
      <c r="CD97" s="29"/>
      <c r="CE97" s="29"/>
      <c r="CF97" s="29"/>
      <c r="CG97" s="29"/>
      <c r="CH97" s="29"/>
      <c r="CI97" s="29"/>
      <c r="CJ97" s="29"/>
      <c r="CK97" s="29"/>
      <c r="CL97" s="29"/>
      <c r="CM97" s="29"/>
      <c r="CN97" s="29"/>
      <c r="CO97" s="29"/>
      <c r="CP97" s="29"/>
      <c r="CQ97" s="29"/>
      <c r="CR97" s="29"/>
      <c r="CS97" s="29"/>
      <c r="CT97" s="29"/>
      <c r="CU97" s="29"/>
      <c r="CV97" s="29"/>
      <c r="CW97" s="29"/>
      <c r="CX97" s="29"/>
      <c r="CY97" s="29"/>
      <c r="CZ97" s="29"/>
      <c r="DA97" s="29"/>
      <c r="DB97" s="29"/>
      <c r="DC97" s="29"/>
      <c r="DD97" s="29"/>
      <c r="DE97" s="29"/>
      <c r="DF97" s="29"/>
      <c r="DG97" s="29"/>
      <c r="DH97" s="29"/>
      <c r="DI97" s="29"/>
      <c r="DJ97" s="29"/>
      <c r="DK97" s="29"/>
      <c r="DL97" s="29"/>
      <c r="DM97" s="29"/>
      <c r="DN97" s="29"/>
      <c r="DO97" s="29"/>
      <c r="DP97" s="29"/>
      <c r="DQ97" s="29"/>
    </row>
    <row r="98" spans="1:121" x14ac:dyDescent="0.2">
      <c r="A98" s="1"/>
      <c r="C98" s="29"/>
      <c r="D98" s="29"/>
      <c r="E98" s="29"/>
      <c r="F98" s="29"/>
      <c r="G98" s="29"/>
      <c r="H98" s="29"/>
      <c r="I98" s="29"/>
      <c r="J98" s="29"/>
      <c r="K98" s="29"/>
      <c r="L98" s="29"/>
      <c r="M98" s="29"/>
      <c r="N98" s="29"/>
      <c r="O98" s="29"/>
      <c r="P98" s="29"/>
      <c r="Q98" s="29"/>
      <c r="R98" s="29"/>
      <c r="S98" s="29"/>
      <c r="T98" s="29"/>
      <c r="U98" s="29"/>
      <c r="V98" s="29"/>
      <c r="W98" s="29"/>
      <c r="X98" s="29"/>
      <c r="Y98" s="29"/>
      <c r="Z98" s="29"/>
      <c r="AA98" s="29"/>
      <c r="AB98" s="29"/>
      <c r="AC98" s="29"/>
      <c r="AD98" s="29"/>
      <c r="AE98" s="29"/>
      <c r="AF98" s="29"/>
      <c r="AG98" s="29"/>
      <c r="AH98" s="29"/>
      <c r="AI98" s="29"/>
      <c r="AJ98" s="29"/>
      <c r="AK98" s="29"/>
      <c r="AL98" s="29"/>
      <c r="AM98" s="29"/>
      <c r="AN98" s="29"/>
      <c r="AO98" s="29"/>
      <c r="AP98" s="29"/>
      <c r="AQ98" s="29"/>
      <c r="AR98" s="29"/>
      <c r="AS98" s="29"/>
      <c r="AT98" s="29"/>
      <c r="AU98" s="29"/>
      <c r="AV98" s="29"/>
      <c r="AW98" s="29"/>
      <c r="AX98" s="29"/>
      <c r="AY98" s="29"/>
      <c r="AZ98" s="29"/>
      <c r="BA98" s="29"/>
      <c r="BB98" s="29"/>
      <c r="BC98" s="29"/>
      <c r="BD98" s="29"/>
      <c r="BE98" s="29"/>
      <c r="BF98" s="29"/>
      <c r="BG98" s="29"/>
      <c r="BH98" s="29"/>
      <c r="BI98" s="29"/>
      <c r="BJ98" s="29"/>
      <c r="BK98" s="29"/>
      <c r="BL98" s="29"/>
      <c r="BM98" s="29"/>
      <c r="BN98" s="29"/>
      <c r="BO98" s="29"/>
      <c r="BP98" s="29"/>
      <c r="BQ98" s="29"/>
      <c r="BR98" s="29"/>
      <c r="BS98" s="29"/>
      <c r="BT98" s="29"/>
      <c r="BU98" s="29"/>
      <c r="BV98" s="29"/>
      <c r="BW98" s="29"/>
      <c r="BX98" s="29"/>
      <c r="BY98" s="29"/>
      <c r="BZ98" s="29"/>
      <c r="CA98" s="29"/>
      <c r="CB98" s="29"/>
      <c r="CC98" s="29"/>
      <c r="CD98" s="29"/>
      <c r="CE98" s="29"/>
      <c r="CF98" s="29"/>
      <c r="CG98" s="29"/>
      <c r="CH98" s="29"/>
      <c r="CI98" s="29"/>
      <c r="CJ98" s="29"/>
      <c r="CK98" s="29"/>
      <c r="CL98" s="29"/>
      <c r="CM98" s="29"/>
      <c r="CN98" s="29"/>
      <c r="CO98" s="29"/>
      <c r="CP98" s="29"/>
      <c r="CQ98" s="29"/>
      <c r="CR98" s="29"/>
      <c r="CS98" s="29"/>
      <c r="CT98" s="29"/>
      <c r="CU98" s="29"/>
      <c r="CV98" s="29"/>
      <c r="CW98" s="29"/>
      <c r="CX98" s="29"/>
      <c r="CY98" s="29"/>
      <c r="CZ98" s="29"/>
      <c r="DA98" s="29"/>
      <c r="DB98" s="29"/>
      <c r="DC98" s="29"/>
      <c r="DD98" s="29"/>
      <c r="DE98" s="29"/>
      <c r="DF98" s="29"/>
      <c r="DG98" s="29"/>
      <c r="DH98" s="29"/>
      <c r="DI98" s="29"/>
      <c r="DJ98" s="29"/>
      <c r="DK98" s="29"/>
      <c r="DL98" s="29"/>
      <c r="DM98" s="29"/>
      <c r="DN98" s="29"/>
      <c r="DO98" s="29"/>
      <c r="DP98" s="29"/>
      <c r="DQ98" s="29"/>
    </row>
    <row r="99" spans="1:121" x14ac:dyDescent="0.2">
      <c r="A99" s="1"/>
      <c r="C99" s="29"/>
      <c r="D99" s="29"/>
      <c r="E99" s="29"/>
      <c r="F99" s="29"/>
      <c r="G99" s="29"/>
      <c r="H99" s="29"/>
      <c r="I99" s="29"/>
      <c r="J99" s="29"/>
      <c r="K99" s="29"/>
      <c r="L99" s="29"/>
      <c r="M99" s="29"/>
      <c r="N99" s="29"/>
      <c r="O99" s="29"/>
      <c r="P99" s="29"/>
      <c r="Q99" s="29"/>
      <c r="R99" s="29"/>
      <c r="S99" s="29"/>
      <c r="T99" s="29"/>
      <c r="U99" s="29"/>
      <c r="V99" s="29"/>
      <c r="W99" s="29"/>
      <c r="X99" s="29"/>
      <c r="Y99" s="29"/>
      <c r="Z99" s="29"/>
      <c r="AA99" s="29"/>
      <c r="AB99" s="29"/>
      <c r="AC99" s="29"/>
      <c r="AD99" s="29"/>
      <c r="AE99" s="29"/>
      <c r="AF99" s="29"/>
      <c r="AG99" s="29"/>
      <c r="AH99" s="29"/>
      <c r="AI99" s="29"/>
      <c r="AJ99" s="29"/>
      <c r="AK99" s="29"/>
      <c r="AL99" s="29"/>
      <c r="AM99" s="29"/>
      <c r="AN99" s="29"/>
      <c r="AO99" s="29"/>
      <c r="AP99" s="29"/>
      <c r="AQ99" s="29"/>
      <c r="AR99" s="29"/>
      <c r="AS99" s="29"/>
      <c r="AT99" s="29"/>
      <c r="AU99" s="29"/>
      <c r="AV99" s="29"/>
      <c r="AW99" s="29"/>
      <c r="AX99" s="29"/>
      <c r="AY99" s="29"/>
      <c r="AZ99" s="29"/>
      <c r="BA99" s="29"/>
      <c r="BB99" s="29"/>
      <c r="BC99" s="29"/>
      <c r="BD99" s="29"/>
      <c r="BE99" s="29"/>
      <c r="BF99" s="29"/>
      <c r="BG99" s="29"/>
      <c r="BH99" s="29"/>
      <c r="BI99" s="29"/>
      <c r="BJ99" s="29"/>
      <c r="BK99" s="29"/>
      <c r="BL99" s="29"/>
      <c r="BM99" s="29"/>
      <c r="BN99" s="29"/>
      <c r="BO99" s="29"/>
      <c r="BP99" s="29"/>
      <c r="BQ99" s="29"/>
      <c r="BR99" s="29"/>
      <c r="BS99" s="29"/>
      <c r="BT99" s="29"/>
      <c r="BU99" s="29"/>
      <c r="BV99" s="29"/>
      <c r="BW99" s="29"/>
      <c r="BX99" s="29"/>
      <c r="BY99" s="29"/>
      <c r="BZ99" s="29"/>
      <c r="CA99" s="29"/>
      <c r="CB99" s="29"/>
      <c r="CC99" s="29"/>
      <c r="CD99" s="29"/>
      <c r="CE99" s="29"/>
      <c r="CF99" s="29"/>
      <c r="CG99" s="29"/>
      <c r="CH99" s="29"/>
      <c r="CI99" s="29"/>
      <c r="CJ99" s="29"/>
      <c r="CK99" s="29"/>
      <c r="CL99" s="29"/>
      <c r="CM99" s="29"/>
      <c r="CN99" s="29"/>
      <c r="CO99" s="29"/>
      <c r="CP99" s="29"/>
      <c r="CQ99" s="29"/>
      <c r="CR99" s="29"/>
      <c r="CS99" s="29"/>
      <c r="CT99" s="29"/>
      <c r="CU99" s="29"/>
      <c r="CV99" s="29"/>
      <c r="CW99" s="29"/>
      <c r="CX99" s="29"/>
      <c r="CY99" s="29"/>
      <c r="CZ99" s="29"/>
      <c r="DA99" s="29"/>
      <c r="DB99" s="29"/>
      <c r="DC99" s="29"/>
      <c r="DD99" s="29"/>
      <c r="DE99" s="29"/>
      <c r="DF99" s="29"/>
      <c r="DG99" s="29"/>
      <c r="DH99" s="29"/>
      <c r="DI99" s="29"/>
      <c r="DJ99" s="29"/>
      <c r="DK99" s="29"/>
      <c r="DL99" s="29"/>
      <c r="DM99" s="29"/>
      <c r="DN99" s="29"/>
      <c r="DO99" s="29"/>
      <c r="DP99" s="29"/>
      <c r="DQ99" s="29"/>
    </row>
    <row r="100" spans="1:121" x14ac:dyDescent="0.2">
      <c r="A100" s="1"/>
      <c r="C100" s="29"/>
      <c r="D100" s="29"/>
      <c r="E100" s="29"/>
      <c r="F100" s="29"/>
      <c r="G100" s="29"/>
      <c r="H100" s="29"/>
      <c r="I100" s="29"/>
      <c r="J100" s="29"/>
      <c r="K100" s="29"/>
      <c r="L100" s="29"/>
      <c r="M100" s="29"/>
      <c r="N100" s="29"/>
      <c r="O100" s="29"/>
      <c r="P100" s="29"/>
      <c r="Q100" s="29"/>
      <c r="R100" s="29"/>
      <c r="S100" s="29"/>
      <c r="T100" s="29"/>
      <c r="U100" s="29"/>
      <c r="V100" s="29"/>
      <c r="W100" s="29"/>
      <c r="X100" s="29"/>
      <c r="Y100" s="29"/>
      <c r="Z100" s="29"/>
      <c r="AA100" s="29"/>
      <c r="AB100" s="29"/>
      <c r="AC100" s="29"/>
      <c r="AD100" s="29"/>
      <c r="AE100" s="29"/>
      <c r="AF100" s="29"/>
      <c r="AG100" s="29"/>
      <c r="AH100" s="29"/>
      <c r="AI100" s="29"/>
      <c r="AJ100" s="29"/>
      <c r="AK100" s="29"/>
      <c r="AL100" s="29"/>
      <c r="AM100" s="29"/>
      <c r="AN100" s="29"/>
      <c r="AO100" s="29"/>
      <c r="AP100" s="29"/>
      <c r="AQ100" s="29"/>
      <c r="AR100" s="29"/>
      <c r="AS100" s="29"/>
      <c r="AT100" s="29"/>
      <c r="AU100" s="29"/>
      <c r="AV100" s="29"/>
      <c r="AW100" s="29"/>
      <c r="AX100" s="29"/>
      <c r="AY100" s="29"/>
      <c r="AZ100" s="29"/>
      <c r="BA100" s="29"/>
      <c r="BB100" s="29"/>
      <c r="BC100" s="29"/>
      <c r="BD100" s="29"/>
      <c r="BE100" s="29"/>
      <c r="BF100" s="29"/>
      <c r="BG100" s="29"/>
      <c r="BH100" s="29"/>
      <c r="BI100" s="29"/>
      <c r="BJ100" s="29"/>
      <c r="BK100" s="29"/>
      <c r="BL100" s="29"/>
      <c r="BM100" s="29"/>
      <c r="BN100" s="29"/>
      <c r="BO100" s="29"/>
      <c r="BP100" s="29"/>
      <c r="BQ100" s="29"/>
      <c r="BR100" s="29"/>
      <c r="BS100" s="29"/>
      <c r="BT100" s="29"/>
      <c r="BU100" s="29"/>
      <c r="BV100" s="29"/>
      <c r="BW100" s="29"/>
      <c r="BX100" s="29"/>
      <c r="BY100" s="29"/>
      <c r="BZ100" s="29"/>
      <c r="CA100" s="29"/>
      <c r="CB100" s="29"/>
      <c r="CC100" s="29"/>
      <c r="CD100" s="29"/>
      <c r="CE100" s="29"/>
      <c r="CF100" s="29"/>
      <c r="CG100" s="29"/>
      <c r="CH100" s="29"/>
      <c r="CI100" s="29"/>
      <c r="CJ100" s="29"/>
      <c r="CK100" s="29"/>
      <c r="CL100" s="29"/>
      <c r="CM100" s="29"/>
      <c r="CN100" s="29"/>
      <c r="CO100" s="29"/>
      <c r="CP100" s="29"/>
      <c r="CQ100" s="29"/>
      <c r="CR100" s="29"/>
      <c r="CS100" s="29"/>
      <c r="CT100" s="29"/>
      <c r="CU100" s="29"/>
      <c r="CV100" s="29"/>
      <c r="CW100" s="29"/>
      <c r="CX100" s="29"/>
      <c r="CY100" s="29"/>
      <c r="CZ100" s="29"/>
      <c r="DA100" s="29"/>
      <c r="DB100" s="29"/>
      <c r="DC100" s="29"/>
      <c r="DD100" s="29"/>
      <c r="DE100" s="29"/>
      <c r="DF100" s="29"/>
      <c r="DG100" s="29"/>
      <c r="DH100" s="29"/>
      <c r="DI100" s="29"/>
      <c r="DJ100" s="29"/>
      <c r="DK100" s="29"/>
      <c r="DL100" s="29"/>
      <c r="DM100" s="29"/>
      <c r="DN100" s="29"/>
      <c r="DO100" s="29"/>
      <c r="DP100" s="29"/>
      <c r="DQ100" s="29"/>
    </row>
    <row r="101" spans="1:121" x14ac:dyDescent="0.2">
      <c r="A101" s="1"/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</row>
    <row r="102" spans="1:121" x14ac:dyDescent="0.2">
      <c r="A102" s="1"/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/>
      <c r="AI102" s="29"/>
      <c r="AJ102" s="29"/>
      <c r="AK102" s="29"/>
      <c r="AL102" s="29"/>
      <c r="AM102" s="29"/>
      <c r="AN102" s="29"/>
      <c r="AO102" s="29"/>
      <c r="AP102" s="29"/>
      <c r="AQ102" s="29"/>
      <c r="AR102" s="29"/>
      <c r="AS102" s="29"/>
      <c r="AT102" s="29"/>
      <c r="AU102" s="29"/>
      <c r="AV102" s="29"/>
      <c r="AW102" s="29"/>
      <c r="AX102" s="29"/>
      <c r="AY102" s="29"/>
      <c r="AZ102" s="29"/>
      <c r="BA102" s="29"/>
      <c r="BB102" s="29"/>
      <c r="BC102" s="29"/>
      <c r="BD102" s="29"/>
      <c r="BE102" s="29"/>
      <c r="BF102" s="29"/>
      <c r="BG102" s="29"/>
      <c r="BH102" s="29"/>
      <c r="BI102" s="29"/>
      <c r="BJ102" s="29"/>
      <c r="BK102" s="29"/>
      <c r="BL102" s="29"/>
      <c r="BM102" s="29"/>
      <c r="BN102" s="29"/>
      <c r="BO102" s="29"/>
      <c r="BP102" s="29"/>
      <c r="BQ102" s="29"/>
      <c r="BR102" s="29"/>
      <c r="BS102" s="29"/>
      <c r="BT102" s="29"/>
      <c r="BU102" s="29"/>
      <c r="BV102" s="29"/>
      <c r="BW102" s="29"/>
      <c r="BX102" s="29"/>
      <c r="BY102" s="29"/>
      <c r="BZ102" s="29"/>
      <c r="CA102" s="29"/>
      <c r="CB102" s="29"/>
      <c r="CC102" s="29"/>
      <c r="CD102" s="29"/>
      <c r="CE102" s="29"/>
      <c r="CF102" s="29"/>
      <c r="CG102" s="29"/>
      <c r="CH102" s="29"/>
      <c r="CI102" s="29"/>
      <c r="CJ102" s="29"/>
      <c r="CK102" s="29"/>
      <c r="CL102" s="29"/>
      <c r="CM102" s="29"/>
      <c r="CN102" s="29"/>
      <c r="CO102" s="29"/>
      <c r="CP102" s="29"/>
      <c r="CQ102" s="29"/>
      <c r="CR102" s="29"/>
      <c r="CS102" s="29"/>
      <c r="CT102" s="29"/>
      <c r="CU102" s="29"/>
      <c r="CV102" s="29"/>
      <c r="CW102" s="29"/>
      <c r="CX102" s="29"/>
      <c r="CY102" s="29"/>
      <c r="CZ102" s="29"/>
      <c r="DA102" s="29"/>
      <c r="DB102" s="29"/>
      <c r="DC102" s="29"/>
      <c r="DD102" s="29"/>
      <c r="DE102" s="29"/>
      <c r="DF102" s="29"/>
      <c r="DG102" s="29"/>
      <c r="DH102" s="29"/>
      <c r="DI102" s="29"/>
      <c r="DJ102" s="29"/>
      <c r="DK102" s="29"/>
      <c r="DL102" s="29"/>
      <c r="DM102" s="29"/>
      <c r="DN102" s="29"/>
      <c r="DO102" s="29"/>
      <c r="DP102" s="29"/>
      <c r="DQ102" s="29"/>
    </row>
    <row r="103" spans="1:121" x14ac:dyDescent="0.2">
      <c r="A103" s="1"/>
      <c r="C103" s="29"/>
      <c r="D103" s="29"/>
      <c r="E103" s="29"/>
      <c r="F103" s="29"/>
      <c r="G103" s="29"/>
      <c r="H103" s="29"/>
      <c r="I103" s="29"/>
      <c r="J103" s="29"/>
      <c r="K103" s="29"/>
      <c r="L103" s="29"/>
      <c r="M103" s="29"/>
      <c r="N103" s="29"/>
      <c r="O103" s="29"/>
      <c r="P103" s="29"/>
      <c r="Q103" s="29"/>
      <c r="R103" s="29"/>
      <c r="S103" s="29"/>
      <c r="T103" s="29"/>
      <c r="U103" s="29"/>
      <c r="V103" s="29"/>
      <c r="W103" s="29"/>
      <c r="X103" s="29"/>
      <c r="Y103" s="29"/>
      <c r="Z103" s="29"/>
      <c r="AA103" s="29"/>
      <c r="AB103" s="29"/>
      <c r="AC103" s="29"/>
      <c r="AD103" s="29"/>
      <c r="AE103" s="29"/>
      <c r="AF103" s="29"/>
      <c r="AG103" s="29"/>
      <c r="AH103" s="29"/>
      <c r="AI103" s="29"/>
      <c r="AJ103" s="29"/>
      <c r="AK103" s="29"/>
      <c r="AL103" s="29"/>
      <c r="AM103" s="29"/>
      <c r="AN103" s="29"/>
      <c r="AO103" s="29"/>
      <c r="AP103" s="29"/>
      <c r="AQ103" s="29"/>
      <c r="AR103" s="29"/>
      <c r="AS103" s="29"/>
      <c r="AT103" s="29"/>
      <c r="AU103" s="29"/>
      <c r="AV103" s="29"/>
      <c r="AW103" s="29"/>
      <c r="AX103" s="29"/>
      <c r="AY103" s="29"/>
      <c r="AZ103" s="29"/>
      <c r="BA103" s="29"/>
      <c r="BB103" s="29"/>
      <c r="BC103" s="29"/>
      <c r="BD103" s="29"/>
      <c r="BE103" s="29"/>
      <c r="BF103" s="29"/>
      <c r="BG103" s="29"/>
      <c r="BH103" s="29"/>
      <c r="BI103" s="29"/>
      <c r="BJ103" s="29"/>
      <c r="BK103" s="29"/>
      <c r="BL103" s="29"/>
      <c r="BM103" s="29"/>
      <c r="BN103" s="29"/>
      <c r="BO103" s="29"/>
      <c r="BP103" s="29"/>
      <c r="BQ103" s="29"/>
      <c r="BR103" s="29"/>
      <c r="BS103" s="29"/>
      <c r="BT103" s="29"/>
      <c r="BU103" s="29"/>
      <c r="BV103" s="29"/>
      <c r="BW103" s="29"/>
      <c r="BX103" s="29"/>
      <c r="BY103" s="29"/>
      <c r="BZ103" s="29"/>
      <c r="CA103" s="29"/>
      <c r="CB103" s="29"/>
      <c r="CC103" s="29"/>
      <c r="CD103" s="29"/>
      <c r="CE103" s="29"/>
      <c r="CF103" s="29"/>
      <c r="CG103" s="29"/>
      <c r="CH103" s="29"/>
      <c r="CI103" s="29"/>
      <c r="CJ103" s="29"/>
      <c r="CK103" s="29"/>
      <c r="CL103" s="29"/>
      <c r="CM103" s="29"/>
      <c r="CN103" s="29"/>
      <c r="CO103" s="29"/>
      <c r="CP103" s="29"/>
      <c r="CQ103" s="29"/>
      <c r="CR103" s="29"/>
      <c r="CS103" s="29"/>
      <c r="CT103" s="29"/>
      <c r="CU103" s="29"/>
      <c r="CV103" s="29"/>
      <c r="CW103" s="29"/>
      <c r="CX103" s="29"/>
      <c r="CY103" s="29"/>
      <c r="CZ103" s="29"/>
      <c r="DA103" s="29"/>
      <c r="DB103" s="29"/>
      <c r="DC103" s="29"/>
      <c r="DD103" s="29"/>
      <c r="DE103" s="29"/>
      <c r="DF103" s="29"/>
      <c r="DG103" s="29"/>
      <c r="DH103" s="29"/>
      <c r="DI103" s="29"/>
      <c r="DJ103" s="29"/>
      <c r="DK103" s="29"/>
      <c r="DL103" s="29"/>
      <c r="DM103" s="29"/>
      <c r="DN103" s="29"/>
      <c r="DO103" s="29"/>
      <c r="DP103" s="29"/>
      <c r="DQ103" s="29"/>
    </row>
    <row r="104" spans="1:121" x14ac:dyDescent="0.2">
      <c r="A104" s="1"/>
      <c r="C104" s="29"/>
      <c r="D104" s="29"/>
      <c r="E104" s="29"/>
      <c r="F104" s="29"/>
      <c r="G104" s="29"/>
      <c r="H104" s="29"/>
      <c r="I104" s="29"/>
      <c r="J104" s="29"/>
      <c r="K104" s="29"/>
      <c r="L104" s="29"/>
      <c r="M104" s="29"/>
      <c r="N104" s="29"/>
      <c r="O104" s="29"/>
      <c r="P104" s="29"/>
      <c r="Q104" s="29"/>
      <c r="R104" s="29"/>
      <c r="S104" s="29"/>
      <c r="T104" s="29"/>
      <c r="U104" s="29"/>
      <c r="V104" s="29"/>
      <c r="W104" s="29"/>
      <c r="X104" s="29"/>
      <c r="Y104" s="29"/>
      <c r="Z104" s="29"/>
      <c r="AA104" s="29"/>
      <c r="AB104" s="29"/>
      <c r="AC104" s="29"/>
      <c r="AD104" s="29"/>
      <c r="AE104" s="29"/>
      <c r="AF104" s="29"/>
      <c r="AG104" s="29"/>
      <c r="AH104" s="29"/>
      <c r="AI104" s="29"/>
      <c r="AJ104" s="29"/>
      <c r="AK104" s="29"/>
      <c r="AL104" s="29"/>
      <c r="AM104" s="29"/>
      <c r="AN104" s="29"/>
      <c r="AO104" s="29"/>
      <c r="AP104" s="29"/>
      <c r="AQ104" s="29"/>
      <c r="AR104" s="29"/>
      <c r="AS104" s="29"/>
      <c r="AT104" s="29"/>
      <c r="AU104" s="29"/>
      <c r="AV104" s="29"/>
      <c r="AW104" s="29"/>
      <c r="AX104" s="29"/>
      <c r="AY104" s="29"/>
      <c r="AZ104" s="29"/>
      <c r="BA104" s="29"/>
      <c r="BB104" s="29"/>
      <c r="BC104" s="29"/>
      <c r="BD104" s="29"/>
      <c r="BE104" s="29"/>
      <c r="BF104" s="29"/>
      <c r="BG104" s="29"/>
      <c r="BH104" s="29"/>
      <c r="BI104" s="29"/>
      <c r="BJ104" s="29"/>
      <c r="BK104" s="29"/>
      <c r="BL104" s="29"/>
      <c r="BM104" s="29"/>
      <c r="BN104" s="29"/>
      <c r="BO104" s="29"/>
      <c r="BP104" s="29"/>
      <c r="BQ104" s="29"/>
      <c r="BR104" s="29"/>
      <c r="BS104" s="29"/>
      <c r="BT104" s="29"/>
      <c r="BU104" s="29"/>
      <c r="BV104" s="29"/>
      <c r="BW104" s="29"/>
      <c r="BX104" s="29"/>
      <c r="BY104" s="29"/>
      <c r="BZ104" s="29"/>
      <c r="CA104" s="29"/>
      <c r="CB104" s="29"/>
      <c r="CC104" s="29"/>
      <c r="CD104" s="29"/>
      <c r="CE104" s="29"/>
      <c r="CF104" s="29"/>
      <c r="CG104" s="29"/>
      <c r="CH104" s="29"/>
      <c r="CI104" s="29"/>
      <c r="CJ104" s="29"/>
      <c r="CK104" s="29"/>
      <c r="CL104" s="29"/>
      <c r="CM104" s="29"/>
      <c r="CN104" s="29"/>
      <c r="CO104" s="29"/>
      <c r="CP104" s="29"/>
      <c r="CQ104" s="29"/>
      <c r="CR104" s="29"/>
      <c r="CS104" s="29"/>
      <c r="CT104" s="29"/>
      <c r="CU104" s="29"/>
      <c r="CV104" s="29"/>
      <c r="CW104" s="29"/>
      <c r="CX104" s="29"/>
      <c r="CY104" s="29"/>
      <c r="CZ104" s="29"/>
      <c r="DA104" s="29"/>
      <c r="DB104" s="29"/>
      <c r="DC104" s="29"/>
      <c r="DD104" s="29"/>
      <c r="DE104" s="29"/>
      <c r="DF104" s="29"/>
      <c r="DG104" s="29"/>
      <c r="DH104" s="29"/>
      <c r="DI104" s="29"/>
      <c r="DJ104" s="29"/>
      <c r="DK104" s="29"/>
      <c r="DL104" s="29"/>
      <c r="DM104" s="29"/>
      <c r="DN104" s="29"/>
      <c r="DO104" s="29"/>
      <c r="DP104" s="29"/>
      <c r="DQ104" s="29"/>
    </row>
    <row r="105" spans="1:121" x14ac:dyDescent="0.2">
      <c r="A105" s="1"/>
      <c r="C105" s="29"/>
      <c r="D105" s="29"/>
      <c r="E105" s="29"/>
      <c r="F105" s="29"/>
      <c r="G105" s="29"/>
      <c r="H105" s="29"/>
      <c r="I105" s="29"/>
      <c r="J105" s="29"/>
      <c r="K105" s="29"/>
      <c r="L105" s="29"/>
      <c r="M105" s="29"/>
      <c r="N105" s="29"/>
      <c r="O105" s="29"/>
      <c r="P105" s="29"/>
      <c r="Q105" s="29"/>
      <c r="R105" s="29"/>
      <c r="S105" s="29"/>
      <c r="T105" s="29"/>
      <c r="U105" s="29"/>
      <c r="V105" s="29"/>
      <c r="W105" s="29"/>
      <c r="X105" s="29"/>
      <c r="Y105" s="29"/>
      <c r="Z105" s="29"/>
      <c r="AA105" s="29"/>
      <c r="AB105" s="29"/>
      <c r="AC105" s="29"/>
      <c r="AD105" s="29"/>
      <c r="AE105" s="29"/>
      <c r="AF105" s="29"/>
      <c r="AG105" s="29"/>
      <c r="AH105" s="29"/>
      <c r="AI105" s="29"/>
      <c r="AJ105" s="29"/>
      <c r="AK105" s="29"/>
      <c r="AL105" s="29"/>
      <c r="AM105" s="29"/>
      <c r="AN105" s="29"/>
      <c r="AO105" s="29"/>
      <c r="AP105" s="29"/>
      <c r="AQ105" s="29"/>
      <c r="AR105" s="29"/>
      <c r="AS105" s="29"/>
      <c r="AT105" s="29"/>
      <c r="AU105" s="29"/>
      <c r="AV105" s="29"/>
      <c r="AW105" s="29"/>
      <c r="AX105" s="29"/>
      <c r="AY105" s="29"/>
      <c r="AZ105" s="29"/>
      <c r="BA105" s="29"/>
      <c r="BB105" s="29"/>
      <c r="BC105" s="29"/>
      <c r="BD105" s="29"/>
      <c r="BE105" s="29"/>
      <c r="BF105" s="29"/>
      <c r="BG105" s="29"/>
      <c r="BH105" s="29"/>
      <c r="BI105" s="29"/>
      <c r="BJ105" s="29"/>
      <c r="BK105" s="29"/>
      <c r="BL105" s="29"/>
      <c r="BM105" s="29"/>
      <c r="BN105" s="29"/>
      <c r="BO105" s="29"/>
      <c r="BP105" s="29"/>
      <c r="BQ105" s="29"/>
      <c r="BR105" s="29"/>
      <c r="BS105" s="29"/>
      <c r="BT105" s="29"/>
      <c r="BU105" s="29"/>
      <c r="BV105" s="29"/>
      <c r="BW105" s="29"/>
      <c r="BX105" s="29"/>
      <c r="BY105" s="29"/>
      <c r="BZ105" s="29"/>
      <c r="CA105" s="29"/>
      <c r="CB105" s="29"/>
      <c r="CC105" s="29"/>
      <c r="CD105" s="29"/>
      <c r="CE105" s="29"/>
      <c r="CF105" s="29"/>
      <c r="CG105" s="29"/>
      <c r="CH105" s="29"/>
      <c r="CI105" s="29"/>
      <c r="CJ105" s="29"/>
      <c r="CK105" s="29"/>
      <c r="CL105" s="29"/>
      <c r="CM105" s="29"/>
      <c r="CN105" s="29"/>
      <c r="CO105" s="29"/>
      <c r="CP105" s="29"/>
      <c r="CQ105" s="29"/>
      <c r="CR105" s="29"/>
      <c r="CS105" s="29"/>
      <c r="CT105" s="29"/>
      <c r="CU105" s="29"/>
      <c r="CV105" s="29"/>
      <c r="CW105" s="29"/>
      <c r="CX105" s="29"/>
      <c r="CY105" s="29"/>
      <c r="CZ105" s="29"/>
      <c r="DA105" s="29"/>
      <c r="DB105" s="29"/>
      <c r="DC105" s="29"/>
      <c r="DD105" s="29"/>
      <c r="DE105" s="29"/>
      <c r="DF105" s="29"/>
      <c r="DG105" s="29"/>
      <c r="DH105" s="29"/>
      <c r="DI105" s="29"/>
      <c r="DJ105" s="29"/>
      <c r="DK105" s="29"/>
      <c r="DL105" s="29"/>
      <c r="DM105" s="29"/>
      <c r="DN105" s="29"/>
      <c r="DO105" s="29"/>
      <c r="DP105" s="29"/>
      <c r="DQ105" s="29"/>
    </row>
    <row r="106" spans="1:121" x14ac:dyDescent="0.2">
      <c r="A106" s="1"/>
      <c r="C106" s="29"/>
      <c r="D106" s="29"/>
      <c r="E106" s="29"/>
      <c r="F106" s="29"/>
      <c r="G106" s="29"/>
      <c r="H106" s="29"/>
      <c r="I106" s="29"/>
      <c r="J106" s="29"/>
      <c r="K106" s="29"/>
      <c r="L106" s="29"/>
      <c r="M106" s="29"/>
      <c r="N106" s="29"/>
      <c r="O106" s="29"/>
      <c r="P106" s="29"/>
      <c r="Q106" s="29"/>
      <c r="R106" s="29"/>
      <c r="S106" s="29"/>
      <c r="T106" s="29"/>
      <c r="U106" s="29"/>
      <c r="V106" s="29"/>
      <c r="W106" s="29"/>
      <c r="X106" s="29"/>
      <c r="Y106" s="29"/>
      <c r="Z106" s="29"/>
      <c r="AA106" s="29"/>
      <c r="AB106" s="29"/>
      <c r="AC106" s="29"/>
      <c r="AD106" s="29"/>
      <c r="AE106" s="29"/>
      <c r="AF106" s="29"/>
      <c r="AG106" s="29"/>
      <c r="AH106" s="29"/>
      <c r="AI106" s="29"/>
      <c r="AJ106" s="29"/>
      <c r="AK106" s="29"/>
      <c r="AL106" s="29"/>
      <c r="AM106" s="29"/>
      <c r="AN106" s="29"/>
      <c r="AO106" s="29"/>
      <c r="AP106" s="29"/>
      <c r="AQ106" s="29"/>
      <c r="AR106" s="29"/>
      <c r="AS106" s="29"/>
      <c r="AT106" s="29"/>
      <c r="AU106" s="29"/>
      <c r="AV106" s="29"/>
      <c r="AW106" s="29"/>
      <c r="AX106" s="29"/>
      <c r="AY106" s="29"/>
      <c r="AZ106" s="29"/>
      <c r="BA106" s="29"/>
      <c r="BB106" s="29"/>
      <c r="BC106" s="29"/>
      <c r="BD106" s="29"/>
      <c r="BE106" s="29"/>
      <c r="BF106" s="29"/>
      <c r="BG106" s="29"/>
      <c r="BH106" s="29"/>
      <c r="BI106" s="29"/>
      <c r="BJ106" s="29"/>
      <c r="BK106" s="29"/>
      <c r="BL106" s="29"/>
      <c r="BM106" s="29"/>
      <c r="BN106" s="29"/>
      <c r="BO106" s="29"/>
      <c r="BP106" s="29"/>
      <c r="BQ106" s="29"/>
      <c r="BR106" s="29"/>
      <c r="BS106" s="29"/>
      <c r="BT106" s="29"/>
      <c r="BU106" s="29"/>
      <c r="BV106" s="29"/>
      <c r="BW106" s="29"/>
      <c r="BX106" s="29"/>
      <c r="BY106" s="29"/>
      <c r="BZ106" s="29"/>
      <c r="CA106" s="29"/>
      <c r="CB106" s="29"/>
      <c r="CC106" s="29"/>
      <c r="CD106" s="29"/>
      <c r="CE106" s="29"/>
      <c r="CF106" s="29"/>
      <c r="CG106" s="29"/>
      <c r="CH106" s="29"/>
      <c r="CI106" s="29"/>
      <c r="CJ106" s="29"/>
      <c r="CK106" s="29"/>
      <c r="CL106" s="29"/>
      <c r="CM106" s="29"/>
      <c r="CN106" s="29"/>
      <c r="CO106" s="29"/>
      <c r="CP106" s="29"/>
      <c r="CQ106" s="29"/>
      <c r="CR106" s="29"/>
      <c r="CS106" s="29"/>
      <c r="CT106" s="29"/>
      <c r="CU106" s="29"/>
      <c r="CV106" s="29"/>
      <c r="CW106" s="29"/>
      <c r="CX106" s="29"/>
      <c r="CY106" s="29"/>
      <c r="CZ106" s="29"/>
      <c r="DA106" s="29"/>
      <c r="DB106" s="29"/>
      <c r="DC106" s="29"/>
      <c r="DD106" s="29"/>
      <c r="DE106" s="29"/>
      <c r="DF106" s="29"/>
      <c r="DG106" s="29"/>
      <c r="DH106" s="29"/>
      <c r="DI106" s="29"/>
      <c r="DJ106" s="29"/>
      <c r="DK106" s="29"/>
      <c r="DL106" s="29"/>
      <c r="DM106" s="29"/>
      <c r="DN106" s="29"/>
      <c r="DO106" s="29"/>
      <c r="DP106" s="29"/>
      <c r="DQ106" s="29"/>
    </row>
    <row r="107" spans="1:121" x14ac:dyDescent="0.2">
      <c r="A107" s="1"/>
      <c r="C107" s="29"/>
      <c r="D107" s="29"/>
      <c r="E107" s="29"/>
      <c r="F107" s="29"/>
      <c r="G107" s="29"/>
      <c r="H107" s="29"/>
      <c r="I107" s="29"/>
      <c r="J107" s="29"/>
      <c r="K107" s="29"/>
      <c r="L107" s="29"/>
      <c r="M107" s="29"/>
      <c r="N107" s="29"/>
      <c r="O107" s="29"/>
      <c r="P107" s="29"/>
      <c r="Q107" s="29"/>
      <c r="R107" s="29"/>
      <c r="S107" s="29"/>
      <c r="T107" s="29"/>
      <c r="U107" s="29"/>
      <c r="V107" s="29"/>
      <c r="W107" s="29"/>
      <c r="X107" s="29"/>
      <c r="Y107" s="29"/>
      <c r="Z107" s="29"/>
      <c r="AA107" s="29"/>
      <c r="AB107" s="29"/>
      <c r="AC107" s="29"/>
      <c r="AD107" s="29"/>
      <c r="AE107" s="29"/>
      <c r="AF107" s="29"/>
      <c r="AG107" s="29"/>
      <c r="AH107" s="29"/>
      <c r="AI107" s="29"/>
      <c r="AJ107" s="29"/>
      <c r="AK107" s="29"/>
      <c r="AL107" s="29"/>
      <c r="AM107" s="29"/>
      <c r="AN107" s="29"/>
      <c r="AO107" s="29"/>
      <c r="AP107" s="29"/>
      <c r="AQ107" s="29"/>
      <c r="AR107" s="29"/>
      <c r="AS107" s="29"/>
      <c r="AT107" s="29"/>
      <c r="AU107" s="29"/>
      <c r="AV107" s="29"/>
      <c r="AW107" s="29"/>
      <c r="AX107" s="29"/>
      <c r="AY107" s="29"/>
      <c r="AZ107" s="29"/>
      <c r="BA107" s="29"/>
      <c r="BB107" s="29"/>
      <c r="BC107" s="29"/>
      <c r="BD107" s="29"/>
      <c r="BE107" s="29"/>
      <c r="BF107" s="29"/>
      <c r="BG107" s="29"/>
      <c r="BH107" s="29"/>
      <c r="BI107" s="29"/>
      <c r="BJ107" s="29"/>
      <c r="BK107" s="29"/>
      <c r="BL107" s="29"/>
      <c r="BM107" s="29"/>
      <c r="BN107" s="29"/>
      <c r="BO107" s="29"/>
      <c r="BP107" s="29"/>
      <c r="BQ107" s="29"/>
      <c r="BR107" s="29"/>
      <c r="BS107" s="29"/>
      <c r="BT107" s="29"/>
      <c r="BU107" s="29"/>
      <c r="BV107" s="29"/>
      <c r="BW107" s="29"/>
      <c r="BX107" s="29"/>
      <c r="BY107" s="29"/>
      <c r="BZ107" s="29"/>
      <c r="CA107" s="29"/>
      <c r="CB107" s="29"/>
      <c r="CC107" s="29"/>
      <c r="CD107" s="29"/>
      <c r="CE107" s="29"/>
      <c r="CF107" s="29"/>
      <c r="CG107" s="29"/>
      <c r="CH107" s="29"/>
      <c r="CI107" s="29"/>
      <c r="CJ107" s="29"/>
      <c r="CK107" s="29"/>
      <c r="CL107" s="29"/>
      <c r="CM107" s="29"/>
      <c r="CN107" s="29"/>
      <c r="CO107" s="29"/>
      <c r="CP107" s="29"/>
      <c r="CQ107" s="29"/>
      <c r="CR107" s="29"/>
      <c r="CS107" s="29"/>
      <c r="CT107" s="29"/>
      <c r="CU107" s="29"/>
      <c r="CV107" s="29"/>
      <c r="CW107" s="29"/>
      <c r="CX107" s="29"/>
      <c r="CY107" s="29"/>
      <c r="CZ107" s="29"/>
      <c r="DA107" s="29"/>
      <c r="DB107" s="29"/>
      <c r="DC107" s="29"/>
      <c r="DD107" s="29"/>
      <c r="DE107" s="29"/>
      <c r="DF107" s="29"/>
      <c r="DG107" s="29"/>
      <c r="DH107" s="29"/>
      <c r="DI107" s="29"/>
      <c r="DJ107" s="29"/>
      <c r="DK107" s="29"/>
      <c r="DL107" s="29"/>
      <c r="DM107" s="29"/>
      <c r="DN107" s="29"/>
      <c r="DO107" s="29"/>
      <c r="DP107" s="29"/>
      <c r="DQ107" s="29"/>
    </row>
    <row r="108" spans="1:121" x14ac:dyDescent="0.2">
      <c r="A108" s="1"/>
      <c r="C108" s="29"/>
      <c r="D108" s="29"/>
      <c r="E108" s="29"/>
      <c r="F108" s="29"/>
      <c r="G108" s="29"/>
      <c r="H108" s="29"/>
      <c r="I108" s="29"/>
      <c r="J108" s="29"/>
      <c r="K108" s="29"/>
      <c r="L108" s="29"/>
      <c r="M108" s="29"/>
      <c r="N108" s="29"/>
      <c r="O108" s="29"/>
      <c r="P108" s="29"/>
      <c r="Q108" s="29"/>
      <c r="R108" s="29"/>
      <c r="S108" s="29"/>
      <c r="T108" s="29"/>
      <c r="U108" s="29"/>
      <c r="V108" s="29"/>
      <c r="W108" s="29"/>
      <c r="X108" s="29"/>
      <c r="Y108" s="29"/>
      <c r="Z108" s="29"/>
      <c r="AA108" s="29"/>
      <c r="AB108" s="29"/>
      <c r="AC108" s="29"/>
      <c r="AD108" s="29"/>
      <c r="AE108" s="29"/>
      <c r="AF108" s="29"/>
      <c r="AG108" s="29"/>
      <c r="AH108" s="29"/>
      <c r="AI108" s="29"/>
      <c r="AJ108" s="29"/>
      <c r="AK108" s="29"/>
      <c r="AL108" s="29"/>
      <c r="AM108" s="29"/>
      <c r="AN108" s="29"/>
      <c r="AO108" s="29"/>
      <c r="AP108" s="29"/>
      <c r="AQ108" s="29"/>
      <c r="AR108" s="29"/>
      <c r="AS108" s="29"/>
      <c r="AT108" s="29"/>
      <c r="AU108" s="29"/>
      <c r="AV108" s="29"/>
      <c r="AW108" s="29"/>
      <c r="AX108" s="29"/>
      <c r="AY108" s="29"/>
      <c r="AZ108" s="29"/>
      <c r="BA108" s="29"/>
      <c r="BB108" s="29"/>
      <c r="BC108" s="29"/>
      <c r="BD108" s="29"/>
      <c r="BE108" s="29"/>
      <c r="BF108" s="29"/>
      <c r="BG108" s="29"/>
      <c r="BH108" s="29"/>
      <c r="BI108" s="29"/>
      <c r="BJ108" s="29"/>
      <c r="BK108" s="29"/>
      <c r="BL108" s="29"/>
      <c r="BM108" s="29"/>
      <c r="BN108" s="29"/>
      <c r="BO108" s="29"/>
      <c r="BP108" s="29"/>
      <c r="BQ108" s="29"/>
      <c r="BR108" s="29"/>
      <c r="BS108" s="29"/>
      <c r="BT108" s="29"/>
      <c r="BU108" s="29"/>
      <c r="BV108" s="29"/>
      <c r="BW108" s="29"/>
      <c r="BX108" s="29"/>
      <c r="BY108" s="29"/>
      <c r="BZ108" s="29"/>
      <c r="CA108" s="29"/>
      <c r="CB108" s="29"/>
      <c r="CC108" s="29"/>
      <c r="CD108" s="29"/>
      <c r="CE108" s="29"/>
      <c r="CF108" s="29"/>
      <c r="CG108" s="29"/>
      <c r="CH108" s="29"/>
      <c r="CI108" s="29"/>
      <c r="CJ108" s="29"/>
      <c r="CK108" s="29"/>
      <c r="CL108" s="29"/>
      <c r="CM108" s="29"/>
      <c r="CN108" s="29"/>
      <c r="CO108" s="29"/>
      <c r="CP108" s="29"/>
      <c r="CQ108" s="29"/>
      <c r="CR108" s="29"/>
      <c r="CS108" s="29"/>
      <c r="CT108" s="29"/>
      <c r="CU108" s="29"/>
      <c r="CV108" s="29"/>
      <c r="CW108" s="29"/>
      <c r="CX108" s="29"/>
      <c r="CY108" s="29"/>
      <c r="CZ108" s="29"/>
      <c r="DA108" s="29"/>
      <c r="DB108" s="29"/>
      <c r="DC108" s="29"/>
      <c r="DD108" s="29"/>
      <c r="DE108" s="29"/>
      <c r="DF108" s="29"/>
      <c r="DG108" s="29"/>
      <c r="DH108" s="29"/>
      <c r="DI108" s="29"/>
      <c r="DJ108" s="29"/>
      <c r="DK108" s="29"/>
      <c r="DL108" s="29"/>
      <c r="DM108" s="29"/>
      <c r="DN108" s="29"/>
      <c r="DO108" s="29"/>
      <c r="DP108" s="29"/>
      <c r="DQ108" s="29"/>
    </row>
    <row r="109" spans="1:121" x14ac:dyDescent="0.2">
      <c r="A109" s="1"/>
      <c r="C109" s="29"/>
      <c r="D109" s="29"/>
      <c r="E109" s="29"/>
      <c r="F109" s="29"/>
      <c r="G109" s="29"/>
      <c r="H109" s="29"/>
      <c r="I109" s="29"/>
      <c r="J109" s="29"/>
      <c r="K109" s="29"/>
      <c r="L109" s="29"/>
      <c r="M109" s="29"/>
      <c r="N109" s="29"/>
      <c r="O109" s="29"/>
      <c r="P109" s="29"/>
      <c r="Q109" s="29"/>
      <c r="R109" s="29"/>
      <c r="S109" s="29"/>
      <c r="T109" s="29"/>
      <c r="U109" s="29"/>
      <c r="V109" s="29"/>
      <c r="W109" s="29"/>
      <c r="X109" s="29"/>
      <c r="Y109" s="29"/>
      <c r="Z109" s="29"/>
      <c r="AA109" s="29"/>
      <c r="AB109" s="29"/>
      <c r="AC109" s="29"/>
      <c r="AD109" s="29"/>
      <c r="AE109" s="29"/>
      <c r="AF109" s="29"/>
      <c r="AG109" s="29"/>
      <c r="AH109" s="29"/>
      <c r="AI109" s="29"/>
      <c r="AJ109" s="29"/>
      <c r="AK109" s="29"/>
      <c r="AL109" s="29"/>
      <c r="AM109" s="29"/>
      <c r="AN109" s="29"/>
      <c r="AO109" s="29"/>
      <c r="AP109" s="29"/>
      <c r="AQ109" s="29"/>
      <c r="AR109" s="29"/>
      <c r="AS109" s="29"/>
      <c r="AT109" s="29"/>
      <c r="AU109" s="29"/>
      <c r="AV109" s="29"/>
      <c r="AW109" s="29"/>
      <c r="AX109" s="29"/>
      <c r="AY109" s="29"/>
      <c r="AZ109" s="29"/>
      <c r="BA109" s="29"/>
      <c r="BB109" s="29"/>
      <c r="BC109" s="29"/>
      <c r="BD109" s="29"/>
      <c r="BE109" s="29"/>
      <c r="BF109" s="29"/>
      <c r="BG109" s="29"/>
      <c r="BH109" s="29"/>
      <c r="BI109" s="29"/>
      <c r="BJ109" s="29"/>
      <c r="BK109" s="29"/>
      <c r="BL109" s="29"/>
      <c r="BM109" s="29"/>
      <c r="BN109" s="29"/>
      <c r="BO109" s="29"/>
      <c r="BP109" s="29"/>
      <c r="BQ109" s="29"/>
      <c r="BR109" s="29"/>
      <c r="BS109" s="29"/>
      <c r="BT109" s="29"/>
      <c r="BU109" s="29"/>
      <c r="BV109" s="29"/>
      <c r="BW109" s="29"/>
      <c r="BX109" s="29"/>
      <c r="BY109" s="29"/>
      <c r="BZ109" s="29"/>
      <c r="CA109" s="29"/>
      <c r="CB109" s="29"/>
      <c r="CC109" s="29"/>
      <c r="CD109" s="29"/>
      <c r="CE109" s="29"/>
      <c r="CF109" s="29"/>
      <c r="CG109" s="29"/>
      <c r="CH109" s="29"/>
      <c r="CI109" s="29"/>
      <c r="CJ109" s="29"/>
      <c r="CK109" s="29"/>
      <c r="CL109" s="29"/>
      <c r="CM109" s="29"/>
      <c r="CN109" s="29"/>
      <c r="CO109" s="29"/>
      <c r="CP109" s="29"/>
      <c r="CQ109" s="29"/>
      <c r="CR109" s="29"/>
      <c r="CS109" s="29"/>
      <c r="CT109" s="29"/>
      <c r="CU109" s="29"/>
      <c r="CV109" s="29"/>
      <c r="CW109" s="29"/>
      <c r="CX109" s="29"/>
      <c r="CY109" s="29"/>
      <c r="CZ109" s="29"/>
      <c r="DA109" s="29"/>
      <c r="DB109" s="29"/>
      <c r="DC109" s="29"/>
      <c r="DD109" s="29"/>
      <c r="DE109" s="29"/>
      <c r="DF109" s="29"/>
      <c r="DG109" s="29"/>
      <c r="DH109" s="29"/>
      <c r="DI109" s="29"/>
      <c r="DJ109" s="29"/>
      <c r="DK109" s="29"/>
      <c r="DL109" s="29"/>
      <c r="DM109" s="29"/>
      <c r="DN109" s="29"/>
      <c r="DO109" s="29"/>
      <c r="DP109" s="29"/>
      <c r="DQ109" s="29"/>
    </row>
    <row r="110" spans="1:121" x14ac:dyDescent="0.2">
      <c r="A110" s="1"/>
      <c r="C110" s="29"/>
      <c r="D110" s="29"/>
      <c r="E110" s="29"/>
      <c r="F110" s="29"/>
      <c r="G110" s="29"/>
      <c r="H110" s="29"/>
      <c r="I110" s="29"/>
      <c r="J110" s="29"/>
      <c r="K110" s="29"/>
      <c r="L110" s="29"/>
      <c r="M110" s="29"/>
      <c r="N110" s="29"/>
      <c r="O110" s="29"/>
      <c r="P110" s="29"/>
      <c r="Q110" s="29"/>
      <c r="R110" s="29"/>
      <c r="S110" s="29"/>
      <c r="T110" s="29"/>
      <c r="U110" s="29"/>
      <c r="V110" s="29"/>
      <c r="W110" s="29"/>
      <c r="X110" s="29"/>
      <c r="Y110" s="29"/>
      <c r="Z110" s="29"/>
      <c r="AA110" s="29"/>
      <c r="AB110" s="29"/>
      <c r="AC110" s="29"/>
      <c r="AD110" s="29"/>
      <c r="AE110" s="29"/>
      <c r="AF110" s="29"/>
      <c r="AG110" s="29"/>
      <c r="AH110" s="29"/>
      <c r="AI110" s="29"/>
      <c r="AJ110" s="29"/>
      <c r="AK110" s="29"/>
      <c r="AL110" s="29"/>
      <c r="AM110" s="29"/>
      <c r="AN110" s="29"/>
      <c r="AO110" s="29"/>
      <c r="AP110" s="29"/>
      <c r="AQ110" s="29"/>
      <c r="AR110" s="29"/>
      <c r="AS110" s="29"/>
      <c r="AT110" s="29"/>
      <c r="AU110" s="29"/>
      <c r="AV110" s="29"/>
      <c r="AW110" s="29"/>
      <c r="AX110" s="29"/>
      <c r="AY110" s="29"/>
      <c r="AZ110" s="29"/>
      <c r="BA110" s="29"/>
      <c r="BB110" s="29"/>
      <c r="BC110" s="29"/>
      <c r="BD110" s="29"/>
      <c r="BE110" s="29"/>
      <c r="BF110" s="29"/>
      <c r="BG110" s="29"/>
      <c r="BH110" s="29"/>
      <c r="BI110" s="29"/>
      <c r="BJ110" s="29"/>
      <c r="BK110" s="29"/>
      <c r="BL110" s="29"/>
      <c r="BM110" s="29"/>
      <c r="BN110" s="29"/>
      <c r="BO110" s="29"/>
      <c r="BP110" s="29"/>
      <c r="BQ110" s="29"/>
      <c r="BR110" s="29"/>
      <c r="BS110" s="29"/>
      <c r="BT110" s="29"/>
      <c r="BU110" s="29"/>
      <c r="BV110" s="29"/>
      <c r="BW110" s="29"/>
      <c r="BX110" s="29"/>
      <c r="BY110" s="29"/>
      <c r="BZ110" s="29"/>
      <c r="CA110" s="29"/>
      <c r="CB110" s="29"/>
      <c r="CC110" s="29"/>
      <c r="CD110" s="29"/>
      <c r="CE110" s="29"/>
      <c r="CF110" s="29"/>
      <c r="CG110" s="29"/>
      <c r="CH110" s="29"/>
      <c r="CI110" s="29"/>
      <c r="CJ110" s="29"/>
      <c r="CK110" s="29"/>
      <c r="CL110" s="29"/>
      <c r="CM110" s="29"/>
      <c r="CN110" s="29"/>
      <c r="CO110" s="29"/>
      <c r="CP110" s="29"/>
      <c r="CQ110" s="29"/>
      <c r="CR110" s="29"/>
      <c r="CS110" s="29"/>
      <c r="CT110" s="29"/>
      <c r="CU110" s="29"/>
      <c r="CV110" s="29"/>
      <c r="CW110" s="29"/>
      <c r="CX110" s="29"/>
      <c r="CY110" s="29"/>
      <c r="CZ110" s="29"/>
      <c r="DA110" s="29"/>
      <c r="DB110" s="29"/>
      <c r="DC110" s="29"/>
      <c r="DD110" s="29"/>
      <c r="DE110" s="29"/>
      <c r="DF110" s="29"/>
      <c r="DG110" s="29"/>
      <c r="DH110" s="29"/>
      <c r="DI110" s="29"/>
      <c r="DJ110" s="29"/>
      <c r="DK110" s="29"/>
      <c r="DL110" s="29"/>
      <c r="DM110" s="29"/>
      <c r="DN110" s="29"/>
      <c r="DO110" s="29"/>
      <c r="DP110" s="29"/>
      <c r="DQ110" s="29"/>
    </row>
    <row r="111" spans="1:121" x14ac:dyDescent="0.2">
      <c r="A111" s="1"/>
      <c r="C111" s="29"/>
      <c r="D111" s="29"/>
      <c r="E111" s="29"/>
      <c r="F111" s="29"/>
      <c r="G111" s="29"/>
      <c r="H111" s="29"/>
      <c r="I111" s="29"/>
      <c r="J111" s="29"/>
      <c r="K111" s="29"/>
      <c r="L111" s="29"/>
      <c r="M111" s="29"/>
      <c r="N111" s="29"/>
      <c r="O111" s="29"/>
      <c r="P111" s="29"/>
      <c r="Q111" s="29"/>
      <c r="R111" s="29"/>
      <c r="S111" s="29"/>
      <c r="T111" s="29"/>
      <c r="U111" s="29"/>
      <c r="V111" s="29"/>
      <c r="W111" s="29"/>
      <c r="X111" s="29"/>
      <c r="Y111" s="29"/>
      <c r="Z111" s="29"/>
      <c r="AA111" s="29"/>
      <c r="AB111" s="29"/>
      <c r="AC111" s="29"/>
      <c r="AD111" s="29"/>
      <c r="AE111" s="29"/>
      <c r="AF111" s="29"/>
      <c r="AG111" s="29"/>
      <c r="AH111" s="29"/>
      <c r="AI111" s="29"/>
      <c r="AJ111" s="29"/>
      <c r="AK111" s="29"/>
      <c r="AL111" s="29"/>
      <c r="AM111" s="29"/>
      <c r="AN111" s="29"/>
      <c r="AO111" s="29"/>
      <c r="AP111" s="29"/>
      <c r="AQ111" s="29"/>
      <c r="AR111" s="29"/>
      <c r="AS111" s="29"/>
      <c r="AT111" s="29"/>
      <c r="AU111" s="29"/>
      <c r="AV111" s="29"/>
      <c r="AW111" s="29"/>
      <c r="AX111" s="29"/>
      <c r="AY111" s="29"/>
      <c r="AZ111" s="29"/>
      <c r="BA111" s="29"/>
      <c r="BB111" s="29"/>
      <c r="BC111" s="29"/>
      <c r="BD111" s="29"/>
      <c r="BE111" s="29"/>
      <c r="BF111" s="29"/>
      <c r="BG111" s="29"/>
      <c r="BH111" s="29"/>
      <c r="BI111" s="29"/>
      <c r="BJ111" s="29"/>
      <c r="BK111" s="29"/>
      <c r="BL111" s="29"/>
      <c r="BM111" s="29"/>
      <c r="BN111" s="29"/>
      <c r="BO111" s="29"/>
      <c r="BP111" s="29"/>
      <c r="BQ111" s="29"/>
      <c r="BR111" s="29"/>
      <c r="BS111" s="29"/>
      <c r="BT111" s="29"/>
      <c r="BU111" s="29"/>
      <c r="BV111" s="29"/>
      <c r="BW111" s="29"/>
      <c r="BX111" s="29"/>
      <c r="BY111" s="29"/>
      <c r="BZ111" s="29"/>
      <c r="CA111" s="29"/>
      <c r="CB111" s="29"/>
      <c r="CC111" s="29"/>
      <c r="CD111" s="29"/>
      <c r="CE111" s="29"/>
      <c r="CF111" s="29"/>
      <c r="CG111" s="29"/>
      <c r="CH111" s="29"/>
      <c r="CI111" s="29"/>
      <c r="CJ111" s="29"/>
      <c r="CK111" s="29"/>
      <c r="CL111" s="29"/>
      <c r="CM111" s="29"/>
      <c r="CN111" s="29"/>
      <c r="CO111" s="29"/>
      <c r="CP111" s="29"/>
      <c r="CQ111" s="29"/>
      <c r="CR111" s="29"/>
      <c r="CS111" s="29"/>
      <c r="CT111" s="29"/>
      <c r="CU111" s="29"/>
      <c r="CV111" s="29"/>
      <c r="CW111" s="29"/>
      <c r="CX111" s="29"/>
      <c r="CY111" s="29"/>
      <c r="CZ111" s="29"/>
      <c r="DA111" s="29"/>
      <c r="DB111" s="29"/>
      <c r="DC111" s="29"/>
      <c r="DD111" s="29"/>
      <c r="DE111" s="29"/>
      <c r="DF111" s="29"/>
      <c r="DG111" s="29"/>
      <c r="DH111" s="29"/>
      <c r="DI111" s="29"/>
      <c r="DJ111" s="29"/>
      <c r="DK111" s="29"/>
      <c r="DL111" s="29"/>
      <c r="DM111" s="29"/>
      <c r="DN111" s="29"/>
      <c r="DO111" s="29"/>
      <c r="DP111" s="29"/>
      <c r="DQ111" s="29"/>
    </row>
    <row r="112" spans="1:121" x14ac:dyDescent="0.2">
      <c r="A112" s="1"/>
      <c r="C112" s="29"/>
      <c r="D112" s="29"/>
      <c r="E112" s="29"/>
      <c r="F112" s="29"/>
      <c r="G112" s="29"/>
      <c r="H112" s="29"/>
      <c r="I112" s="29"/>
      <c r="J112" s="29"/>
      <c r="K112" s="29"/>
      <c r="L112" s="29"/>
      <c r="M112" s="29"/>
      <c r="N112" s="29"/>
      <c r="O112" s="29"/>
      <c r="P112" s="29"/>
      <c r="Q112" s="29"/>
      <c r="R112" s="29"/>
      <c r="S112" s="29"/>
      <c r="T112" s="29"/>
      <c r="U112" s="29"/>
      <c r="V112" s="29"/>
      <c r="W112" s="29"/>
      <c r="X112" s="29"/>
      <c r="Y112" s="29"/>
      <c r="Z112" s="29"/>
      <c r="AA112" s="29"/>
      <c r="AB112" s="29"/>
      <c r="AC112" s="29"/>
      <c r="AD112" s="29"/>
      <c r="AE112" s="29"/>
      <c r="AF112" s="29"/>
      <c r="AG112" s="29"/>
      <c r="AH112" s="29"/>
      <c r="AI112" s="29"/>
      <c r="AJ112" s="29"/>
      <c r="AK112" s="29"/>
      <c r="AL112" s="29"/>
      <c r="AM112" s="29"/>
      <c r="AN112" s="29"/>
      <c r="AO112" s="29"/>
      <c r="AP112" s="29"/>
      <c r="AQ112" s="29"/>
      <c r="AR112" s="29"/>
      <c r="AS112" s="29"/>
      <c r="AT112" s="29"/>
      <c r="AU112" s="29"/>
      <c r="AV112" s="29"/>
      <c r="AW112" s="29"/>
      <c r="AX112" s="29"/>
      <c r="AY112" s="29"/>
      <c r="AZ112" s="29"/>
      <c r="BA112" s="29"/>
      <c r="BB112" s="29"/>
      <c r="BC112" s="29"/>
      <c r="BD112" s="29"/>
      <c r="BE112" s="29"/>
      <c r="BF112" s="29"/>
      <c r="BG112" s="29"/>
      <c r="BH112" s="29"/>
      <c r="BI112" s="29"/>
      <c r="BJ112" s="29"/>
      <c r="BK112" s="29"/>
      <c r="BL112" s="29"/>
      <c r="BM112" s="29"/>
      <c r="BN112" s="29"/>
      <c r="BO112" s="29"/>
      <c r="BP112" s="29"/>
      <c r="BQ112" s="29"/>
      <c r="BR112" s="29"/>
      <c r="BS112" s="29"/>
      <c r="BT112" s="29"/>
      <c r="BU112" s="29"/>
      <c r="BV112" s="29"/>
      <c r="BW112" s="29"/>
      <c r="BX112" s="29"/>
      <c r="BY112" s="29"/>
      <c r="BZ112" s="29"/>
      <c r="CA112" s="29"/>
      <c r="CB112" s="29"/>
      <c r="CC112" s="29"/>
      <c r="CD112" s="29"/>
      <c r="CE112" s="29"/>
      <c r="CF112" s="29"/>
      <c r="CG112" s="29"/>
      <c r="CH112" s="29"/>
      <c r="CI112" s="29"/>
      <c r="CJ112" s="29"/>
      <c r="CK112" s="29"/>
      <c r="CL112" s="29"/>
      <c r="CM112" s="29"/>
      <c r="CN112" s="29"/>
      <c r="CO112" s="29"/>
      <c r="CP112" s="29"/>
      <c r="CQ112" s="29"/>
      <c r="CR112" s="29"/>
      <c r="CS112" s="29"/>
      <c r="CT112" s="29"/>
      <c r="CU112" s="29"/>
      <c r="CV112" s="29"/>
      <c r="CW112" s="29"/>
      <c r="CX112" s="29"/>
      <c r="CY112" s="29"/>
      <c r="CZ112" s="29"/>
      <c r="DA112" s="29"/>
      <c r="DB112" s="29"/>
      <c r="DC112" s="29"/>
      <c r="DD112" s="29"/>
      <c r="DE112" s="29"/>
      <c r="DF112" s="29"/>
      <c r="DG112" s="29"/>
      <c r="DH112" s="29"/>
      <c r="DI112" s="29"/>
      <c r="DJ112" s="29"/>
      <c r="DK112" s="29"/>
      <c r="DL112" s="29"/>
      <c r="DM112" s="29"/>
      <c r="DN112" s="29"/>
      <c r="DO112" s="29"/>
      <c r="DP112" s="29"/>
      <c r="DQ112" s="29"/>
    </row>
    <row r="113" spans="1:121" x14ac:dyDescent="0.2">
      <c r="A113" s="1"/>
      <c r="C113" s="29"/>
      <c r="D113" s="29"/>
      <c r="E113" s="29"/>
      <c r="F113" s="29"/>
      <c r="G113" s="29"/>
      <c r="H113" s="29"/>
      <c r="I113" s="29"/>
      <c r="J113" s="29"/>
      <c r="K113" s="29"/>
      <c r="L113" s="29"/>
      <c r="M113" s="29"/>
      <c r="N113" s="29"/>
      <c r="O113" s="29"/>
      <c r="P113" s="29"/>
      <c r="Q113" s="29"/>
      <c r="R113" s="29"/>
      <c r="S113" s="29"/>
      <c r="T113" s="29"/>
      <c r="U113" s="29"/>
      <c r="V113" s="29"/>
      <c r="W113" s="29"/>
      <c r="X113" s="29"/>
      <c r="Y113" s="29"/>
      <c r="Z113" s="29"/>
      <c r="AA113" s="29"/>
      <c r="AB113" s="29"/>
      <c r="AC113" s="29"/>
      <c r="AD113" s="29"/>
      <c r="AE113" s="29"/>
      <c r="AF113" s="29"/>
      <c r="AG113" s="29"/>
      <c r="AH113" s="29"/>
      <c r="AI113" s="29"/>
      <c r="AJ113" s="29"/>
      <c r="AK113" s="29"/>
      <c r="AL113" s="29"/>
      <c r="AM113" s="29"/>
      <c r="AN113" s="29"/>
      <c r="AO113" s="29"/>
      <c r="AP113" s="29"/>
      <c r="AQ113" s="29"/>
      <c r="AR113" s="29"/>
      <c r="AS113" s="29"/>
      <c r="AT113" s="29"/>
      <c r="AU113" s="29"/>
      <c r="AV113" s="29"/>
      <c r="AW113" s="29"/>
      <c r="AX113" s="29"/>
      <c r="AY113" s="29"/>
      <c r="AZ113" s="29"/>
      <c r="BA113" s="29"/>
      <c r="BB113" s="29"/>
      <c r="BC113" s="29"/>
      <c r="BD113" s="29"/>
      <c r="BE113" s="29"/>
      <c r="BF113" s="29"/>
      <c r="BG113" s="29"/>
      <c r="BH113" s="29"/>
      <c r="BI113" s="29"/>
      <c r="BJ113" s="29"/>
      <c r="BK113" s="29"/>
      <c r="BL113" s="29"/>
      <c r="BM113" s="29"/>
      <c r="BN113" s="29"/>
      <c r="BO113" s="29"/>
      <c r="BP113" s="29"/>
      <c r="BQ113" s="29"/>
      <c r="BR113" s="29"/>
      <c r="BS113" s="29"/>
      <c r="BT113" s="29"/>
      <c r="BU113" s="29"/>
      <c r="BV113" s="29"/>
      <c r="BW113" s="29"/>
      <c r="BX113" s="29"/>
      <c r="BY113" s="29"/>
      <c r="BZ113" s="29"/>
      <c r="CA113" s="29"/>
      <c r="CB113" s="29"/>
      <c r="CC113" s="29"/>
      <c r="CD113" s="29"/>
      <c r="CE113" s="29"/>
      <c r="CF113" s="29"/>
      <c r="CG113" s="29"/>
      <c r="CH113" s="29"/>
      <c r="CI113" s="29"/>
      <c r="CJ113" s="29"/>
      <c r="CK113" s="29"/>
      <c r="CL113" s="29"/>
      <c r="CM113" s="29"/>
      <c r="CN113" s="29"/>
      <c r="CO113" s="29"/>
      <c r="CP113" s="29"/>
      <c r="CQ113" s="29"/>
      <c r="CR113" s="29"/>
      <c r="CS113" s="29"/>
      <c r="CT113" s="29"/>
      <c r="CU113" s="29"/>
      <c r="CV113" s="29"/>
      <c r="CW113" s="29"/>
      <c r="CX113" s="29"/>
      <c r="CY113" s="29"/>
      <c r="CZ113" s="29"/>
      <c r="DA113" s="29"/>
      <c r="DB113" s="29"/>
      <c r="DC113" s="29"/>
      <c r="DD113" s="29"/>
      <c r="DE113" s="29"/>
      <c r="DF113" s="29"/>
      <c r="DG113" s="29"/>
      <c r="DH113" s="29"/>
      <c r="DI113" s="29"/>
      <c r="DJ113" s="29"/>
      <c r="DK113" s="29"/>
      <c r="DL113" s="29"/>
      <c r="DM113" s="29"/>
      <c r="DN113" s="29"/>
      <c r="DO113" s="29"/>
      <c r="DP113" s="29"/>
      <c r="DQ113" s="29"/>
    </row>
    <row r="114" spans="1:121" x14ac:dyDescent="0.2">
      <c r="A114" s="1"/>
      <c r="C114" s="29"/>
      <c r="D114" s="29"/>
      <c r="E114" s="29"/>
      <c r="F114" s="29"/>
      <c r="G114" s="29"/>
      <c r="H114" s="29"/>
      <c r="I114" s="29"/>
      <c r="J114" s="29"/>
      <c r="K114" s="29"/>
      <c r="L114" s="29"/>
      <c r="M114" s="29"/>
      <c r="N114" s="29"/>
      <c r="O114" s="29"/>
      <c r="P114" s="29"/>
      <c r="Q114" s="29"/>
      <c r="R114" s="29"/>
      <c r="S114" s="29"/>
      <c r="T114" s="29"/>
      <c r="U114" s="29"/>
      <c r="V114" s="29"/>
      <c r="W114" s="29"/>
      <c r="X114" s="29"/>
      <c r="Y114" s="29"/>
      <c r="Z114" s="29"/>
      <c r="AA114" s="29"/>
      <c r="AB114" s="29"/>
      <c r="AC114" s="29"/>
      <c r="AD114" s="29"/>
      <c r="AE114" s="29"/>
      <c r="AF114" s="29"/>
      <c r="AG114" s="29"/>
      <c r="AH114" s="29"/>
      <c r="AI114" s="29"/>
      <c r="AJ114" s="29"/>
      <c r="AK114" s="29"/>
      <c r="AL114" s="29"/>
      <c r="AM114" s="29"/>
      <c r="AN114" s="29"/>
      <c r="AO114" s="29"/>
      <c r="AP114" s="29"/>
      <c r="AQ114" s="29"/>
      <c r="AR114" s="29"/>
      <c r="AS114" s="29"/>
      <c r="AT114" s="29"/>
      <c r="AU114" s="29"/>
      <c r="AV114" s="29"/>
      <c r="AW114" s="29"/>
      <c r="AX114" s="29"/>
      <c r="AY114" s="29"/>
      <c r="AZ114" s="29"/>
      <c r="BA114" s="29"/>
      <c r="BB114" s="29"/>
      <c r="BC114" s="29"/>
      <c r="BD114" s="29"/>
      <c r="BE114" s="29"/>
      <c r="BF114" s="29"/>
      <c r="BG114" s="29"/>
      <c r="BH114" s="29"/>
      <c r="BI114" s="29"/>
      <c r="BJ114" s="29"/>
      <c r="BK114" s="29"/>
      <c r="BL114" s="29"/>
      <c r="BM114" s="29"/>
      <c r="BN114" s="29"/>
      <c r="BO114" s="29"/>
      <c r="BP114" s="29"/>
      <c r="BQ114" s="29"/>
      <c r="BR114" s="29"/>
      <c r="BS114" s="29"/>
      <c r="BT114" s="29"/>
      <c r="BU114" s="29"/>
      <c r="BV114" s="29"/>
      <c r="BW114" s="29"/>
      <c r="BX114" s="29"/>
      <c r="BY114" s="29"/>
      <c r="BZ114" s="29"/>
      <c r="CA114" s="29"/>
      <c r="CB114" s="29"/>
      <c r="CC114" s="29"/>
      <c r="CD114" s="29"/>
      <c r="CE114" s="29"/>
      <c r="CF114" s="29"/>
      <c r="CG114" s="29"/>
      <c r="CH114" s="29"/>
      <c r="CI114" s="29"/>
      <c r="CJ114" s="29"/>
      <c r="CK114" s="29"/>
      <c r="CL114" s="29"/>
      <c r="CM114" s="29"/>
      <c r="CN114" s="29"/>
      <c r="CO114" s="29"/>
      <c r="CP114" s="29"/>
      <c r="CQ114" s="29"/>
      <c r="CR114" s="29"/>
      <c r="CS114" s="29"/>
      <c r="CT114" s="29"/>
      <c r="CU114" s="29"/>
      <c r="CV114" s="29"/>
      <c r="CW114" s="29"/>
      <c r="CX114" s="29"/>
      <c r="CY114" s="29"/>
      <c r="CZ114" s="29"/>
      <c r="DA114" s="29"/>
      <c r="DB114" s="29"/>
      <c r="DC114" s="29"/>
      <c r="DD114" s="29"/>
      <c r="DE114" s="29"/>
      <c r="DF114" s="29"/>
      <c r="DG114" s="29"/>
      <c r="DH114" s="29"/>
      <c r="DI114" s="29"/>
      <c r="DJ114" s="29"/>
      <c r="DK114" s="29"/>
      <c r="DL114" s="29"/>
      <c r="DM114" s="29"/>
      <c r="DN114" s="29"/>
      <c r="DO114" s="29"/>
      <c r="DP114" s="29"/>
      <c r="DQ114" s="29"/>
    </row>
    <row r="115" spans="1:121" x14ac:dyDescent="0.2">
      <c r="A115" s="1"/>
      <c r="C115" s="29"/>
      <c r="D115" s="29"/>
      <c r="E115" s="29"/>
      <c r="F115" s="29"/>
      <c r="G115" s="29"/>
      <c r="H115" s="29"/>
      <c r="I115" s="29"/>
      <c r="J115" s="29"/>
      <c r="K115" s="29"/>
      <c r="L115" s="29"/>
      <c r="M115" s="29"/>
      <c r="N115" s="29"/>
      <c r="O115" s="29"/>
      <c r="P115" s="29"/>
      <c r="Q115" s="29"/>
      <c r="R115" s="29"/>
      <c r="S115" s="29"/>
      <c r="T115" s="29"/>
      <c r="U115" s="29"/>
      <c r="V115" s="29"/>
      <c r="W115" s="29"/>
      <c r="X115" s="29"/>
      <c r="Y115" s="29"/>
      <c r="Z115" s="29"/>
      <c r="AA115" s="29"/>
      <c r="AB115" s="29"/>
      <c r="AC115" s="29"/>
      <c r="AD115" s="29"/>
      <c r="AE115" s="29"/>
      <c r="AF115" s="29"/>
      <c r="AG115" s="29"/>
      <c r="AH115" s="29"/>
      <c r="AI115" s="29"/>
      <c r="AJ115" s="29"/>
      <c r="AK115" s="29"/>
      <c r="AL115" s="29"/>
      <c r="AM115" s="29"/>
      <c r="AN115" s="29"/>
      <c r="AO115" s="29"/>
      <c r="AP115" s="29"/>
      <c r="AQ115" s="29"/>
      <c r="AR115" s="29"/>
      <c r="AS115" s="29"/>
      <c r="AT115" s="29"/>
      <c r="AU115" s="29"/>
      <c r="AV115" s="29"/>
      <c r="AW115" s="29"/>
      <c r="AX115" s="29"/>
      <c r="AY115" s="29"/>
      <c r="AZ115" s="29"/>
      <c r="BA115" s="29"/>
      <c r="BB115" s="29"/>
      <c r="BC115" s="29"/>
      <c r="BD115" s="29"/>
      <c r="BE115" s="29"/>
      <c r="BF115" s="29"/>
      <c r="BG115" s="29"/>
      <c r="BH115" s="29"/>
      <c r="BI115" s="29"/>
      <c r="BJ115" s="29"/>
      <c r="BK115" s="29"/>
      <c r="BL115" s="29"/>
      <c r="BM115" s="29"/>
      <c r="BN115" s="29"/>
      <c r="BO115" s="29"/>
      <c r="BP115" s="29"/>
      <c r="BQ115" s="29"/>
      <c r="BR115" s="29"/>
      <c r="BS115" s="29"/>
      <c r="BT115" s="29"/>
      <c r="BU115" s="29"/>
      <c r="BV115" s="29"/>
      <c r="BW115" s="29"/>
      <c r="BX115" s="29"/>
      <c r="BY115" s="29"/>
      <c r="BZ115" s="29"/>
      <c r="CA115" s="29"/>
      <c r="CB115" s="29"/>
      <c r="CC115" s="29"/>
      <c r="CD115" s="29"/>
      <c r="CE115" s="29"/>
      <c r="CF115" s="29"/>
      <c r="CG115" s="29"/>
      <c r="CH115" s="29"/>
      <c r="CI115" s="29"/>
      <c r="CJ115" s="29"/>
      <c r="CK115" s="29"/>
      <c r="CL115" s="29"/>
      <c r="CM115" s="29"/>
      <c r="CN115" s="29"/>
      <c r="CO115" s="29"/>
      <c r="CP115" s="29"/>
      <c r="CQ115" s="29"/>
      <c r="CR115" s="29"/>
      <c r="CS115" s="29"/>
      <c r="CT115" s="29"/>
      <c r="CU115" s="29"/>
      <c r="CV115" s="29"/>
      <c r="CW115" s="29"/>
      <c r="CX115" s="29"/>
      <c r="CY115" s="29"/>
      <c r="CZ115" s="29"/>
      <c r="DA115" s="29"/>
      <c r="DB115" s="29"/>
      <c r="DC115" s="29"/>
      <c r="DD115" s="29"/>
      <c r="DE115" s="29"/>
      <c r="DF115" s="29"/>
      <c r="DG115" s="29"/>
      <c r="DH115" s="29"/>
      <c r="DI115" s="29"/>
      <c r="DJ115" s="29"/>
      <c r="DK115" s="29"/>
      <c r="DL115" s="29"/>
      <c r="DM115" s="29"/>
      <c r="DN115" s="29"/>
      <c r="DO115" s="29"/>
      <c r="DP115" s="29"/>
      <c r="DQ115" s="29"/>
    </row>
    <row r="116" spans="1:121" x14ac:dyDescent="0.2">
      <c r="A116" s="1"/>
      <c r="C116" s="29"/>
      <c r="D116" s="29"/>
      <c r="E116" s="29"/>
      <c r="F116" s="29"/>
      <c r="G116" s="29"/>
      <c r="H116" s="29"/>
      <c r="I116" s="29"/>
      <c r="J116" s="29"/>
      <c r="K116" s="29"/>
      <c r="L116" s="29"/>
      <c r="M116" s="29"/>
      <c r="N116" s="29"/>
      <c r="O116" s="29"/>
      <c r="P116" s="29"/>
      <c r="Q116" s="29"/>
      <c r="R116" s="29"/>
      <c r="S116" s="29"/>
      <c r="T116" s="29"/>
      <c r="U116" s="29"/>
      <c r="V116" s="29"/>
      <c r="W116" s="29"/>
      <c r="X116" s="29"/>
      <c r="Y116" s="29"/>
      <c r="Z116" s="29"/>
      <c r="AA116" s="29"/>
      <c r="AB116" s="29"/>
      <c r="AC116" s="29"/>
      <c r="AD116" s="29"/>
      <c r="AE116" s="29"/>
      <c r="AF116" s="29"/>
      <c r="AG116" s="29"/>
      <c r="AH116" s="29"/>
      <c r="AI116" s="29"/>
      <c r="AJ116" s="29"/>
      <c r="AK116" s="29"/>
      <c r="AL116" s="29"/>
      <c r="AM116" s="29"/>
      <c r="AN116" s="29"/>
      <c r="AO116" s="29"/>
      <c r="AP116" s="29"/>
      <c r="AQ116" s="29"/>
      <c r="AR116" s="29"/>
      <c r="AS116" s="29"/>
      <c r="AT116" s="29"/>
      <c r="AU116" s="29"/>
      <c r="AV116" s="29"/>
      <c r="AW116" s="29"/>
      <c r="AX116" s="29"/>
      <c r="AY116" s="29"/>
      <c r="AZ116" s="29"/>
      <c r="BA116" s="29"/>
      <c r="BB116" s="29"/>
      <c r="BC116" s="29"/>
      <c r="BD116" s="29"/>
      <c r="BE116" s="29"/>
      <c r="BF116" s="29"/>
      <c r="BG116" s="29"/>
      <c r="BH116" s="29"/>
      <c r="BI116" s="29"/>
      <c r="BJ116" s="29"/>
      <c r="BK116" s="29"/>
      <c r="BL116" s="29"/>
      <c r="BM116" s="29"/>
      <c r="BN116" s="29"/>
      <c r="BO116" s="29"/>
      <c r="BP116" s="29"/>
      <c r="BQ116" s="29"/>
      <c r="BR116" s="29"/>
      <c r="BS116" s="29"/>
      <c r="BT116" s="29"/>
      <c r="BU116" s="29"/>
      <c r="BV116" s="29"/>
      <c r="BW116" s="29"/>
      <c r="BX116" s="29"/>
      <c r="BY116" s="29"/>
      <c r="BZ116" s="29"/>
      <c r="CA116" s="29"/>
      <c r="CB116" s="29"/>
      <c r="CC116" s="29"/>
      <c r="CD116" s="29"/>
      <c r="CE116" s="29"/>
      <c r="CF116" s="29"/>
      <c r="CG116" s="29"/>
      <c r="CH116" s="29"/>
      <c r="CI116" s="29"/>
      <c r="CJ116" s="29"/>
      <c r="CK116" s="29"/>
      <c r="CL116" s="29"/>
      <c r="CM116" s="29"/>
      <c r="CN116" s="29"/>
      <c r="CO116" s="29"/>
      <c r="CP116" s="29"/>
      <c r="CQ116" s="29"/>
      <c r="CR116" s="29"/>
      <c r="CS116" s="29"/>
      <c r="CT116" s="29"/>
      <c r="CU116" s="29"/>
      <c r="CV116" s="29"/>
      <c r="CW116" s="29"/>
      <c r="CX116" s="29"/>
      <c r="CY116" s="29"/>
      <c r="CZ116" s="29"/>
      <c r="DA116" s="29"/>
      <c r="DB116" s="29"/>
      <c r="DC116" s="29"/>
      <c r="DD116" s="29"/>
      <c r="DE116" s="29"/>
      <c r="DF116" s="29"/>
      <c r="DG116" s="29"/>
      <c r="DH116" s="29"/>
      <c r="DI116" s="29"/>
      <c r="DJ116" s="29"/>
      <c r="DK116" s="29"/>
      <c r="DL116" s="29"/>
      <c r="DM116" s="29"/>
      <c r="DN116" s="29"/>
      <c r="DO116" s="29"/>
      <c r="DP116" s="29"/>
      <c r="DQ116" s="29"/>
    </row>
    <row r="117" spans="1:121" x14ac:dyDescent="0.2">
      <c r="A117" s="1"/>
      <c r="C117" s="29"/>
      <c r="D117" s="29"/>
      <c r="E117" s="29"/>
      <c r="F117" s="29"/>
      <c r="G117" s="29"/>
      <c r="H117" s="29"/>
      <c r="I117" s="29"/>
      <c r="J117" s="29"/>
      <c r="K117" s="29"/>
      <c r="L117" s="29"/>
      <c r="M117" s="29"/>
      <c r="N117" s="29"/>
      <c r="O117" s="29"/>
      <c r="P117" s="29"/>
      <c r="Q117" s="29"/>
      <c r="R117" s="29"/>
      <c r="S117" s="29"/>
      <c r="T117" s="29"/>
      <c r="U117" s="29"/>
      <c r="V117" s="29"/>
      <c r="W117" s="29"/>
      <c r="X117" s="29"/>
      <c r="Y117" s="29"/>
      <c r="Z117" s="29"/>
      <c r="AA117" s="29"/>
      <c r="AB117" s="29"/>
      <c r="AC117" s="29"/>
      <c r="AD117" s="29"/>
      <c r="AE117" s="29"/>
      <c r="AF117" s="29"/>
      <c r="AG117" s="29"/>
      <c r="AH117" s="29"/>
      <c r="AI117" s="29"/>
      <c r="AJ117" s="29"/>
      <c r="AK117" s="29"/>
      <c r="AL117" s="29"/>
      <c r="AM117" s="29"/>
      <c r="AN117" s="29"/>
      <c r="AO117" s="29"/>
      <c r="AP117" s="29"/>
      <c r="AQ117" s="29"/>
      <c r="AR117" s="29"/>
      <c r="AS117" s="29"/>
      <c r="AT117" s="29"/>
      <c r="AU117" s="29"/>
      <c r="AV117" s="29"/>
      <c r="AW117" s="29"/>
      <c r="AX117" s="29"/>
      <c r="AY117" s="29"/>
      <c r="AZ117" s="29"/>
      <c r="BA117" s="29"/>
      <c r="BB117" s="29"/>
      <c r="BC117" s="29"/>
      <c r="BD117" s="29"/>
      <c r="BE117" s="29"/>
      <c r="BF117" s="29"/>
      <c r="BG117" s="29"/>
      <c r="BH117" s="29"/>
      <c r="BI117" s="29"/>
      <c r="BJ117" s="29"/>
      <c r="BK117" s="29"/>
      <c r="BL117" s="29"/>
      <c r="BM117" s="29"/>
      <c r="BN117" s="29"/>
      <c r="BO117" s="29"/>
      <c r="BP117" s="29"/>
      <c r="BQ117" s="29"/>
      <c r="BR117" s="29"/>
      <c r="BS117" s="29"/>
      <c r="BT117" s="29"/>
      <c r="BU117" s="29"/>
      <c r="BV117" s="29"/>
      <c r="BW117" s="29"/>
      <c r="BX117" s="29"/>
      <c r="BY117" s="29"/>
      <c r="BZ117" s="29"/>
      <c r="CA117" s="29"/>
      <c r="CB117" s="29"/>
      <c r="CC117" s="29"/>
      <c r="CD117" s="29"/>
      <c r="CE117" s="29"/>
      <c r="CF117" s="29"/>
      <c r="CG117" s="29"/>
      <c r="CH117" s="29"/>
      <c r="CI117" s="29"/>
      <c r="CJ117" s="29"/>
      <c r="CK117" s="29"/>
      <c r="CL117" s="29"/>
      <c r="CM117" s="29"/>
      <c r="CN117" s="29"/>
      <c r="CO117" s="29"/>
      <c r="CP117" s="29"/>
      <c r="CQ117" s="29"/>
      <c r="CR117" s="29"/>
      <c r="CS117" s="29"/>
      <c r="CT117" s="29"/>
      <c r="CU117" s="29"/>
      <c r="CV117" s="29"/>
      <c r="CW117" s="29"/>
      <c r="CX117" s="29"/>
      <c r="CY117" s="29"/>
      <c r="CZ117" s="29"/>
      <c r="DA117" s="29"/>
      <c r="DB117" s="29"/>
      <c r="DC117" s="29"/>
      <c r="DD117" s="29"/>
      <c r="DE117" s="29"/>
      <c r="DF117" s="29"/>
      <c r="DG117" s="29"/>
      <c r="DH117" s="29"/>
      <c r="DI117" s="29"/>
      <c r="DJ117" s="29"/>
      <c r="DK117" s="29"/>
      <c r="DL117" s="29"/>
      <c r="DM117" s="29"/>
      <c r="DN117" s="29"/>
      <c r="DO117" s="29"/>
      <c r="DP117" s="29"/>
      <c r="DQ117" s="29"/>
    </row>
    <row r="118" spans="1:121" x14ac:dyDescent="0.2">
      <c r="A118" s="1"/>
      <c r="C118" s="29"/>
      <c r="D118" s="29"/>
      <c r="E118" s="29"/>
      <c r="F118" s="29"/>
      <c r="G118" s="29"/>
      <c r="H118" s="29"/>
      <c r="I118" s="29"/>
      <c r="J118" s="29"/>
      <c r="K118" s="29"/>
      <c r="L118" s="29"/>
      <c r="M118" s="29"/>
      <c r="N118" s="29"/>
      <c r="O118" s="29"/>
      <c r="P118" s="29"/>
      <c r="Q118" s="29"/>
      <c r="R118" s="29"/>
      <c r="S118" s="29"/>
      <c r="T118" s="29"/>
      <c r="U118" s="29"/>
      <c r="V118" s="29"/>
      <c r="W118" s="29"/>
      <c r="X118" s="29"/>
      <c r="Y118" s="29"/>
      <c r="Z118" s="29"/>
      <c r="AA118" s="29"/>
      <c r="AB118" s="29"/>
      <c r="AC118" s="29"/>
      <c r="AD118" s="29"/>
      <c r="AE118" s="29"/>
      <c r="AF118" s="29"/>
      <c r="AG118" s="29"/>
      <c r="AH118" s="29"/>
      <c r="AI118" s="29"/>
      <c r="AJ118" s="29"/>
      <c r="AK118" s="29"/>
      <c r="AL118" s="29"/>
      <c r="AM118" s="29"/>
      <c r="AN118" s="29"/>
      <c r="AO118" s="29"/>
      <c r="AP118" s="29"/>
      <c r="AQ118" s="29"/>
      <c r="AR118" s="29"/>
      <c r="AS118" s="29"/>
      <c r="AT118" s="29"/>
      <c r="AU118" s="29"/>
      <c r="AV118" s="29"/>
      <c r="AW118" s="29"/>
      <c r="AX118" s="29"/>
      <c r="AY118" s="29"/>
      <c r="AZ118" s="29"/>
      <c r="BA118" s="29"/>
      <c r="BB118" s="29"/>
      <c r="BC118" s="29"/>
      <c r="BD118" s="29"/>
      <c r="BE118" s="29"/>
      <c r="BF118" s="29"/>
      <c r="BG118" s="29"/>
      <c r="BH118" s="29"/>
      <c r="BI118" s="29"/>
      <c r="BJ118" s="29"/>
      <c r="BK118" s="29"/>
      <c r="BL118" s="29"/>
      <c r="BM118" s="29"/>
      <c r="BN118" s="29"/>
      <c r="BO118" s="29"/>
      <c r="BP118" s="29"/>
      <c r="BQ118" s="29"/>
      <c r="BR118" s="29"/>
      <c r="BS118" s="29"/>
      <c r="BT118" s="29"/>
      <c r="BU118" s="29"/>
      <c r="BV118" s="29"/>
      <c r="BW118" s="29"/>
      <c r="BX118" s="29"/>
      <c r="BY118" s="29"/>
      <c r="BZ118" s="29"/>
      <c r="CA118" s="29"/>
      <c r="CB118" s="29"/>
      <c r="CC118" s="29"/>
      <c r="CD118" s="29"/>
      <c r="CE118" s="29"/>
      <c r="CF118" s="29"/>
      <c r="CG118" s="29"/>
      <c r="CH118" s="29"/>
      <c r="CI118" s="29"/>
      <c r="CJ118" s="29"/>
      <c r="CK118" s="29"/>
      <c r="CL118" s="29"/>
      <c r="CM118" s="29"/>
      <c r="CN118" s="29"/>
      <c r="CO118" s="29"/>
      <c r="CP118" s="29"/>
      <c r="CQ118" s="29"/>
      <c r="CR118" s="29"/>
      <c r="CS118" s="29"/>
      <c r="CT118" s="29"/>
      <c r="CU118" s="29"/>
      <c r="CV118" s="29"/>
      <c r="CW118" s="29"/>
      <c r="CX118" s="29"/>
      <c r="CY118" s="29"/>
      <c r="CZ118" s="29"/>
      <c r="DA118" s="29"/>
      <c r="DB118" s="29"/>
      <c r="DC118" s="29"/>
      <c r="DD118" s="29"/>
      <c r="DE118" s="29"/>
      <c r="DF118" s="29"/>
      <c r="DG118" s="29"/>
      <c r="DH118" s="29"/>
      <c r="DI118" s="29"/>
      <c r="DJ118" s="29"/>
      <c r="DK118" s="29"/>
      <c r="DL118" s="29"/>
      <c r="DM118" s="29"/>
      <c r="DN118" s="29"/>
      <c r="DO118" s="29"/>
      <c r="DP118" s="29"/>
      <c r="DQ118" s="29"/>
    </row>
    <row r="119" spans="1:121" x14ac:dyDescent="0.2">
      <c r="A119" s="1"/>
      <c r="C119" s="29"/>
      <c r="D119" s="29"/>
      <c r="E119" s="29"/>
      <c r="F119" s="29"/>
      <c r="G119" s="29"/>
      <c r="H119" s="29"/>
      <c r="I119" s="29"/>
      <c r="J119" s="29"/>
      <c r="K119" s="29"/>
      <c r="L119" s="29"/>
      <c r="M119" s="29"/>
      <c r="N119" s="29"/>
      <c r="O119" s="29"/>
      <c r="P119" s="29"/>
      <c r="Q119" s="29"/>
      <c r="R119" s="29"/>
      <c r="S119" s="29"/>
      <c r="T119" s="29"/>
      <c r="U119" s="29"/>
      <c r="V119" s="29"/>
      <c r="W119" s="29"/>
      <c r="X119" s="29"/>
      <c r="Y119" s="29"/>
      <c r="Z119" s="29"/>
      <c r="AA119" s="29"/>
      <c r="AB119" s="29"/>
      <c r="AC119" s="29"/>
      <c r="AD119" s="29"/>
      <c r="AE119" s="29"/>
      <c r="AF119" s="29"/>
      <c r="AG119" s="29"/>
      <c r="AH119" s="29"/>
      <c r="AI119" s="29"/>
      <c r="AJ119" s="29"/>
      <c r="AK119" s="29"/>
      <c r="AL119" s="29"/>
      <c r="AM119" s="29"/>
      <c r="AN119" s="29"/>
      <c r="AO119" s="29"/>
      <c r="AP119" s="29"/>
      <c r="AQ119" s="29"/>
      <c r="AR119" s="29"/>
      <c r="AS119" s="29"/>
      <c r="AT119" s="29"/>
      <c r="AU119" s="29"/>
      <c r="AV119" s="29"/>
      <c r="AW119" s="29"/>
      <c r="AX119" s="29"/>
      <c r="AY119" s="29"/>
      <c r="AZ119" s="29"/>
      <c r="BA119" s="29"/>
      <c r="BB119" s="29"/>
      <c r="BC119" s="29"/>
      <c r="BD119" s="29"/>
      <c r="BE119" s="29"/>
      <c r="BF119" s="29"/>
      <c r="BG119" s="29"/>
      <c r="BH119" s="29"/>
      <c r="BI119" s="29"/>
      <c r="BJ119" s="29"/>
      <c r="BK119" s="29"/>
      <c r="BL119" s="29"/>
      <c r="BM119" s="29"/>
      <c r="BN119" s="29"/>
      <c r="BO119" s="29"/>
      <c r="BP119" s="29"/>
      <c r="BQ119" s="29"/>
      <c r="BR119" s="29"/>
      <c r="BS119" s="29"/>
      <c r="BT119" s="29"/>
      <c r="BU119" s="29"/>
      <c r="BV119" s="29"/>
      <c r="BW119" s="29"/>
      <c r="BX119" s="29"/>
      <c r="BY119" s="29"/>
      <c r="BZ119" s="29"/>
      <c r="CA119" s="29"/>
      <c r="CB119" s="29"/>
      <c r="CC119" s="29"/>
      <c r="CD119" s="29"/>
      <c r="CE119" s="29"/>
      <c r="CF119" s="29"/>
      <c r="CG119" s="29"/>
      <c r="CH119" s="29"/>
      <c r="CI119" s="29"/>
      <c r="CJ119" s="29"/>
      <c r="CK119" s="29"/>
      <c r="CL119" s="29"/>
      <c r="CM119" s="29"/>
      <c r="CN119" s="29"/>
      <c r="CO119" s="29"/>
      <c r="CP119" s="29"/>
      <c r="CQ119" s="29"/>
      <c r="CR119" s="29"/>
      <c r="CS119" s="29"/>
      <c r="CT119" s="29"/>
      <c r="CU119" s="29"/>
      <c r="CV119" s="29"/>
      <c r="CW119" s="29"/>
      <c r="CX119" s="29"/>
      <c r="CY119" s="29"/>
      <c r="CZ119" s="29"/>
      <c r="DA119" s="29"/>
      <c r="DB119" s="29"/>
      <c r="DC119" s="29"/>
      <c r="DD119" s="29"/>
      <c r="DE119" s="29"/>
      <c r="DF119" s="29"/>
      <c r="DG119" s="29"/>
      <c r="DH119" s="29"/>
      <c r="DI119" s="29"/>
      <c r="DJ119" s="29"/>
      <c r="DK119" s="29"/>
      <c r="DL119" s="29"/>
      <c r="DM119" s="29"/>
      <c r="DN119" s="29"/>
      <c r="DO119" s="29"/>
      <c r="DP119" s="29"/>
      <c r="DQ119" s="29"/>
    </row>
    <row r="120" spans="1:121" x14ac:dyDescent="0.2">
      <c r="A120" s="1"/>
      <c r="C120" s="29"/>
      <c r="D120" s="29"/>
      <c r="E120" s="29"/>
      <c r="F120" s="29"/>
      <c r="G120" s="29"/>
      <c r="H120" s="29"/>
      <c r="I120" s="29"/>
      <c r="J120" s="29"/>
      <c r="K120" s="29"/>
      <c r="L120" s="29"/>
      <c r="M120" s="29"/>
      <c r="N120" s="29"/>
      <c r="O120" s="29"/>
      <c r="P120" s="29"/>
      <c r="Q120" s="29"/>
      <c r="R120" s="29"/>
      <c r="S120" s="29"/>
      <c r="T120" s="29"/>
      <c r="U120" s="29"/>
      <c r="V120" s="29"/>
      <c r="W120" s="29"/>
      <c r="X120" s="29"/>
      <c r="Y120" s="29"/>
      <c r="Z120" s="29"/>
      <c r="AA120" s="29"/>
      <c r="AB120" s="29"/>
      <c r="AC120" s="29"/>
      <c r="AD120" s="29"/>
      <c r="AE120" s="29"/>
      <c r="AF120" s="29"/>
      <c r="AG120" s="29"/>
      <c r="AH120" s="29"/>
      <c r="AI120" s="29"/>
      <c r="AJ120" s="29"/>
      <c r="AK120" s="29"/>
      <c r="AL120" s="29"/>
      <c r="AM120" s="29"/>
      <c r="AN120" s="29"/>
      <c r="AO120" s="29"/>
      <c r="AP120" s="29"/>
      <c r="AQ120" s="29"/>
      <c r="AR120" s="29"/>
      <c r="AS120" s="29"/>
      <c r="AT120" s="29"/>
      <c r="AU120" s="29"/>
      <c r="AV120" s="29"/>
      <c r="AW120" s="29"/>
      <c r="AX120" s="29"/>
      <c r="AY120" s="29"/>
      <c r="AZ120" s="29"/>
      <c r="BA120" s="29"/>
      <c r="BB120" s="29"/>
      <c r="BC120" s="29"/>
      <c r="BD120" s="29"/>
      <c r="BE120" s="29"/>
      <c r="BF120" s="29"/>
      <c r="BG120" s="29"/>
      <c r="BH120" s="29"/>
      <c r="BI120" s="29"/>
      <c r="BJ120" s="29"/>
      <c r="BK120" s="29"/>
      <c r="BL120" s="29"/>
      <c r="BM120" s="29"/>
      <c r="BN120" s="29"/>
      <c r="BO120" s="29"/>
      <c r="BP120" s="29"/>
      <c r="BQ120" s="29"/>
      <c r="BR120" s="29"/>
      <c r="BS120" s="29"/>
      <c r="BT120" s="29"/>
      <c r="BU120" s="29"/>
      <c r="BV120" s="29"/>
      <c r="BW120" s="29"/>
      <c r="BX120" s="29"/>
      <c r="BY120" s="29"/>
      <c r="BZ120" s="29"/>
      <c r="CA120" s="29"/>
      <c r="CB120" s="29"/>
      <c r="CC120" s="29"/>
      <c r="CD120" s="29"/>
      <c r="CE120" s="29"/>
      <c r="CF120" s="29"/>
      <c r="CG120" s="29"/>
      <c r="CH120" s="29"/>
      <c r="CI120" s="29"/>
      <c r="CJ120" s="29"/>
      <c r="CK120" s="29"/>
      <c r="CL120" s="29"/>
      <c r="CM120" s="29"/>
      <c r="CN120" s="29"/>
      <c r="CO120" s="29"/>
      <c r="CP120" s="29"/>
      <c r="CQ120" s="29"/>
      <c r="CR120" s="29"/>
      <c r="CS120" s="29"/>
      <c r="CT120" s="29"/>
      <c r="CU120" s="29"/>
      <c r="CV120" s="29"/>
      <c r="CW120" s="29"/>
      <c r="CX120" s="29"/>
      <c r="CY120" s="29"/>
      <c r="CZ120" s="29"/>
      <c r="DA120" s="29"/>
      <c r="DB120" s="29"/>
      <c r="DC120" s="29"/>
      <c r="DD120" s="29"/>
      <c r="DE120" s="29"/>
      <c r="DF120" s="29"/>
      <c r="DG120" s="29"/>
      <c r="DH120" s="29"/>
      <c r="DI120" s="29"/>
      <c r="DJ120" s="29"/>
      <c r="DK120" s="29"/>
      <c r="DL120" s="29"/>
      <c r="DM120" s="29"/>
      <c r="DN120" s="29"/>
      <c r="DO120" s="29"/>
      <c r="DP120" s="29"/>
      <c r="DQ120" s="29"/>
    </row>
    <row r="121" spans="1:121" x14ac:dyDescent="0.2">
      <c r="A121" s="1"/>
      <c r="C121" s="29"/>
      <c r="D121" s="29"/>
      <c r="E121" s="29"/>
      <c r="F121" s="29"/>
      <c r="G121" s="29"/>
      <c r="H121" s="29"/>
      <c r="I121" s="29"/>
      <c r="J121" s="29"/>
      <c r="K121" s="29"/>
      <c r="L121" s="29"/>
      <c r="M121" s="29"/>
      <c r="N121" s="29"/>
      <c r="O121" s="29"/>
      <c r="P121" s="29"/>
      <c r="Q121" s="29"/>
      <c r="R121" s="29"/>
      <c r="S121" s="29"/>
      <c r="T121" s="29"/>
      <c r="U121" s="29"/>
      <c r="V121" s="29"/>
      <c r="W121" s="29"/>
      <c r="X121" s="29"/>
      <c r="Y121" s="29"/>
      <c r="Z121" s="29"/>
      <c r="AA121" s="29"/>
      <c r="AB121" s="29"/>
      <c r="AC121" s="29"/>
      <c r="AD121" s="29"/>
      <c r="AE121" s="29"/>
      <c r="AF121" s="29"/>
      <c r="AG121" s="29"/>
      <c r="AH121" s="29"/>
      <c r="AI121" s="29"/>
      <c r="AJ121" s="29"/>
      <c r="AK121" s="29"/>
      <c r="AL121" s="29"/>
      <c r="AM121" s="29"/>
      <c r="AN121" s="29"/>
      <c r="AO121" s="29"/>
      <c r="AP121" s="29"/>
      <c r="AQ121" s="29"/>
      <c r="AR121" s="29"/>
      <c r="AS121" s="29"/>
      <c r="AT121" s="29"/>
      <c r="AU121" s="29"/>
      <c r="AV121" s="29"/>
      <c r="AW121" s="29"/>
      <c r="AX121" s="29"/>
      <c r="AY121" s="29"/>
      <c r="AZ121" s="29"/>
      <c r="BA121" s="29"/>
      <c r="BB121" s="29"/>
      <c r="BC121" s="29"/>
      <c r="BD121" s="29"/>
      <c r="BE121" s="29"/>
      <c r="BF121" s="29"/>
      <c r="BG121" s="29"/>
      <c r="BH121" s="29"/>
      <c r="BI121" s="29"/>
      <c r="BJ121" s="29"/>
      <c r="BK121" s="29"/>
      <c r="BL121" s="29"/>
      <c r="BM121" s="29"/>
      <c r="BN121" s="29"/>
      <c r="BO121" s="29"/>
      <c r="BP121" s="29"/>
      <c r="BQ121" s="29"/>
      <c r="BR121" s="29"/>
      <c r="BS121" s="29"/>
      <c r="BT121" s="29"/>
      <c r="BU121" s="29"/>
      <c r="BV121" s="29"/>
      <c r="BW121" s="29"/>
      <c r="BX121" s="29"/>
      <c r="BY121" s="29"/>
      <c r="BZ121" s="29"/>
      <c r="CA121" s="29"/>
      <c r="CB121" s="29"/>
      <c r="CC121" s="29"/>
      <c r="CD121" s="29"/>
      <c r="CE121" s="29"/>
      <c r="CF121" s="29"/>
      <c r="CG121" s="29"/>
      <c r="CH121" s="29"/>
      <c r="CI121" s="29"/>
      <c r="CJ121" s="29"/>
      <c r="CK121" s="29"/>
      <c r="CL121" s="29"/>
      <c r="CM121" s="29"/>
      <c r="CN121" s="29"/>
      <c r="CO121" s="29"/>
      <c r="CP121" s="29"/>
      <c r="CQ121" s="29"/>
      <c r="CR121" s="29"/>
      <c r="CS121" s="29"/>
      <c r="CT121" s="29"/>
      <c r="CU121" s="29"/>
      <c r="CV121" s="29"/>
      <c r="CW121" s="29"/>
      <c r="CX121" s="29"/>
      <c r="CY121" s="29"/>
      <c r="CZ121" s="29"/>
      <c r="DA121" s="29"/>
      <c r="DB121" s="29"/>
      <c r="DC121" s="29"/>
      <c r="DD121" s="29"/>
      <c r="DE121" s="29"/>
      <c r="DF121" s="29"/>
      <c r="DG121" s="29"/>
      <c r="DH121" s="29"/>
      <c r="DI121" s="29"/>
      <c r="DJ121" s="29"/>
      <c r="DK121" s="29"/>
      <c r="DL121" s="29"/>
      <c r="DM121" s="29"/>
      <c r="DN121" s="29"/>
      <c r="DO121" s="29"/>
      <c r="DP121" s="29"/>
      <c r="DQ121" s="29"/>
    </row>
    <row r="122" spans="1:121" x14ac:dyDescent="0.2">
      <c r="A122" s="1"/>
      <c r="C122" s="29"/>
      <c r="D122" s="29"/>
      <c r="E122" s="29"/>
      <c r="F122" s="29"/>
      <c r="G122" s="29"/>
      <c r="H122" s="29"/>
      <c r="I122" s="29"/>
      <c r="J122" s="29"/>
      <c r="K122" s="29"/>
      <c r="L122" s="29"/>
      <c r="M122" s="29"/>
      <c r="N122" s="29"/>
      <c r="O122" s="29"/>
      <c r="P122" s="29"/>
      <c r="Q122" s="29"/>
      <c r="R122" s="29"/>
      <c r="S122" s="29"/>
      <c r="T122" s="29"/>
      <c r="U122" s="29"/>
      <c r="V122" s="29"/>
      <c r="W122" s="29"/>
      <c r="X122" s="29"/>
      <c r="Y122" s="29"/>
      <c r="Z122" s="29"/>
      <c r="AA122" s="29"/>
      <c r="AB122" s="29"/>
      <c r="AC122" s="29"/>
      <c r="AD122" s="29"/>
      <c r="AE122" s="29"/>
      <c r="AF122" s="29"/>
      <c r="AG122" s="29"/>
      <c r="AH122" s="29"/>
      <c r="AI122" s="29"/>
      <c r="AJ122" s="29"/>
      <c r="AK122" s="29"/>
      <c r="AL122" s="29"/>
      <c r="AM122" s="29"/>
      <c r="AN122" s="29"/>
      <c r="AO122" s="29"/>
      <c r="AP122" s="29"/>
      <c r="AQ122" s="29"/>
      <c r="AR122" s="29"/>
      <c r="AS122" s="29"/>
      <c r="AT122" s="29"/>
      <c r="AU122" s="29"/>
      <c r="AV122" s="29"/>
      <c r="AW122" s="29"/>
      <c r="AX122" s="29"/>
      <c r="AY122" s="29"/>
      <c r="AZ122" s="29"/>
      <c r="BA122" s="29"/>
      <c r="BB122" s="29"/>
      <c r="BC122" s="29"/>
      <c r="BD122" s="29"/>
      <c r="BE122" s="29"/>
      <c r="BF122" s="29"/>
      <c r="BG122" s="29"/>
      <c r="BH122" s="29"/>
      <c r="BI122" s="29"/>
      <c r="BJ122" s="29"/>
      <c r="BK122" s="29"/>
      <c r="BL122" s="29"/>
      <c r="BM122" s="29"/>
      <c r="BN122" s="29"/>
      <c r="BO122" s="29"/>
      <c r="BP122" s="29"/>
      <c r="BQ122" s="29"/>
      <c r="BR122" s="29"/>
      <c r="BS122" s="29"/>
      <c r="BT122" s="29"/>
      <c r="BU122" s="29"/>
      <c r="BV122" s="29"/>
      <c r="BW122" s="29"/>
      <c r="BX122" s="29"/>
      <c r="BY122" s="29"/>
      <c r="BZ122" s="29"/>
      <c r="CA122" s="29"/>
      <c r="CB122" s="29"/>
      <c r="CC122" s="29"/>
      <c r="CD122" s="29"/>
      <c r="CE122" s="29"/>
      <c r="CF122" s="29"/>
      <c r="CG122" s="29"/>
      <c r="CH122" s="29"/>
      <c r="CI122" s="29"/>
      <c r="CJ122" s="29"/>
      <c r="CK122" s="29"/>
      <c r="CL122" s="29"/>
      <c r="CM122" s="29"/>
      <c r="CN122" s="29"/>
      <c r="CO122" s="29"/>
      <c r="CP122" s="29"/>
      <c r="CQ122" s="29"/>
      <c r="CR122" s="29"/>
      <c r="CS122" s="29"/>
      <c r="CT122" s="29"/>
      <c r="CU122" s="29"/>
      <c r="CV122" s="29"/>
      <c r="CW122" s="29"/>
      <c r="CX122" s="29"/>
      <c r="CY122" s="29"/>
      <c r="CZ122" s="29"/>
      <c r="DA122" s="29"/>
      <c r="DB122" s="29"/>
      <c r="DC122" s="29"/>
      <c r="DD122" s="29"/>
      <c r="DE122" s="29"/>
      <c r="DF122" s="29"/>
      <c r="DG122" s="29"/>
      <c r="DH122" s="29"/>
      <c r="DI122" s="29"/>
      <c r="DJ122" s="29"/>
      <c r="DK122" s="29"/>
      <c r="DL122" s="29"/>
      <c r="DM122" s="29"/>
      <c r="DN122" s="29"/>
      <c r="DO122" s="29"/>
      <c r="DP122" s="29"/>
      <c r="DQ122" s="29"/>
    </row>
    <row r="123" spans="1:121" x14ac:dyDescent="0.2">
      <c r="A123" s="1"/>
      <c r="C123" s="29"/>
      <c r="D123" s="29"/>
      <c r="E123" s="29"/>
      <c r="F123" s="29"/>
      <c r="G123" s="29"/>
      <c r="H123" s="29"/>
      <c r="I123" s="29"/>
      <c r="J123" s="29"/>
      <c r="K123" s="29"/>
      <c r="L123" s="29"/>
      <c r="M123" s="29"/>
      <c r="N123" s="29"/>
      <c r="O123" s="29"/>
      <c r="P123" s="29"/>
      <c r="Q123" s="29"/>
      <c r="R123" s="29"/>
      <c r="S123" s="29"/>
      <c r="T123" s="29"/>
      <c r="U123" s="29"/>
      <c r="V123" s="29"/>
      <c r="W123" s="29"/>
      <c r="X123" s="29"/>
      <c r="Y123" s="29"/>
      <c r="Z123" s="29"/>
      <c r="AA123" s="29"/>
      <c r="AB123" s="29"/>
      <c r="AC123" s="29"/>
      <c r="AD123" s="29"/>
      <c r="AE123" s="29"/>
      <c r="AF123" s="29"/>
      <c r="AG123" s="29"/>
      <c r="AH123" s="29"/>
      <c r="AI123" s="29"/>
      <c r="AJ123" s="29"/>
      <c r="AK123" s="29"/>
      <c r="AL123" s="29"/>
      <c r="AM123" s="29"/>
      <c r="AN123" s="29"/>
      <c r="AO123" s="29"/>
      <c r="AP123" s="29"/>
      <c r="AQ123" s="29"/>
      <c r="AR123" s="29"/>
      <c r="AS123" s="29"/>
      <c r="AT123" s="29"/>
      <c r="AU123" s="29"/>
      <c r="AV123" s="29"/>
      <c r="AW123" s="29"/>
      <c r="AX123" s="29"/>
      <c r="AY123" s="29"/>
      <c r="AZ123" s="29"/>
      <c r="BA123" s="29"/>
      <c r="BB123" s="29"/>
      <c r="BC123" s="29"/>
      <c r="BD123" s="29"/>
      <c r="BE123" s="29"/>
      <c r="BF123" s="29"/>
      <c r="BG123" s="29"/>
      <c r="BH123" s="29"/>
      <c r="BI123" s="29"/>
      <c r="BJ123" s="29"/>
      <c r="BK123" s="29"/>
      <c r="BL123" s="29"/>
      <c r="BM123" s="29"/>
      <c r="BN123" s="29"/>
      <c r="BO123" s="29"/>
      <c r="BP123" s="29"/>
      <c r="BQ123" s="29"/>
      <c r="BR123" s="29"/>
      <c r="BS123" s="29"/>
      <c r="BT123" s="29"/>
      <c r="BU123" s="29"/>
      <c r="BV123" s="29"/>
      <c r="BW123" s="29"/>
      <c r="BX123" s="29"/>
      <c r="BY123" s="29"/>
      <c r="BZ123" s="29"/>
      <c r="CA123" s="29"/>
      <c r="CB123" s="29"/>
      <c r="CC123" s="29"/>
      <c r="CD123" s="29"/>
      <c r="CE123" s="29"/>
      <c r="CF123" s="29"/>
      <c r="CG123" s="29"/>
      <c r="CH123" s="29"/>
      <c r="CI123" s="29"/>
      <c r="CJ123" s="29"/>
      <c r="CK123" s="29"/>
      <c r="CL123" s="29"/>
      <c r="CM123" s="29"/>
      <c r="CN123" s="29"/>
      <c r="CO123" s="29"/>
      <c r="CP123" s="29"/>
      <c r="CQ123" s="29"/>
      <c r="CR123" s="29"/>
      <c r="CS123" s="29"/>
      <c r="CT123" s="29"/>
      <c r="CU123" s="29"/>
      <c r="CV123" s="29"/>
      <c r="CW123" s="29"/>
      <c r="CX123" s="29"/>
      <c r="CY123" s="29"/>
      <c r="CZ123" s="29"/>
      <c r="DA123" s="29"/>
      <c r="DB123" s="29"/>
      <c r="DC123" s="29"/>
      <c r="DD123" s="29"/>
      <c r="DE123" s="29"/>
      <c r="DF123" s="29"/>
      <c r="DG123" s="29"/>
      <c r="DH123" s="29"/>
      <c r="DI123" s="29"/>
      <c r="DJ123" s="29"/>
      <c r="DK123" s="29"/>
      <c r="DL123" s="29"/>
      <c r="DM123" s="29"/>
      <c r="DN123" s="29"/>
      <c r="DO123" s="29"/>
      <c r="DP123" s="29"/>
      <c r="DQ123" s="29"/>
    </row>
    <row r="124" spans="1:121" x14ac:dyDescent="0.2">
      <c r="A124" s="1"/>
      <c r="C124" s="29"/>
      <c r="D124" s="29"/>
      <c r="E124" s="29"/>
      <c r="F124" s="29"/>
      <c r="G124" s="29"/>
      <c r="H124" s="29"/>
      <c r="I124" s="29"/>
      <c r="J124" s="29"/>
      <c r="K124" s="29"/>
      <c r="L124" s="29"/>
      <c r="M124" s="29"/>
      <c r="N124" s="29"/>
      <c r="O124" s="29"/>
      <c r="P124" s="29"/>
      <c r="Q124" s="29"/>
      <c r="R124" s="29"/>
      <c r="S124" s="29"/>
      <c r="T124" s="29"/>
      <c r="U124" s="29"/>
      <c r="V124" s="29"/>
      <c r="W124" s="29"/>
      <c r="X124" s="29"/>
      <c r="Y124" s="29"/>
      <c r="Z124" s="29"/>
      <c r="AA124" s="29"/>
      <c r="AB124" s="29"/>
      <c r="AC124" s="29"/>
      <c r="AD124" s="29"/>
      <c r="AE124" s="29"/>
      <c r="AF124" s="29"/>
      <c r="AG124" s="29"/>
      <c r="AH124" s="29"/>
      <c r="AI124" s="29"/>
      <c r="AJ124" s="29"/>
      <c r="AK124" s="29"/>
      <c r="AL124" s="29"/>
      <c r="AM124" s="29"/>
      <c r="AN124" s="29"/>
      <c r="AO124" s="29"/>
      <c r="AP124" s="29"/>
      <c r="AQ124" s="29"/>
      <c r="AR124" s="29"/>
      <c r="AS124" s="29"/>
      <c r="AT124" s="29"/>
      <c r="AU124" s="29"/>
      <c r="AV124" s="29"/>
      <c r="AW124" s="29"/>
      <c r="AX124" s="29"/>
      <c r="AY124" s="29"/>
      <c r="AZ124" s="29"/>
      <c r="BA124" s="29"/>
      <c r="BB124" s="29"/>
      <c r="BC124" s="29"/>
      <c r="BD124" s="29"/>
      <c r="BE124" s="29"/>
      <c r="BF124" s="29"/>
      <c r="BG124" s="29"/>
      <c r="BH124" s="29"/>
      <c r="BI124" s="29"/>
      <c r="BJ124" s="29"/>
      <c r="BK124" s="29"/>
      <c r="BL124" s="29"/>
      <c r="BM124" s="29"/>
      <c r="BN124" s="29"/>
      <c r="BO124" s="29"/>
      <c r="BP124" s="29"/>
      <c r="BQ124" s="29"/>
      <c r="BR124" s="29"/>
      <c r="BS124" s="29"/>
      <c r="BT124" s="29"/>
      <c r="BU124" s="29"/>
      <c r="BV124" s="29"/>
      <c r="BW124" s="29"/>
      <c r="BX124" s="29"/>
      <c r="BY124" s="29"/>
      <c r="BZ124" s="29"/>
      <c r="CA124" s="29"/>
      <c r="CB124" s="29"/>
      <c r="CC124" s="29"/>
      <c r="CD124" s="29"/>
      <c r="CE124" s="29"/>
      <c r="CF124" s="29"/>
      <c r="CG124" s="29"/>
      <c r="CH124" s="29"/>
      <c r="CI124" s="29"/>
      <c r="CJ124" s="29"/>
      <c r="CK124" s="29"/>
      <c r="CL124" s="29"/>
      <c r="CM124" s="29"/>
      <c r="CN124" s="29"/>
      <c r="CO124" s="29"/>
      <c r="CP124" s="29"/>
      <c r="CQ124" s="29"/>
      <c r="CR124" s="29"/>
      <c r="CS124" s="29"/>
      <c r="CT124" s="29"/>
      <c r="CU124" s="29"/>
      <c r="CV124" s="29"/>
      <c r="CW124" s="29"/>
      <c r="CX124" s="29"/>
      <c r="CY124" s="29"/>
      <c r="CZ124" s="29"/>
      <c r="DA124" s="29"/>
      <c r="DB124" s="29"/>
      <c r="DC124" s="29"/>
      <c r="DD124" s="29"/>
      <c r="DE124" s="29"/>
      <c r="DF124" s="29"/>
      <c r="DG124" s="29"/>
      <c r="DH124" s="29"/>
      <c r="DI124" s="29"/>
      <c r="DJ124" s="29"/>
      <c r="DK124" s="29"/>
      <c r="DL124" s="29"/>
      <c r="DM124" s="29"/>
      <c r="DN124" s="29"/>
      <c r="DO124" s="29"/>
      <c r="DP124" s="29"/>
      <c r="DQ124" s="29"/>
    </row>
    <row r="125" spans="1:121" x14ac:dyDescent="0.2">
      <c r="A125" s="1"/>
      <c r="C125" s="29"/>
      <c r="D125" s="29"/>
      <c r="E125" s="29"/>
      <c r="F125" s="29"/>
      <c r="G125" s="29"/>
      <c r="H125" s="29"/>
      <c r="I125" s="29"/>
      <c r="J125" s="29"/>
      <c r="K125" s="29"/>
      <c r="L125" s="29"/>
      <c r="M125" s="29"/>
      <c r="N125" s="29"/>
      <c r="O125" s="29"/>
      <c r="P125" s="29"/>
      <c r="Q125" s="29"/>
      <c r="R125" s="29"/>
      <c r="S125" s="29"/>
      <c r="T125" s="29"/>
      <c r="U125" s="29"/>
      <c r="V125" s="29"/>
      <c r="W125" s="29"/>
      <c r="X125" s="29"/>
      <c r="Y125" s="29"/>
      <c r="Z125" s="29"/>
      <c r="AA125" s="29"/>
      <c r="AB125" s="29"/>
      <c r="AC125" s="29"/>
      <c r="AD125" s="29"/>
      <c r="AE125" s="29"/>
      <c r="AF125" s="29"/>
      <c r="AG125" s="29"/>
      <c r="AH125" s="29"/>
      <c r="AI125" s="29"/>
      <c r="AJ125" s="29"/>
      <c r="AK125" s="29"/>
      <c r="AL125" s="29"/>
      <c r="AM125" s="29"/>
      <c r="AN125" s="29"/>
      <c r="AO125" s="29"/>
      <c r="AP125" s="29"/>
      <c r="AQ125" s="29"/>
      <c r="AR125" s="29"/>
      <c r="AS125" s="29"/>
      <c r="AT125" s="29"/>
      <c r="AU125" s="29"/>
      <c r="AV125" s="29"/>
      <c r="AW125" s="29"/>
      <c r="AX125" s="29"/>
      <c r="AY125" s="29"/>
      <c r="AZ125" s="29"/>
      <c r="BA125" s="29"/>
      <c r="BB125" s="29"/>
      <c r="BC125" s="29"/>
      <c r="BD125" s="29"/>
      <c r="BE125" s="29"/>
      <c r="BF125" s="29"/>
      <c r="BG125" s="29"/>
      <c r="BH125" s="29"/>
      <c r="BI125" s="29"/>
      <c r="BJ125" s="29"/>
      <c r="BK125" s="29"/>
      <c r="BL125" s="29"/>
      <c r="BM125" s="29"/>
      <c r="BN125" s="29"/>
      <c r="BO125" s="29"/>
      <c r="BP125" s="29"/>
      <c r="BQ125" s="29"/>
      <c r="BR125" s="29"/>
      <c r="BS125" s="29"/>
      <c r="BT125" s="29"/>
      <c r="BU125" s="29"/>
      <c r="BV125" s="29"/>
      <c r="BW125" s="29"/>
      <c r="BX125" s="29"/>
      <c r="BY125" s="29"/>
      <c r="BZ125" s="29"/>
      <c r="CA125" s="29"/>
      <c r="CB125" s="29"/>
      <c r="CC125" s="29"/>
      <c r="CD125" s="29"/>
      <c r="CE125" s="29"/>
      <c r="CF125" s="29"/>
      <c r="CG125" s="29"/>
      <c r="CH125" s="29"/>
      <c r="CI125" s="29"/>
      <c r="CJ125" s="29"/>
      <c r="CK125" s="29"/>
      <c r="CL125" s="29"/>
      <c r="CM125" s="29"/>
      <c r="CN125" s="29"/>
      <c r="CO125" s="29"/>
      <c r="CP125" s="29"/>
      <c r="CQ125" s="29"/>
      <c r="CR125" s="29"/>
      <c r="CS125" s="29"/>
      <c r="CT125" s="29"/>
      <c r="CU125" s="29"/>
      <c r="CV125" s="29"/>
      <c r="CW125" s="29"/>
      <c r="CX125" s="29"/>
      <c r="CY125" s="29"/>
      <c r="CZ125" s="29"/>
      <c r="DA125" s="29"/>
      <c r="DB125" s="29"/>
      <c r="DC125" s="29"/>
      <c r="DD125" s="29"/>
      <c r="DE125" s="29"/>
      <c r="DF125" s="29"/>
      <c r="DG125" s="29"/>
      <c r="DH125" s="29"/>
      <c r="DI125" s="29"/>
      <c r="DJ125" s="29"/>
      <c r="DK125" s="29"/>
      <c r="DL125" s="29"/>
      <c r="DM125" s="29"/>
      <c r="DN125" s="29"/>
      <c r="DO125" s="29"/>
      <c r="DP125" s="29"/>
      <c r="DQ125" s="29"/>
    </row>
    <row r="126" spans="1:121" x14ac:dyDescent="0.2">
      <c r="A126" s="1"/>
      <c r="C126" s="29"/>
      <c r="D126" s="29"/>
      <c r="E126" s="29"/>
      <c r="F126" s="29"/>
      <c r="G126" s="29"/>
      <c r="H126" s="29"/>
      <c r="I126" s="29"/>
      <c r="J126" s="29"/>
      <c r="K126" s="29"/>
      <c r="L126" s="29"/>
      <c r="M126" s="29"/>
      <c r="N126" s="29"/>
      <c r="O126" s="29"/>
      <c r="P126" s="29"/>
      <c r="Q126" s="29"/>
      <c r="R126" s="29"/>
      <c r="S126" s="29"/>
      <c r="T126" s="29"/>
      <c r="U126" s="29"/>
      <c r="V126" s="29"/>
      <c r="W126" s="29"/>
      <c r="X126" s="29"/>
      <c r="Y126" s="29"/>
      <c r="Z126" s="29"/>
      <c r="AA126" s="29"/>
      <c r="AB126" s="29"/>
      <c r="AC126" s="29"/>
      <c r="AD126" s="29"/>
      <c r="AE126" s="29"/>
      <c r="AF126" s="29"/>
      <c r="AG126" s="29"/>
      <c r="AH126" s="29"/>
      <c r="AI126" s="29"/>
      <c r="AJ126" s="29"/>
      <c r="AK126" s="29"/>
      <c r="AL126" s="29"/>
      <c r="AM126" s="29"/>
      <c r="AN126" s="29"/>
      <c r="AO126" s="29"/>
      <c r="AP126" s="29"/>
      <c r="AQ126" s="29"/>
      <c r="AR126" s="29"/>
      <c r="AS126" s="29"/>
      <c r="AT126" s="29"/>
      <c r="AU126" s="29"/>
      <c r="AV126" s="29"/>
      <c r="AW126" s="29"/>
      <c r="AX126" s="29"/>
      <c r="AY126" s="29"/>
      <c r="AZ126" s="29"/>
      <c r="BA126" s="29"/>
      <c r="BB126" s="29"/>
      <c r="BC126" s="29"/>
      <c r="BD126" s="29"/>
      <c r="BE126" s="29"/>
      <c r="BF126" s="29"/>
      <c r="BG126" s="29"/>
      <c r="BH126" s="29"/>
      <c r="BI126" s="29"/>
      <c r="BJ126" s="29"/>
      <c r="BK126" s="29"/>
      <c r="BL126" s="29"/>
      <c r="BM126" s="29"/>
      <c r="BN126" s="29"/>
      <c r="BO126" s="29"/>
      <c r="BP126" s="29"/>
      <c r="BQ126" s="29"/>
      <c r="BR126" s="29"/>
      <c r="BS126" s="29"/>
      <c r="BT126" s="29"/>
      <c r="BU126" s="29"/>
      <c r="BV126" s="29"/>
      <c r="BW126" s="29"/>
      <c r="BX126" s="29"/>
      <c r="BY126" s="29"/>
      <c r="BZ126" s="29"/>
      <c r="CA126" s="29"/>
      <c r="CB126" s="29"/>
      <c r="CC126" s="29"/>
      <c r="CD126" s="29"/>
      <c r="CE126" s="29"/>
      <c r="CF126" s="29"/>
      <c r="CG126" s="29"/>
      <c r="CH126" s="29"/>
      <c r="CI126" s="29"/>
      <c r="CJ126" s="29"/>
      <c r="CK126" s="29"/>
      <c r="CL126" s="29"/>
      <c r="CM126" s="29"/>
      <c r="CN126" s="29"/>
      <c r="CO126" s="29"/>
      <c r="CP126" s="29"/>
      <c r="CQ126" s="29"/>
      <c r="CR126" s="29"/>
      <c r="CS126" s="29"/>
      <c r="CT126" s="29"/>
      <c r="CU126" s="29"/>
      <c r="CV126" s="29"/>
      <c r="CW126" s="29"/>
      <c r="CX126" s="29"/>
      <c r="CY126" s="29"/>
      <c r="CZ126" s="29"/>
      <c r="DA126" s="29"/>
      <c r="DB126" s="29"/>
      <c r="DC126" s="29"/>
      <c r="DD126" s="29"/>
      <c r="DE126" s="29"/>
      <c r="DF126" s="29"/>
      <c r="DG126" s="29"/>
      <c r="DH126" s="29"/>
      <c r="DI126" s="29"/>
      <c r="DJ126" s="29"/>
      <c r="DK126" s="29"/>
      <c r="DL126" s="29"/>
      <c r="DM126" s="29"/>
      <c r="DN126" s="29"/>
      <c r="DO126" s="29"/>
      <c r="DP126" s="29"/>
      <c r="DQ126" s="29"/>
    </row>
    <row r="127" spans="1:121" x14ac:dyDescent="0.2">
      <c r="A127" s="1"/>
      <c r="C127" s="29"/>
      <c r="D127" s="29"/>
      <c r="E127" s="29"/>
      <c r="F127" s="29"/>
      <c r="G127" s="29"/>
      <c r="H127" s="29"/>
      <c r="I127" s="29"/>
      <c r="J127" s="29"/>
      <c r="K127" s="29"/>
      <c r="L127" s="29"/>
      <c r="M127" s="29"/>
      <c r="N127" s="29"/>
      <c r="O127" s="29"/>
      <c r="P127" s="29"/>
      <c r="Q127" s="29"/>
      <c r="R127" s="29"/>
      <c r="S127" s="29"/>
      <c r="T127" s="29"/>
      <c r="U127" s="29"/>
      <c r="V127" s="29"/>
      <c r="W127" s="29"/>
      <c r="X127" s="29"/>
      <c r="Y127" s="29"/>
      <c r="Z127" s="29"/>
      <c r="AA127" s="29"/>
      <c r="AB127" s="29"/>
      <c r="AC127" s="29"/>
      <c r="AD127" s="29"/>
      <c r="AE127" s="29"/>
      <c r="AF127" s="29"/>
      <c r="AG127" s="29"/>
      <c r="AH127" s="29"/>
      <c r="AI127" s="29"/>
      <c r="AJ127" s="29"/>
      <c r="AK127" s="29"/>
      <c r="AL127" s="29"/>
      <c r="AM127" s="29"/>
      <c r="AN127" s="29"/>
      <c r="AO127" s="29"/>
      <c r="AP127" s="29"/>
      <c r="AQ127" s="29"/>
      <c r="AR127" s="29"/>
      <c r="AS127" s="29"/>
      <c r="AT127" s="29"/>
      <c r="AU127" s="29"/>
      <c r="AV127" s="29"/>
      <c r="AW127" s="29"/>
      <c r="AX127" s="29"/>
      <c r="AY127" s="29"/>
      <c r="AZ127" s="29"/>
      <c r="BA127" s="29"/>
      <c r="BB127" s="29"/>
      <c r="BC127" s="29"/>
      <c r="BD127" s="29"/>
      <c r="BE127" s="29"/>
      <c r="BF127" s="29"/>
      <c r="BG127" s="29"/>
      <c r="BH127" s="29"/>
      <c r="BI127" s="29"/>
      <c r="BJ127" s="29"/>
      <c r="BK127" s="29"/>
      <c r="BL127" s="29"/>
      <c r="BM127" s="29"/>
      <c r="BN127" s="29"/>
      <c r="BO127" s="29"/>
      <c r="BP127" s="29"/>
      <c r="BQ127" s="29"/>
      <c r="BR127" s="29"/>
      <c r="BS127" s="29"/>
      <c r="BT127" s="29"/>
      <c r="BU127" s="29"/>
      <c r="BV127" s="29"/>
      <c r="BW127" s="29"/>
      <c r="BX127" s="29"/>
      <c r="BY127" s="29"/>
      <c r="BZ127" s="29"/>
      <c r="CA127" s="29"/>
      <c r="CB127" s="29"/>
      <c r="CC127" s="29"/>
      <c r="CD127" s="29"/>
      <c r="CE127" s="29"/>
      <c r="CF127" s="29"/>
      <c r="CG127" s="29"/>
      <c r="CH127" s="29"/>
      <c r="CI127" s="29"/>
      <c r="CJ127" s="29"/>
      <c r="CK127" s="29"/>
      <c r="CL127" s="29"/>
      <c r="CM127" s="29"/>
      <c r="CN127" s="29"/>
      <c r="CO127" s="29"/>
      <c r="CP127" s="29"/>
      <c r="CQ127" s="29"/>
      <c r="CR127" s="29"/>
      <c r="CS127" s="29"/>
      <c r="CT127" s="29"/>
      <c r="CU127" s="29"/>
      <c r="CV127" s="29"/>
      <c r="CW127" s="29"/>
      <c r="CX127" s="29"/>
      <c r="CY127" s="29"/>
      <c r="CZ127" s="29"/>
      <c r="DA127" s="29"/>
      <c r="DB127" s="29"/>
      <c r="DC127" s="29"/>
      <c r="DD127" s="29"/>
      <c r="DE127" s="29"/>
      <c r="DF127" s="29"/>
      <c r="DG127" s="29"/>
      <c r="DH127" s="29"/>
      <c r="DI127" s="29"/>
      <c r="DJ127" s="29"/>
      <c r="DK127" s="29"/>
      <c r="DL127" s="29"/>
      <c r="DM127" s="29"/>
      <c r="DN127" s="29"/>
      <c r="DO127" s="29"/>
      <c r="DP127" s="29"/>
      <c r="DQ127" s="29"/>
    </row>
    <row r="128" spans="1:121" x14ac:dyDescent="0.2">
      <c r="A128" s="1"/>
      <c r="C128" s="29"/>
      <c r="D128" s="29"/>
      <c r="E128" s="29"/>
      <c r="F128" s="29"/>
      <c r="G128" s="29"/>
      <c r="H128" s="29"/>
      <c r="I128" s="29"/>
      <c r="J128" s="29"/>
      <c r="K128" s="29"/>
      <c r="L128" s="29"/>
      <c r="M128" s="29"/>
      <c r="N128" s="29"/>
      <c r="O128" s="29"/>
      <c r="P128" s="29"/>
      <c r="Q128" s="29"/>
      <c r="R128" s="29"/>
      <c r="S128" s="29"/>
      <c r="T128" s="29"/>
      <c r="U128" s="29"/>
      <c r="V128" s="29"/>
      <c r="W128" s="29"/>
      <c r="X128" s="29"/>
      <c r="Y128" s="29"/>
      <c r="Z128" s="29"/>
      <c r="AA128" s="29"/>
      <c r="AB128" s="29"/>
      <c r="AC128" s="29"/>
      <c r="AD128" s="29"/>
      <c r="AE128" s="29"/>
      <c r="AF128" s="29"/>
      <c r="AG128" s="29"/>
      <c r="AH128" s="29"/>
      <c r="AI128" s="29"/>
      <c r="AJ128" s="29"/>
      <c r="AK128" s="29"/>
      <c r="AL128" s="29"/>
      <c r="AM128" s="29"/>
      <c r="AN128" s="29"/>
      <c r="AO128" s="29"/>
      <c r="AP128" s="29"/>
      <c r="AQ128" s="29"/>
      <c r="AR128" s="29"/>
      <c r="AS128" s="29"/>
      <c r="AT128" s="29"/>
      <c r="AU128" s="29"/>
      <c r="AV128" s="29"/>
      <c r="AW128" s="29"/>
      <c r="AX128" s="29"/>
      <c r="AY128" s="29"/>
      <c r="AZ128" s="29"/>
      <c r="BA128" s="29"/>
      <c r="BB128" s="29"/>
      <c r="BC128" s="29"/>
      <c r="BD128" s="29"/>
      <c r="BE128" s="29"/>
      <c r="BF128" s="29"/>
      <c r="BG128" s="29"/>
      <c r="BH128" s="29"/>
      <c r="BI128" s="29"/>
      <c r="BJ128" s="29"/>
      <c r="BK128" s="29"/>
      <c r="BL128" s="29"/>
      <c r="BM128" s="29"/>
      <c r="BN128" s="29"/>
      <c r="BO128" s="29"/>
      <c r="BP128" s="29"/>
      <c r="BQ128" s="29"/>
      <c r="BR128" s="29"/>
      <c r="BS128" s="29"/>
      <c r="BT128" s="29"/>
      <c r="BU128" s="29"/>
      <c r="BV128" s="29"/>
      <c r="BW128" s="29"/>
      <c r="BX128" s="29"/>
      <c r="BY128" s="29"/>
      <c r="BZ128" s="29"/>
      <c r="CA128" s="29"/>
      <c r="CB128" s="29"/>
      <c r="CC128" s="29"/>
      <c r="CD128" s="29"/>
      <c r="CE128" s="29"/>
      <c r="CF128" s="29"/>
      <c r="CG128" s="29"/>
      <c r="CH128" s="29"/>
      <c r="CI128" s="29"/>
      <c r="CJ128" s="29"/>
      <c r="CK128" s="29"/>
      <c r="CL128" s="29"/>
      <c r="CM128" s="29"/>
      <c r="CN128" s="29"/>
      <c r="CO128" s="29"/>
      <c r="CP128" s="29"/>
      <c r="CQ128" s="29"/>
      <c r="CR128" s="29"/>
      <c r="CS128" s="29"/>
      <c r="CT128" s="29"/>
      <c r="CU128" s="29"/>
      <c r="CV128" s="29"/>
      <c r="CW128" s="29"/>
      <c r="CX128" s="29"/>
      <c r="CY128" s="29"/>
      <c r="CZ128" s="29"/>
      <c r="DA128" s="29"/>
      <c r="DB128" s="29"/>
      <c r="DC128" s="29"/>
      <c r="DD128" s="29"/>
      <c r="DE128" s="29"/>
      <c r="DF128" s="29"/>
      <c r="DG128" s="29"/>
      <c r="DH128" s="29"/>
      <c r="DI128" s="29"/>
      <c r="DJ128" s="29"/>
      <c r="DK128" s="29"/>
      <c r="DL128" s="29"/>
      <c r="DM128" s="29"/>
      <c r="DN128" s="29"/>
      <c r="DO128" s="29"/>
      <c r="DP128" s="29"/>
      <c r="DQ128" s="29"/>
    </row>
    <row r="129" spans="1:121" x14ac:dyDescent="0.2">
      <c r="A129" s="1"/>
      <c r="C129" s="29"/>
      <c r="D129" s="29"/>
      <c r="E129" s="29"/>
      <c r="F129" s="29"/>
      <c r="G129" s="29"/>
      <c r="H129" s="29"/>
      <c r="I129" s="29"/>
      <c r="J129" s="29"/>
      <c r="K129" s="29"/>
      <c r="L129" s="29"/>
      <c r="M129" s="29"/>
      <c r="N129" s="29"/>
      <c r="O129" s="29"/>
      <c r="P129" s="29"/>
      <c r="Q129" s="29"/>
      <c r="R129" s="29"/>
      <c r="S129" s="29"/>
      <c r="T129" s="29"/>
      <c r="U129" s="29"/>
      <c r="V129" s="29"/>
      <c r="W129" s="29"/>
      <c r="X129" s="29"/>
      <c r="Y129" s="29"/>
      <c r="Z129" s="29"/>
      <c r="AA129" s="29"/>
      <c r="AB129" s="29"/>
      <c r="AC129" s="29"/>
      <c r="AD129" s="29"/>
      <c r="AE129" s="29"/>
      <c r="AF129" s="29"/>
      <c r="AG129" s="29"/>
      <c r="AH129" s="29"/>
      <c r="AI129" s="29"/>
      <c r="AJ129" s="29"/>
      <c r="AK129" s="29"/>
      <c r="AL129" s="29"/>
      <c r="AM129" s="29"/>
      <c r="AN129" s="29"/>
      <c r="AO129" s="29"/>
      <c r="AP129" s="29"/>
      <c r="AQ129" s="29"/>
      <c r="AR129" s="29"/>
      <c r="AS129" s="29"/>
      <c r="AT129" s="29"/>
      <c r="AU129" s="29"/>
      <c r="AV129" s="29"/>
      <c r="AW129" s="29"/>
      <c r="AX129" s="29"/>
      <c r="AY129" s="29"/>
      <c r="AZ129" s="29"/>
      <c r="BA129" s="29"/>
      <c r="BB129" s="29"/>
      <c r="BC129" s="29"/>
      <c r="BD129" s="29"/>
      <c r="BE129" s="29"/>
      <c r="BF129" s="29"/>
      <c r="BG129" s="29"/>
      <c r="BH129" s="29"/>
      <c r="BI129" s="29"/>
      <c r="BJ129" s="29"/>
      <c r="BK129" s="29"/>
      <c r="BL129" s="29"/>
      <c r="BM129" s="29"/>
      <c r="BN129" s="29"/>
      <c r="BO129" s="29"/>
      <c r="BP129" s="29"/>
      <c r="BQ129" s="29"/>
      <c r="BR129" s="29"/>
      <c r="BS129" s="29"/>
      <c r="BT129" s="29"/>
      <c r="BU129" s="29"/>
      <c r="BV129" s="29"/>
      <c r="BW129" s="29"/>
      <c r="BX129" s="29"/>
      <c r="BY129" s="29"/>
      <c r="BZ129" s="29"/>
      <c r="CA129" s="29"/>
      <c r="CB129" s="29"/>
      <c r="CC129" s="29"/>
      <c r="CD129" s="29"/>
      <c r="CE129" s="29"/>
      <c r="CF129" s="29"/>
      <c r="CG129" s="29"/>
      <c r="CH129" s="29"/>
      <c r="CI129" s="29"/>
      <c r="CJ129" s="29"/>
      <c r="CK129" s="29"/>
      <c r="CL129" s="29"/>
      <c r="CM129" s="29"/>
      <c r="CN129" s="29"/>
      <c r="CO129" s="29"/>
      <c r="CP129" s="29"/>
      <c r="CQ129" s="29"/>
      <c r="CR129" s="29"/>
      <c r="CS129" s="29"/>
      <c r="CT129" s="29"/>
      <c r="CU129" s="29"/>
      <c r="CV129" s="29"/>
      <c r="CW129" s="29"/>
      <c r="CX129" s="29"/>
      <c r="CY129" s="29"/>
      <c r="CZ129" s="29"/>
      <c r="DA129" s="29"/>
      <c r="DB129" s="29"/>
      <c r="DC129" s="29"/>
      <c r="DD129" s="29"/>
      <c r="DE129" s="29"/>
      <c r="DF129" s="29"/>
      <c r="DG129" s="29"/>
      <c r="DH129" s="29"/>
      <c r="DI129" s="29"/>
      <c r="DJ129" s="29"/>
      <c r="DK129" s="29"/>
      <c r="DL129" s="29"/>
      <c r="DM129" s="29"/>
      <c r="DN129" s="29"/>
      <c r="DO129" s="29"/>
      <c r="DP129" s="29"/>
      <c r="DQ129" s="29"/>
    </row>
    <row r="130" spans="1:121" x14ac:dyDescent="0.2">
      <c r="A130" s="1"/>
      <c r="C130" s="29"/>
      <c r="D130" s="29"/>
      <c r="E130" s="29"/>
      <c r="F130" s="29"/>
      <c r="G130" s="29"/>
      <c r="H130" s="29"/>
      <c r="I130" s="29"/>
      <c r="J130" s="29"/>
      <c r="K130" s="29"/>
      <c r="L130" s="29"/>
      <c r="M130" s="29"/>
      <c r="N130" s="29"/>
      <c r="O130" s="29"/>
      <c r="P130" s="29"/>
      <c r="Q130" s="29"/>
      <c r="R130" s="29"/>
      <c r="S130" s="29"/>
      <c r="T130" s="29"/>
      <c r="U130" s="29"/>
      <c r="V130" s="29"/>
      <c r="W130" s="29"/>
      <c r="X130" s="29"/>
      <c r="Y130" s="29"/>
      <c r="Z130" s="29"/>
      <c r="AA130" s="29"/>
      <c r="AB130" s="29"/>
      <c r="AC130" s="29"/>
      <c r="AD130" s="29"/>
      <c r="AE130" s="29"/>
      <c r="AF130" s="29"/>
      <c r="AG130" s="29"/>
      <c r="AH130" s="29"/>
      <c r="AI130" s="29"/>
      <c r="AJ130" s="29"/>
      <c r="AK130" s="29"/>
      <c r="AL130" s="29"/>
      <c r="AM130" s="29"/>
      <c r="AN130" s="29"/>
      <c r="AO130" s="29"/>
      <c r="AP130" s="29"/>
      <c r="AQ130" s="29"/>
      <c r="AR130" s="29"/>
      <c r="AS130" s="29"/>
      <c r="AT130" s="29"/>
      <c r="AU130" s="29"/>
      <c r="AV130" s="29"/>
      <c r="AW130" s="29"/>
      <c r="AX130" s="29"/>
      <c r="AY130" s="29"/>
      <c r="AZ130" s="29"/>
      <c r="BA130" s="29"/>
      <c r="BB130" s="29"/>
      <c r="BC130" s="29"/>
      <c r="BD130" s="29"/>
      <c r="BE130" s="29"/>
      <c r="BF130" s="29"/>
      <c r="BG130" s="29"/>
      <c r="BH130" s="29"/>
      <c r="BI130" s="29"/>
      <c r="BJ130" s="29"/>
      <c r="BK130" s="29"/>
      <c r="BL130" s="29"/>
      <c r="BM130" s="29"/>
      <c r="BN130" s="29"/>
      <c r="BO130" s="29"/>
      <c r="BP130" s="29"/>
      <c r="BQ130" s="29"/>
      <c r="BR130" s="29"/>
      <c r="BS130" s="29"/>
      <c r="BT130" s="29"/>
      <c r="BU130" s="29"/>
      <c r="BV130" s="29"/>
      <c r="BW130" s="29"/>
      <c r="BX130" s="29"/>
      <c r="BY130" s="29"/>
      <c r="BZ130" s="29"/>
      <c r="CA130" s="29"/>
      <c r="CB130" s="29"/>
      <c r="CC130" s="29"/>
      <c r="CD130" s="29"/>
      <c r="CE130" s="29"/>
      <c r="CF130" s="29"/>
      <c r="CG130" s="29"/>
      <c r="CH130" s="29"/>
      <c r="CI130" s="29"/>
      <c r="CJ130" s="29"/>
      <c r="CK130" s="29"/>
      <c r="CL130" s="29"/>
      <c r="CM130" s="29"/>
      <c r="CN130" s="29"/>
      <c r="CO130" s="29"/>
      <c r="CP130" s="29"/>
      <c r="CQ130" s="29"/>
      <c r="CR130" s="29"/>
      <c r="CS130" s="29"/>
      <c r="CT130" s="29"/>
      <c r="CU130" s="29"/>
      <c r="CV130" s="29"/>
      <c r="CW130" s="29"/>
      <c r="CX130" s="29"/>
      <c r="CY130" s="29"/>
      <c r="CZ130" s="29"/>
      <c r="DA130" s="29"/>
      <c r="DB130" s="29"/>
      <c r="DC130" s="29"/>
      <c r="DD130" s="29"/>
      <c r="DE130" s="29"/>
      <c r="DF130" s="29"/>
      <c r="DG130" s="29"/>
      <c r="DH130" s="29"/>
      <c r="DI130" s="29"/>
      <c r="DJ130" s="29"/>
      <c r="DK130" s="29"/>
      <c r="DL130" s="29"/>
      <c r="DM130" s="29"/>
      <c r="DN130" s="29"/>
      <c r="DO130" s="29"/>
      <c r="DP130" s="29"/>
      <c r="DQ130" s="29"/>
    </row>
    <row r="131" spans="1:121" x14ac:dyDescent="0.2">
      <c r="A131" s="1"/>
      <c r="C131" s="29"/>
      <c r="D131" s="29"/>
      <c r="E131" s="29"/>
      <c r="F131" s="29"/>
      <c r="G131" s="29"/>
      <c r="H131" s="29"/>
      <c r="I131" s="29"/>
      <c r="J131" s="29"/>
      <c r="K131" s="29"/>
      <c r="L131" s="29"/>
      <c r="M131" s="29"/>
      <c r="N131" s="29"/>
      <c r="O131" s="29"/>
      <c r="P131" s="29"/>
      <c r="Q131" s="29"/>
      <c r="R131" s="29"/>
      <c r="S131" s="29"/>
      <c r="T131" s="29"/>
      <c r="U131" s="29"/>
      <c r="V131" s="29"/>
      <c r="W131" s="29"/>
      <c r="X131" s="29"/>
      <c r="Y131" s="29"/>
      <c r="Z131" s="29"/>
      <c r="AA131" s="29"/>
      <c r="AB131" s="29"/>
      <c r="AC131" s="29"/>
      <c r="AD131" s="29"/>
      <c r="AE131" s="29"/>
      <c r="AF131" s="29"/>
      <c r="AG131" s="29"/>
      <c r="AH131" s="29"/>
      <c r="AI131" s="29"/>
      <c r="AJ131" s="29"/>
      <c r="AK131" s="29"/>
      <c r="AL131" s="29"/>
      <c r="AM131" s="29"/>
      <c r="AN131" s="29"/>
      <c r="AO131" s="29"/>
      <c r="AP131" s="29"/>
      <c r="AQ131" s="29"/>
      <c r="AR131" s="29"/>
      <c r="AS131" s="29"/>
      <c r="AT131" s="29"/>
      <c r="AU131" s="29"/>
      <c r="AV131" s="29"/>
      <c r="AW131" s="29"/>
      <c r="AX131" s="29"/>
      <c r="AY131" s="29"/>
      <c r="AZ131" s="29"/>
      <c r="BA131" s="29"/>
      <c r="BB131" s="29"/>
      <c r="BC131" s="29"/>
      <c r="BD131" s="29"/>
      <c r="BE131" s="29"/>
      <c r="BF131" s="29"/>
      <c r="BG131" s="29"/>
      <c r="BH131" s="29"/>
      <c r="BI131" s="29"/>
      <c r="BJ131" s="29"/>
      <c r="BK131" s="29"/>
      <c r="BL131" s="29"/>
      <c r="BM131" s="29"/>
      <c r="BN131" s="29"/>
      <c r="BO131" s="29"/>
      <c r="BP131" s="29"/>
      <c r="BQ131" s="29"/>
      <c r="BR131" s="29"/>
      <c r="BS131" s="29"/>
      <c r="BT131" s="29"/>
      <c r="BU131" s="29"/>
      <c r="BV131" s="29"/>
      <c r="BW131" s="29"/>
      <c r="BX131" s="29"/>
      <c r="BY131" s="29"/>
      <c r="BZ131" s="29"/>
      <c r="CA131" s="29"/>
      <c r="CB131" s="29"/>
      <c r="CC131" s="29"/>
      <c r="CD131" s="29"/>
      <c r="CE131" s="29"/>
      <c r="CF131" s="29"/>
      <c r="CG131" s="29"/>
      <c r="CH131" s="29"/>
      <c r="CI131" s="29"/>
      <c r="CJ131" s="29"/>
      <c r="CK131" s="29"/>
      <c r="CL131" s="29"/>
      <c r="CM131" s="29"/>
      <c r="CN131" s="29"/>
      <c r="CO131" s="29"/>
      <c r="CP131" s="29"/>
      <c r="CQ131" s="29"/>
      <c r="CR131" s="29"/>
      <c r="CS131" s="29"/>
      <c r="CT131" s="29"/>
      <c r="CU131" s="29"/>
      <c r="CV131" s="29"/>
      <c r="CW131" s="29"/>
      <c r="CX131" s="29"/>
      <c r="CY131" s="29"/>
      <c r="CZ131" s="29"/>
      <c r="DA131" s="29"/>
      <c r="DB131" s="29"/>
      <c r="DC131" s="29"/>
      <c r="DD131" s="29"/>
      <c r="DE131" s="29"/>
      <c r="DF131" s="29"/>
      <c r="DG131" s="29"/>
      <c r="DH131" s="29"/>
      <c r="DI131" s="29"/>
      <c r="DJ131" s="29"/>
      <c r="DK131" s="29"/>
      <c r="DL131" s="29"/>
      <c r="DM131" s="29"/>
      <c r="DN131" s="29"/>
      <c r="DO131" s="29"/>
      <c r="DP131" s="29"/>
      <c r="DQ131" s="29"/>
    </row>
    <row r="132" spans="1:121" x14ac:dyDescent="0.2">
      <c r="A132" s="1"/>
      <c r="C132" s="29"/>
      <c r="D132" s="29"/>
      <c r="E132" s="29"/>
      <c r="F132" s="29"/>
      <c r="G132" s="29"/>
      <c r="H132" s="29"/>
      <c r="I132" s="29"/>
      <c r="J132" s="29"/>
      <c r="K132" s="29"/>
      <c r="L132" s="29"/>
      <c r="M132" s="29"/>
      <c r="N132" s="29"/>
      <c r="O132" s="29"/>
      <c r="P132" s="29"/>
      <c r="Q132" s="29"/>
      <c r="R132" s="29"/>
      <c r="S132" s="29"/>
      <c r="T132" s="29"/>
      <c r="U132" s="29"/>
      <c r="V132" s="29"/>
      <c r="W132" s="29"/>
      <c r="X132" s="29"/>
      <c r="Y132" s="29"/>
      <c r="Z132" s="29"/>
      <c r="AA132" s="29"/>
      <c r="AB132" s="29"/>
      <c r="AC132" s="29"/>
      <c r="AD132" s="29"/>
      <c r="AE132" s="29"/>
      <c r="AF132" s="29"/>
      <c r="AG132" s="29"/>
      <c r="AH132" s="29"/>
      <c r="AI132" s="29"/>
      <c r="AJ132" s="29"/>
      <c r="AK132" s="29"/>
      <c r="AL132" s="29"/>
      <c r="AM132" s="29"/>
      <c r="AN132" s="29"/>
      <c r="AO132" s="29"/>
      <c r="AP132" s="29"/>
      <c r="AQ132" s="29"/>
      <c r="AR132" s="29"/>
      <c r="AS132" s="29"/>
      <c r="AT132" s="29"/>
      <c r="AU132" s="29"/>
      <c r="AV132" s="29"/>
      <c r="AW132" s="29"/>
      <c r="AX132" s="29"/>
      <c r="AY132" s="29"/>
      <c r="AZ132" s="29"/>
      <c r="BA132" s="29"/>
      <c r="BB132" s="29"/>
      <c r="BC132" s="29"/>
      <c r="BD132" s="29"/>
      <c r="BE132" s="29"/>
      <c r="BF132" s="29"/>
      <c r="BG132" s="29"/>
      <c r="BH132" s="29"/>
      <c r="BI132" s="29"/>
      <c r="BJ132" s="29"/>
      <c r="BK132" s="29"/>
      <c r="BL132" s="29"/>
      <c r="BM132" s="29"/>
      <c r="BN132" s="29"/>
      <c r="BO132" s="29"/>
      <c r="BP132" s="29"/>
      <c r="BQ132" s="29"/>
      <c r="BR132" s="29"/>
      <c r="BS132" s="29"/>
      <c r="BT132" s="29"/>
      <c r="BU132" s="29"/>
      <c r="BV132" s="29"/>
      <c r="BW132" s="29"/>
      <c r="BX132" s="29"/>
      <c r="BY132" s="29"/>
      <c r="BZ132" s="29"/>
      <c r="CA132" s="29"/>
      <c r="CB132" s="29"/>
      <c r="CC132" s="29"/>
      <c r="CD132" s="29"/>
      <c r="CE132" s="29"/>
      <c r="CF132" s="29"/>
      <c r="CG132" s="29"/>
      <c r="CH132" s="29"/>
      <c r="CI132" s="29"/>
      <c r="CJ132" s="29"/>
      <c r="CK132" s="29"/>
      <c r="CL132" s="29"/>
      <c r="CM132" s="29"/>
      <c r="CN132" s="29"/>
      <c r="CO132" s="29"/>
      <c r="CP132" s="29"/>
      <c r="CQ132" s="29"/>
      <c r="CR132" s="29"/>
      <c r="CS132" s="29"/>
      <c r="CT132" s="29"/>
      <c r="CU132" s="29"/>
      <c r="CV132" s="29"/>
      <c r="CW132" s="29"/>
      <c r="CX132" s="29"/>
      <c r="CY132" s="29"/>
      <c r="CZ132" s="29"/>
      <c r="DA132" s="29"/>
      <c r="DB132" s="29"/>
      <c r="DC132" s="29"/>
      <c r="DD132" s="29"/>
      <c r="DE132" s="29"/>
      <c r="DF132" s="29"/>
      <c r="DG132" s="29"/>
      <c r="DH132" s="29"/>
      <c r="DI132" s="29"/>
      <c r="DJ132" s="29"/>
      <c r="DK132" s="29"/>
      <c r="DL132" s="29"/>
      <c r="DM132" s="29"/>
      <c r="DN132" s="29"/>
      <c r="DO132" s="29"/>
      <c r="DP132" s="29"/>
      <c r="DQ132" s="29"/>
    </row>
    <row r="133" spans="1:121" x14ac:dyDescent="0.2">
      <c r="A133" s="1"/>
      <c r="C133" s="29"/>
      <c r="D133" s="29"/>
      <c r="E133" s="29"/>
      <c r="F133" s="29"/>
      <c r="G133" s="29"/>
      <c r="H133" s="29"/>
      <c r="I133" s="29"/>
      <c r="J133" s="29"/>
      <c r="K133" s="29"/>
      <c r="L133" s="29"/>
      <c r="M133" s="29"/>
      <c r="N133" s="29"/>
      <c r="O133" s="29"/>
      <c r="P133" s="29"/>
      <c r="Q133" s="29"/>
      <c r="R133" s="29"/>
      <c r="S133" s="29"/>
      <c r="T133" s="29"/>
      <c r="U133" s="29"/>
      <c r="V133" s="29"/>
      <c r="W133" s="29"/>
      <c r="X133" s="29"/>
      <c r="Y133" s="29"/>
      <c r="Z133" s="29"/>
      <c r="AA133" s="29"/>
      <c r="AB133" s="29"/>
      <c r="AC133" s="29"/>
      <c r="AD133" s="29"/>
      <c r="AE133" s="29"/>
      <c r="AF133" s="29"/>
      <c r="AG133" s="29"/>
      <c r="AH133" s="29"/>
      <c r="AI133" s="29"/>
      <c r="AJ133" s="29"/>
      <c r="AK133" s="29"/>
      <c r="AL133" s="29"/>
      <c r="AM133" s="29"/>
      <c r="AN133" s="29"/>
      <c r="AO133" s="29"/>
      <c r="AP133" s="29"/>
      <c r="AQ133" s="29"/>
      <c r="AR133" s="29"/>
      <c r="AS133" s="29"/>
      <c r="AT133" s="29"/>
      <c r="AU133" s="29"/>
      <c r="AV133" s="29"/>
      <c r="AW133" s="29"/>
      <c r="AX133" s="29"/>
      <c r="AY133" s="29"/>
      <c r="AZ133" s="29"/>
      <c r="BA133" s="29"/>
      <c r="BB133" s="29"/>
      <c r="BC133" s="29"/>
      <c r="BD133" s="29"/>
      <c r="BE133" s="29"/>
      <c r="BF133" s="29"/>
      <c r="BG133" s="29"/>
      <c r="BH133" s="29"/>
      <c r="BI133" s="29"/>
      <c r="BJ133" s="29"/>
      <c r="BK133" s="29"/>
      <c r="BL133" s="29"/>
      <c r="BM133" s="29"/>
      <c r="BN133" s="29"/>
      <c r="BO133" s="29"/>
      <c r="BP133" s="29"/>
      <c r="BQ133" s="29"/>
      <c r="BR133" s="29"/>
      <c r="BS133" s="29"/>
      <c r="BT133" s="29"/>
      <c r="BU133" s="29"/>
      <c r="BV133" s="29"/>
      <c r="BW133" s="29"/>
      <c r="BX133" s="29"/>
      <c r="BY133" s="29"/>
      <c r="BZ133" s="29"/>
      <c r="CA133" s="29"/>
      <c r="CB133" s="29"/>
      <c r="CC133" s="29"/>
      <c r="CD133" s="29"/>
      <c r="CE133" s="29"/>
      <c r="CF133" s="29"/>
      <c r="CG133" s="29"/>
      <c r="CH133" s="29"/>
      <c r="CI133" s="29"/>
      <c r="CJ133" s="29"/>
      <c r="CK133" s="29"/>
      <c r="CL133" s="29"/>
      <c r="CM133" s="29"/>
      <c r="CN133" s="29"/>
      <c r="CO133" s="29"/>
      <c r="CP133" s="29"/>
      <c r="CQ133" s="29"/>
      <c r="CR133" s="29"/>
      <c r="CS133" s="29"/>
      <c r="CT133" s="29"/>
      <c r="CU133" s="29"/>
      <c r="CV133" s="29"/>
      <c r="CW133" s="29"/>
      <c r="CX133" s="29"/>
      <c r="CY133" s="29"/>
      <c r="CZ133" s="29"/>
      <c r="DA133" s="29"/>
      <c r="DB133" s="29"/>
      <c r="DC133" s="29"/>
      <c r="DD133" s="29"/>
      <c r="DE133" s="29"/>
      <c r="DF133" s="29"/>
      <c r="DG133" s="29"/>
      <c r="DH133" s="29"/>
      <c r="DI133" s="29"/>
      <c r="DJ133" s="29"/>
      <c r="DK133" s="29"/>
      <c r="DL133" s="29"/>
      <c r="DM133" s="29"/>
      <c r="DN133" s="29"/>
      <c r="DO133" s="29"/>
      <c r="DP133" s="29"/>
      <c r="DQ133" s="29"/>
    </row>
    <row r="134" spans="1:121" x14ac:dyDescent="0.2">
      <c r="A134" s="1"/>
      <c r="C134" s="29"/>
      <c r="D134" s="29"/>
      <c r="E134" s="29"/>
      <c r="F134" s="29"/>
      <c r="G134" s="29"/>
      <c r="H134" s="29"/>
      <c r="I134" s="29"/>
      <c r="J134" s="29"/>
      <c r="K134" s="29"/>
      <c r="L134" s="29"/>
      <c r="M134" s="29"/>
      <c r="N134" s="29"/>
      <c r="O134" s="29"/>
      <c r="P134" s="29"/>
      <c r="Q134" s="29"/>
      <c r="R134" s="29"/>
      <c r="S134" s="29"/>
      <c r="T134" s="29"/>
      <c r="U134" s="29"/>
      <c r="V134" s="29"/>
      <c r="W134" s="29"/>
      <c r="X134" s="29"/>
      <c r="Y134" s="29"/>
      <c r="Z134" s="29"/>
      <c r="AA134" s="29"/>
      <c r="AB134" s="29"/>
      <c r="AC134" s="29"/>
      <c r="AD134" s="29"/>
      <c r="AE134" s="29"/>
      <c r="AF134" s="29"/>
      <c r="AG134" s="29"/>
      <c r="AH134" s="29"/>
      <c r="AI134" s="29"/>
      <c r="AJ134" s="29"/>
      <c r="AK134" s="29"/>
      <c r="AL134" s="29"/>
      <c r="AM134" s="29"/>
      <c r="AN134" s="29"/>
      <c r="AO134" s="29"/>
      <c r="AP134" s="29"/>
      <c r="AQ134" s="29"/>
      <c r="AR134" s="29"/>
      <c r="AS134" s="29"/>
      <c r="AT134" s="29"/>
      <c r="AU134" s="29"/>
      <c r="AV134" s="29"/>
      <c r="AW134" s="29"/>
      <c r="AX134" s="29"/>
      <c r="AY134" s="29"/>
      <c r="AZ134" s="29"/>
      <c r="BA134" s="29"/>
      <c r="BB134" s="29"/>
      <c r="BC134" s="29"/>
      <c r="BD134" s="29"/>
      <c r="BE134" s="29"/>
      <c r="BF134" s="29"/>
      <c r="BG134" s="29"/>
      <c r="BH134" s="29"/>
      <c r="BI134" s="29"/>
      <c r="BJ134" s="29"/>
      <c r="BK134" s="29"/>
      <c r="BL134" s="29"/>
      <c r="BM134" s="29"/>
      <c r="BN134" s="29"/>
      <c r="BO134" s="29"/>
      <c r="BP134" s="29"/>
      <c r="BQ134" s="29"/>
      <c r="BR134" s="29"/>
      <c r="BS134" s="29"/>
      <c r="BT134" s="29"/>
      <c r="BU134" s="29"/>
      <c r="BV134" s="29"/>
      <c r="BW134" s="29"/>
      <c r="BX134" s="29"/>
      <c r="BY134" s="29"/>
      <c r="BZ134" s="29"/>
      <c r="CA134" s="29"/>
      <c r="CB134" s="29"/>
      <c r="CC134" s="29"/>
      <c r="CD134" s="29"/>
      <c r="CE134" s="29"/>
      <c r="CF134" s="29"/>
      <c r="CG134" s="29"/>
      <c r="CH134" s="29"/>
      <c r="CI134" s="29"/>
      <c r="CJ134" s="29"/>
      <c r="CK134" s="29"/>
      <c r="CL134" s="29"/>
      <c r="CM134" s="29"/>
      <c r="CN134" s="29"/>
      <c r="CO134" s="29"/>
      <c r="CP134" s="29"/>
      <c r="CQ134" s="29"/>
      <c r="CR134" s="29"/>
      <c r="CS134" s="29"/>
      <c r="CT134" s="29"/>
      <c r="CU134" s="29"/>
      <c r="CV134" s="29"/>
      <c r="CW134" s="29"/>
      <c r="CX134" s="29"/>
      <c r="CY134" s="29"/>
      <c r="CZ134" s="29"/>
      <c r="DA134" s="29"/>
      <c r="DB134" s="29"/>
      <c r="DC134" s="29"/>
      <c r="DD134" s="29"/>
      <c r="DE134" s="29"/>
      <c r="DF134" s="29"/>
      <c r="DG134" s="29"/>
      <c r="DH134" s="29"/>
      <c r="DI134" s="29"/>
      <c r="DJ134" s="29"/>
      <c r="DK134" s="29"/>
      <c r="DL134" s="29"/>
      <c r="DM134" s="29"/>
      <c r="DN134" s="29"/>
      <c r="DO134" s="29"/>
      <c r="DP134" s="29"/>
      <c r="DQ134" s="29"/>
    </row>
    <row r="135" spans="1:121" x14ac:dyDescent="0.2">
      <c r="A135" s="1"/>
      <c r="C135" s="29"/>
      <c r="D135" s="29"/>
      <c r="E135" s="29"/>
      <c r="F135" s="29"/>
      <c r="G135" s="29"/>
      <c r="H135" s="29"/>
      <c r="I135" s="29"/>
      <c r="J135" s="29"/>
      <c r="K135" s="29"/>
      <c r="L135" s="29"/>
      <c r="M135" s="29"/>
      <c r="N135" s="29"/>
      <c r="O135" s="29"/>
      <c r="P135" s="29"/>
      <c r="Q135" s="29"/>
      <c r="R135" s="29"/>
      <c r="S135" s="29"/>
      <c r="T135" s="29"/>
      <c r="U135" s="29"/>
      <c r="V135" s="29"/>
      <c r="W135" s="29"/>
      <c r="X135" s="29"/>
      <c r="Y135" s="29"/>
      <c r="Z135" s="29"/>
      <c r="AA135" s="29"/>
      <c r="AB135" s="29"/>
      <c r="AC135" s="29"/>
      <c r="AD135" s="29"/>
      <c r="AE135" s="29"/>
      <c r="AF135" s="29"/>
      <c r="AG135" s="29"/>
      <c r="AH135" s="29"/>
      <c r="AI135" s="29"/>
      <c r="AJ135" s="29"/>
      <c r="AK135" s="29"/>
      <c r="AL135" s="29"/>
      <c r="AM135" s="29"/>
      <c r="AN135" s="29"/>
      <c r="AO135" s="29"/>
      <c r="AP135" s="29"/>
      <c r="AQ135" s="29"/>
      <c r="AR135" s="29"/>
      <c r="AS135" s="29"/>
      <c r="AT135" s="29"/>
      <c r="AU135" s="29"/>
      <c r="AV135" s="29"/>
      <c r="AW135" s="29"/>
      <c r="AX135" s="29"/>
      <c r="AY135" s="29"/>
      <c r="AZ135" s="29"/>
      <c r="BA135" s="29"/>
      <c r="BB135" s="29"/>
      <c r="BC135" s="29"/>
      <c r="BD135" s="29"/>
      <c r="BE135" s="29"/>
      <c r="BF135" s="29"/>
      <c r="BG135" s="29"/>
      <c r="BH135" s="29"/>
      <c r="BI135" s="29"/>
      <c r="BJ135" s="29"/>
      <c r="BK135" s="29"/>
      <c r="BL135" s="29"/>
      <c r="BM135" s="29"/>
      <c r="BN135" s="29"/>
      <c r="BO135" s="29"/>
      <c r="BP135" s="29"/>
      <c r="BQ135" s="29"/>
      <c r="BR135" s="29"/>
      <c r="BS135" s="29"/>
      <c r="BT135" s="29"/>
      <c r="BU135" s="29"/>
      <c r="BV135" s="29"/>
      <c r="BW135" s="29"/>
      <c r="BX135" s="29"/>
      <c r="BY135" s="29"/>
      <c r="BZ135" s="29"/>
      <c r="CA135" s="29"/>
      <c r="CB135" s="29"/>
      <c r="CC135" s="29"/>
      <c r="CD135" s="29"/>
      <c r="CE135" s="29"/>
      <c r="CF135" s="29"/>
      <c r="CG135" s="29"/>
      <c r="CH135" s="29"/>
      <c r="CI135" s="29"/>
      <c r="CJ135" s="29"/>
      <c r="CK135" s="29"/>
      <c r="CL135" s="29"/>
      <c r="CM135" s="29"/>
      <c r="CN135" s="29"/>
      <c r="CO135" s="29"/>
      <c r="CP135" s="29"/>
      <c r="CQ135" s="29"/>
      <c r="CR135" s="29"/>
      <c r="CS135" s="29"/>
      <c r="CT135" s="29"/>
      <c r="CU135" s="29"/>
      <c r="CV135" s="29"/>
      <c r="CW135" s="29"/>
      <c r="CX135" s="29"/>
      <c r="CY135" s="29"/>
      <c r="CZ135" s="29"/>
      <c r="DA135" s="29"/>
      <c r="DB135" s="29"/>
      <c r="DC135" s="29"/>
      <c r="DD135" s="29"/>
      <c r="DE135" s="29"/>
      <c r="DF135" s="29"/>
      <c r="DG135" s="29"/>
      <c r="DH135" s="29"/>
      <c r="DI135" s="29"/>
      <c r="DJ135" s="29"/>
      <c r="DK135" s="29"/>
      <c r="DL135" s="29"/>
      <c r="DM135" s="29"/>
      <c r="DN135" s="29"/>
      <c r="DO135" s="29"/>
      <c r="DP135" s="29"/>
      <c r="DQ135" s="29"/>
    </row>
    <row r="136" spans="1:121" x14ac:dyDescent="0.2">
      <c r="A136" s="1"/>
      <c r="C136" s="29"/>
      <c r="D136" s="29"/>
      <c r="E136" s="29"/>
      <c r="F136" s="29"/>
      <c r="G136" s="29"/>
      <c r="H136" s="29"/>
      <c r="I136" s="29"/>
      <c r="J136" s="29"/>
      <c r="K136" s="29"/>
      <c r="L136" s="29"/>
      <c r="M136" s="29"/>
      <c r="N136" s="29"/>
      <c r="O136" s="29"/>
      <c r="P136" s="29"/>
      <c r="Q136" s="29"/>
      <c r="R136" s="29"/>
      <c r="S136" s="29"/>
      <c r="T136" s="29"/>
      <c r="U136" s="29"/>
      <c r="V136" s="29"/>
      <c r="W136" s="29"/>
      <c r="X136" s="29"/>
      <c r="Y136" s="29"/>
      <c r="Z136" s="29"/>
      <c r="AA136" s="29"/>
      <c r="AB136" s="29"/>
      <c r="AC136" s="29"/>
      <c r="AD136" s="29"/>
      <c r="AE136" s="29"/>
      <c r="AF136" s="29"/>
      <c r="AG136" s="29"/>
      <c r="AH136" s="29"/>
      <c r="AI136" s="29"/>
      <c r="AJ136" s="29"/>
      <c r="AK136" s="29"/>
      <c r="AL136" s="29"/>
      <c r="AM136" s="29"/>
      <c r="AN136" s="29"/>
      <c r="AO136" s="29"/>
      <c r="AP136" s="29"/>
      <c r="AQ136" s="29"/>
      <c r="AR136" s="29"/>
      <c r="AS136" s="29"/>
      <c r="AT136" s="29"/>
      <c r="AU136" s="29"/>
      <c r="AV136" s="29"/>
      <c r="AW136" s="29"/>
      <c r="AX136" s="29"/>
      <c r="AY136" s="29"/>
      <c r="AZ136" s="29"/>
      <c r="BA136" s="29"/>
      <c r="BB136" s="29"/>
      <c r="BC136" s="29"/>
      <c r="BD136" s="29"/>
      <c r="BE136" s="29"/>
      <c r="BF136" s="29"/>
      <c r="BG136" s="29"/>
      <c r="BH136" s="29"/>
      <c r="BI136" s="29"/>
      <c r="BJ136" s="29"/>
      <c r="BK136" s="29"/>
      <c r="BL136" s="29"/>
      <c r="BM136" s="29"/>
      <c r="BN136" s="29"/>
      <c r="BO136" s="29"/>
      <c r="BP136" s="29"/>
      <c r="BQ136" s="29"/>
      <c r="BR136" s="29"/>
      <c r="BS136" s="29"/>
      <c r="BT136" s="29"/>
      <c r="BU136" s="29"/>
      <c r="BV136" s="29"/>
      <c r="BW136" s="29"/>
      <c r="BX136" s="29"/>
      <c r="BY136" s="29"/>
      <c r="BZ136" s="29"/>
      <c r="CA136" s="29"/>
      <c r="CB136" s="29"/>
      <c r="CC136" s="29"/>
      <c r="CD136" s="29"/>
      <c r="CE136" s="29"/>
      <c r="CF136" s="29"/>
      <c r="CG136" s="29"/>
      <c r="CH136" s="29"/>
      <c r="CI136" s="29"/>
      <c r="CJ136" s="29"/>
      <c r="CK136" s="29"/>
      <c r="CL136" s="29"/>
      <c r="CM136" s="29"/>
      <c r="CN136" s="29"/>
      <c r="CO136" s="29"/>
      <c r="CP136" s="29"/>
      <c r="CQ136" s="29"/>
      <c r="CR136" s="29"/>
      <c r="CS136" s="29"/>
      <c r="CT136" s="29"/>
      <c r="CU136" s="29"/>
      <c r="CV136" s="29"/>
      <c r="CW136" s="29"/>
      <c r="CX136" s="29"/>
      <c r="CY136" s="29"/>
      <c r="CZ136" s="29"/>
      <c r="DA136" s="29"/>
      <c r="DB136" s="29"/>
      <c r="DC136" s="29"/>
      <c r="DD136" s="29"/>
      <c r="DE136" s="29"/>
      <c r="DF136" s="29"/>
      <c r="DG136" s="29"/>
      <c r="DH136" s="29"/>
      <c r="DI136" s="29"/>
      <c r="DJ136" s="29"/>
      <c r="DK136" s="29"/>
      <c r="DL136" s="29"/>
      <c r="DM136" s="29"/>
      <c r="DN136" s="29"/>
      <c r="DO136" s="29"/>
      <c r="DP136" s="29"/>
      <c r="DQ136" s="29"/>
    </row>
    <row r="137" spans="1:121" x14ac:dyDescent="0.2">
      <c r="A137" s="1"/>
      <c r="C137" s="29"/>
      <c r="D137" s="29"/>
      <c r="E137" s="29"/>
      <c r="F137" s="29"/>
      <c r="G137" s="29"/>
      <c r="H137" s="29"/>
      <c r="I137" s="29"/>
      <c r="J137" s="29"/>
      <c r="K137" s="29"/>
      <c r="L137" s="29"/>
      <c r="M137" s="29"/>
      <c r="N137" s="29"/>
      <c r="O137" s="29"/>
      <c r="P137" s="29"/>
      <c r="Q137" s="29"/>
      <c r="R137" s="29"/>
      <c r="S137" s="29"/>
      <c r="T137" s="29"/>
      <c r="U137" s="29"/>
      <c r="V137" s="29"/>
      <c r="W137" s="29"/>
      <c r="X137" s="29"/>
      <c r="Y137" s="29"/>
      <c r="Z137" s="29"/>
      <c r="AA137" s="29"/>
      <c r="AB137" s="29"/>
      <c r="AC137" s="29"/>
      <c r="AD137" s="29"/>
      <c r="AE137" s="29"/>
      <c r="AF137" s="29"/>
      <c r="AG137" s="29"/>
      <c r="AH137" s="29"/>
      <c r="AI137" s="29"/>
      <c r="AJ137" s="29"/>
      <c r="AK137" s="29"/>
      <c r="AL137" s="29"/>
      <c r="AM137" s="29"/>
      <c r="AN137" s="29"/>
      <c r="AO137" s="29"/>
      <c r="AP137" s="29"/>
      <c r="AQ137" s="29"/>
      <c r="AR137" s="29"/>
      <c r="AS137" s="29"/>
      <c r="AT137" s="29"/>
      <c r="AU137" s="29"/>
      <c r="AV137" s="29"/>
      <c r="AW137" s="29"/>
      <c r="AX137" s="29"/>
      <c r="AY137" s="29"/>
      <c r="AZ137" s="29"/>
      <c r="BA137" s="29"/>
      <c r="BB137" s="29"/>
      <c r="BC137" s="29"/>
      <c r="BD137" s="29"/>
      <c r="BE137" s="29"/>
      <c r="BF137" s="29"/>
      <c r="BG137" s="29"/>
      <c r="BH137" s="29"/>
      <c r="BI137" s="29"/>
      <c r="BJ137" s="29"/>
      <c r="BK137" s="29"/>
      <c r="BL137" s="29"/>
      <c r="BM137" s="29"/>
      <c r="BN137" s="29"/>
      <c r="BO137" s="29"/>
      <c r="BP137" s="29"/>
      <c r="BQ137" s="29"/>
      <c r="BR137" s="29"/>
      <c r="BS137" s="29"/>
      <c r="BT137" s="29"/>
      <c r="BU137" s="29"/>
      <c r="BV137" s="29"/>
      <c r="BW137" s="29"/>
      <c r="BX137" s="29"/>
      <c r="BY137" s="29"/>
      <c r="BZ137" s="29"/>
      <c r="CA137" s="29"/>
      <c r="CB137" s="29"/>
      <c r="CC137" s="29"/>
      <c r="CD137" s="29"/>
      <c r="CE137" s="29"/>
      <c r="CF137" s="29"/>
      <c r="CG137" s="29"/>
      <c r="CH137" s="29"/>
      <c r="CI137" s="29"/>
      <c r="CJ137" s="29"/>
      <c r="CK137" s="29"/>
      <c r="CL137" s="29"/>
      <c r="CM137" s="29"/>
      <c r="CN137" s="29"/>
      <c r="CO137" s="29"/>
      <c r="CP137" s="29"/>
      <c r="CQ137" s="29"/>
      <c r="CR137" s="29"/>
      <c r="CS137" s="29"/>
      <c r="CT137" s="29"/>
      <c r="CU137" s="29"/>
      <c r="CV137" s="29"/>
      <c r="CW137" s="29"/>
      <c r="CX137" s="29"/>
      <c r="CY137" s="29"/>
      <c r="CZ137" s="29"/>
      <c r="DA137" s="29"/>
      <c r="DB137" s="29"/>
      <c r="DC137" s="29"/>
      <c r="DD137" s="29"/>
      <c r="DE137" s="29"/>
      <c r="DF137" s="29"/>
      <c r="DG137" s="29"/>
      <c r="DH137" s="29"/>
      <c r="DI137" s="29"/>
      <c r="DJ137" s="29"/>
      <c r="DK137" s="29"/>
      <c r="DL137" s="29"/>
      <c r="DM137" s="29"/>
      <c r="DN137" s="29"/>
      <c r="DO137" s="29"/>
      <c r="DP137" s="29"/>
      <c r="DQ137" s="29"/>
    </row>
    <row r="138" spans="1:121" x14ac:dyDescent="0.2">
      <c r="A138" s="1"/>
      <c r="C138" s="29"/>
      <c r="D138" s="29"/>
      <c r="E138" s="29"/>
      <c r="F138" s="29"/>
      <c r="G138" s="29"/>
      <c r="H138" s="29"/>
      <c r="I138" s="29"/>
      <c r="J138" s="29"/>
      <c r="K138" s="29"/>
      <c r="L138" s="29"/>
      <c r="M138" s="29"/>
      <c r="N138" s="29"/>
      <c r="O138" s="29"/>
      <c r="P138" s="29"/>
      <c r="Q138" s="29"/>
      <c r="R138" s="29"/>
      <c r="S138" s="29"/>
      <c r="T138" s="29"/>
      <c r="U138" s="29"/>
      <c r="V138" s="29"/>
      <c r="W138" s="29"/>
      <c r="X138" s="29"/>
      <c r="Y138" s="29"/>
      <c r="Z138" s="29"/>
      <c r="AA138" s="29"/>
      <c r="AB138" s="29"/>
      <c r="AC138" s="29"/>
      <c r="AD138" s="29"/>
      <c r="AE138" s="29"/>
      <c r="AF138" s="29"/>
      <c r="AG138" s="29"/>
      <c r="AH138" s="29"/>
      <c r="AI138" s="29"/>
      <c r="AJ138" s="29"/>
      <c r="AK138" s="29"/>
      <c r="AL138" s="29"/>
      <c r="AM138" s="29"/>
      <c r="AN138" s="29"/>
      <c r="AO138" s="29"/>
      <c r="AP138" s="29"/>
      <c r="AQ138" s="29"/>
      <c r="AR138" s="29"/>
      <c r="AS138" s="29"/>
      <c r="AT138" s="29"/>
      <c r="AU138" s="29"/>
      <c r="AV138" s="29"/>
      <c r="AW138" s="29"/>
      <c r="AX138" s="29"/>
      <c r="AY138" s="29"/>
      <c r="AZ138" s="29"/>
      <c r="BA138" s="29"/>
      <c r="BB138" s="29"/>
      <c r="BC138" s="29"/>
      <c r="BD138" s="29"/>
      <c r="BE138" s="29"/>
      <c r="BF138" s="29"/>
      <c r="BG138" s="29"/>
      <c r="BH138" s="29"/>
      <c r="BI138" s="29"/>
      <c r="BJ138" s="29"/>
      <c r="BK138" s="29"/>
      <c r="BL138" s="29"/>
      <c r="BM138" s="29"/>
      <c r="BN138" s="29"/>
      <c r="BO138" s="29"/>
      <c r="BP138" s="29"/>
      <c r="BQ138" s="29"/>
      <c r="BR138" s="29"/>
      <c r="BS138" s="29"/>
      <c r="BT138" s="29"/>
      <c r="BU138" s="29"/>
      <c r="BV138" s="29"/>
      <c r="BW138" s="29"/>
      <c r="BX138" s="29"/>
      <c r="BY138" s="29"/>
      <c r="BZ138" s="29"/>
      <c r="CA138" s="29"/>
      <c r="CB138" s="29"/>
      <c r="CC138" s="29"/>
      <c r="CD138" s="29"/>
      <c r="CE138" s="29"/>
      <c r="CF138" s="29"/>
      <c r="CG138" s="29"/>
      <c r="CH138" s="29"/>
      <c r="CI138" s="29"/>
      <c r="CJ138" s="29"/>
      <c r="CK138" s="29"/>
      <c r="CL138" s="29"/>
      <c r="CM138" s="29"/>
      <c r="CN138" s="29"/>
      <c r="CO138" s="29"/>
      <c r="CP138" s="29"/>
      <c r="CQ138" s="29"/>
      <c r="CR138" s="29"/>
      <c r="CS138" s="29"/>
      <c r="CT138" s="29"/>
      <c r="CU138" s="29"/>
      <c r="CV138" s="29"/>
      <c r="CW138" s="29"/>
      <c r="CX138" s="29"/>
      <c r="CY138" s="29"/>
      <c r="CZ138" s="29"/>
      <c r="DA138" s="29"/>
      <c r="DB138" s="29"/>
      <c r="DC138" s="29"/>
      <c r="DD138" s="29"/>
      <c r="DE138" s="29"/>
      <c r="DF138" s="29"/>
      <c r="DG138" s="29"/>
      <c r="DH138" s="29"/>
      <c r="DI138" s="29"/>
      <c r="DJ138" s="29"/>
      <c r="DK138" s="29"/>
      <c r="DL138" s="29"/>
      <c r="DM138" s="29"/>
      <c r="DN138" s="29"/>
      <c r="DO138" s="29"/>
      <c r="DP138" s="29"/>
      <c r="DQ138" s="29"/>
    </row>
    <row r="139" spans="1:121" x14ac:dyDescent="0.2">
      <c r="A139" s="1"/>
      <c r="C139" s="29"/>
      <c r="D139" s="29"/>
      <c r="E139" s="29"/>
      <c r="F139" s="29"/>
      <c r="G139" s="29"/>
      <c r="H139" s="29"/>
      <c r="I139" s="29"/>
      <c r="J139" s="29"/>
      <c r="K139" s="29"/>
      <c r="L139" s="29"/>
      <c r="M139" s="29"/>
      <c r="N139" s="29"/>
      <c r="O139" s="29"/>
      <c r="P139" s="29"/>
      <c r="Q139" s="29"/>
      <c r="R139" s="29"/>
      <c r="S139" s="29"/>
      <c r="T139" s="29"/>
      <c r="U139" s="29"/>
      <c r="V139" s="29"/>
      <c r="W139" s="29"/>
      <c r="X139" s="29"/>
      <c r="Y139" s="29"/>
      <c r="Z139" s="29"/>
      <c r="AA139" s="29"/>
      <c r="AB139" s="29"/>
      <c r="AC139" s="29"/>
      <c r="AD139" s="29"/>
      <c r="AE139" s="29"/>
      <c r="AF139" s="29"/>
      <c r="AG139" s="29"/>
      <c r="AH139" s="29"/>
      <c r="AI139" s="29"/>
      <c r="AJ139" s="29"/>
      <c r="AK139" s="29"/>
      <c r="AL139" s="29"/>
      <c r="AM139" s="29"/>
      <c r="AN139" s="29"/>
      <c r="AO139" s="29"/>
      <c r="AP139" s="29"/>
      <c r="AQ139" s="29"/>
      <c r="AR139" s="29"/>
      <c r="AS139" s="29"/>
      <c r="AT139" s="29"/>
      <c r="AU139" s="29"/>
      <c r="AV139" s="29"/>
      <c r="AW139" s="29"/>
      <c r="AX139" s="29"/>
      <c r="AY139" s="29"/>
      <c r="AZ139" s="29"/>
      <c r="BA139" s="29"/>
      <c r="BB139" s="29"/>
      <c r="BC139" s="29"/>
      <c r="BD139" s="29"/>
      <c r="BE139" s="29"/>
      <c r="BF139" s="29"/>
      <c r="BG139" s="29"/>
      <c r="BH139" s="29"/>
      <c r="BI139" s="29"/>
      <c r="BJ139" s="29"/>
      <c r="BK139" s="29"/>
      <c r="BL139" s="29"/>
      <c r="BM139" s="29"/>
      <c r="BN139" s="29"/>
      <c r="BO139" s="29"/>
      <c r="BP139" s="29"/>
      <c r="BQ139" s="29"/>
      <c r="BR139" s="29"/>
      <c r="BS139" s="29"/>
      <c r="BT139" s="29"/>
      <c r="BU139" s="29"/>
      <c r="BV139" s="29"/>
      <c r="BW139" s="29"/>
      <c r="BX139" s="29"/>
      <c r="BY139" s="29"/>
      <c r="BZ139" s="29"/>
      <c r="CA139" s="29"/>
      <c r="CB139" s="29"/>
      <c r="CC139" s="29"/>
      <c r="CD139" s="29"/>
      <c r="CE139" s="29"/>
      <c r="CF139" s="29"/>
      <c r="CG139" s="29"/>
      <c r="CH139" s="29"/>
      <c r="CI139" s="29"/>
      <c r="CJ139" s="29"/>
      <c r="CK139" s="29"/>
      <c r="CL139" s="29"/>
      <c r="CM139" s="29"/>
      <c r="CN139" s="29"/>
      <c r="CO139" s="29"/>
      <c r="CP139" s="29"/>
      <c r="CQ139" s="29"/>
      <c r="CR139" s="29"/>
      <c r="CS139" s="29"/>
      <c r="CT139" s="29"/>
      <c r="CU139" s="29"/>
      <c r="CV139" s="29"/>
      <c r="CW139" s="29"/>
      <c r="CX139" s="29"/>
      <c r="CY139" s="29"/>
      <c r="CZ139" s="29"/>
      <c r="DA139" s="29"/>
      <c r="DB139" s="29"/>
      <c r="DC139" s="29"/>
      <c r="DD139" s="29"/>
      <c r="DE139" s="29"/>
      <c r="DF139" s="29"/>
      <c r="DG139" s="29"/>
      <c r="DH139" s="29"/>
      <c r="DI139" s="29"/>
      <c r="DJ139" s="29"/>
      <c r="DK139" s="29"/>
      <c r="DL139" s="29"/>
      <c r="DM139" s="29"/>
      <c r="DN139" s="29"/>
      <c r="DO139" s="29"/>
      <c r="DP139" s="29"/>
      <c r="DQ139" s="29"/>
    </row>
    <row r="140" spans="1:121" x14ac:dyDescent="0.2">
      <c r="A140" s="1"/>
      <c r="C140" s="29"/>
      <c r="D140" s="29"/>
      <c r="E140" s="29"/>
      <c r="F140" s="29"/>
      <c r="G140" s="29"/>
      <c r="H140" s="29"/>
      <c r="I140" s="29"/>
      <c r="J140" s="29"/>
      <c r="K140" s="29"/>
      <c r="L140" s="29"/>
      <c r="M140" s="29"/>
      <c r="N140" s="29"/>
      <c r="O140" s="29"/>
      <c r="P140" s="29"/>
      <c r="Q140" s="29"/>
      <c r="R140" s="29"/>
      <c r="S140" s="29"/>
      <c r="T140" s="29"/>
      <c r="U140" s="29"/>
      <c r="V140" s="29"/>
      <c r="W140" s="29"/>
      <c r="X140" s="29"/>
      <c r="Y140" s="29"/>
      <c r="Z140" s="29"/>
      <c r="AA140" s="29"/>
      <c r="AB140" s="29"/>
      <c r="AC140" s="29"/>
      <c r="AD140" s="29"/>
      <c r="AE140" s="29"/>
      <c r="AF140" s="29"/>
      <c r="AG140" s="29"/>
      <c r="AH140" s="29"/>
      <c r="AI140" s="29"/>
      <c r="AJ140" s="29"/>
      <c r="AK140" s="29"/>
      <c r="AL140" s="29"/>
      <c r="AM140" s="29"/>
      <c r="AN140" s="29"/>
      <c r="AO140" s="29"/>
      <c r="AP140" s="29"/>
      <c r="AQ140" s="29"/>
      <c r="AR140" s="29"/>
      <c r="AS140" s="29"/>
      <c r="AT140" s="29"/>
      <c r="AU140" s="29"/>
      <c r="AV140" s="29"/>
      <c r="AW140" s="29"/>
      <c r="AX140" s="29"/>
      <c r="AY140" s="29"/>
      <c r="AZ140" s="29"/>
      <c r="BA140" s="29"/>
      <c r="BB140" s="29"/>
      <c r="BC140" s="29"/>
      <c r="BD140" s="29"/>
      <c r="BE140" s="29"/>
      <c r="BF140" s="29"/>
      <c r="BG140" s="29"/>
      <c r="BH140" s="29"/>
      <c r="BI140" s="29"/>
      <c r="BJ140" s="29"/>
      <c r="BK140" s="29"/>
      <c r="BL140" s="29"/>
      <c r="BM140" s="29"/>
      <c r="BN140" s="29"/>
      <c r="BO140" s="29"/>
      <c r="BP140" s="29"/>
      <c r="BQ140" s="29"/>
      <c r="BR140" s="29"/>
      <c r="BS140" s="29"/>
      <c r="BT140" s="29"/>
      <c r="BU140" s="29"/>
      <c r="BV140" s="29"/>
      <c r="BW140" s="29"/>
      <c r="BX140" s="29"/>
      <c r="BY140" s="29"/>
      <c r="BZ140" s="29"/>
      <c r="CA140" s="29"/>
      <c r="CB140" s="29"/>
      <c r="CC140" s="29"/>
      <c r="CD140" s="29"/>
      <c r="CE140" s="29"/>
      <c r="CF140" s="29"/>
      <c r="CG140" s="29"/>
      <c r="CH140" s="29"/>
      <c r="CI140" s="29"/>
      <c r="CJ140" s="29"/>
      <c r="CK140" s="29"/>
      <c r="CL140" s="29"/>
      <c r="CM140" s="29"/>
      <c r="CN140" s="29"/>
      <c r="CO140" s="29"/>
      <c r="CP140" s="29"/>
      <c r="CQ140" s="29"/>
      <c r="CR140" s="29"/>
      <c r="CS140" s="29"/>
      <c r="CT140" s="29"/>
      <c r="CU140" s="29"/>
      <c r="CV140" s="29"/>
      <c r="CW140" s="29"/>
      <c r="CX140" s="29"/>
      <c r="CY140" s="29"/>
      <c r="CZ140" s="29"/>
      <c r="DA140" s="29"/>
      <c r="DB140" s="29"/>
      <c r="DC140" s="29"/>
      <c r="DD140" s="29"/>
      <c r="DE140" s="29"/>
      <c r="DF140" s="29"/>
      <c r="DG140" s="29"/>
      <c r="DH140" s="29"/>
      <c r="DI140" s="29"/>
      <c r="DJ140" s="29"/>
      <c r="DK140" s="29"/>
      <c r="DL140" s="29"/>
      <c r="DM140" s="29"/>
      <c r="DN140" s="29"/>
      <c r="DO140" s="29"/>
      <c r="DP140" s="29"/>
      <c r="DQ140" s="29"/>
    </row>
    <row r="141" spans="1:121" x14ac:dyDescent="0.2">
      <c r="A141" s="1"/>
      <c r="C141" s="29"/>
      <c r="D141" s="29"/>
      <c r="E141" s="29"/>
      <c r="F141" s="29"/>
      <c r="G141" s="29"/>
      <c r="H141" s="29"/>
      <c r="I141" s="29"/>
      <c r="J141" s="29"/>
      <c r="K141" s="29"/>
      <c r="L141" s="29"/>
      <c r="M141" s="29"/>
      <c r="N141" s="29"/>
      <c r="O141" s="29"/>
      <c r="P141" s="29"/>
      <c r="Q141" s="29"/>
      <c r="R141" s="29"/>
      <c r="S141" s="29"/>
      <c r="T141" s="29"/>
      <c r="U141" s="29"/>
      <c r="V141" s="29"/>
      <c r="W141" s="29"/>
      <c r="X141" s="29"/>
      <c r="Y141" s="29"/>
      <c r="Z141" s="29"/>
      <c r="AA141" s="29"/>
      <c r="AB141" s="29"/>
      <c r="AC141" s="29"/>
      <c r="AD141" s="29"/>
      <c r="AE141" s="29"/>
      <c r="AF141" s="29"/>
      <c r="AG141" s="29"/>
      <c r="AH141" s="29"/>
      <c r="AI141" s="29"/>
      <c r="AJ141" s="29"/>
      <c r="AK141" s="29"/>
      <c r="AL141" s="29"/>
      <c r="AM141" s="29"/>
      <c r="AN141" s="29"/>
      <c r="AO141" s="29"/>
      <c r="AP141" s="29"/>
      <c r="AQ141" s="29"/>
      <c r="AR141" s="29"/>
      <c r="AS141" s="29"/>
      <c r="AT141" s="29"/>
      <c r="AU141" s="29"/>
      <c r="AV141" s="29"/>
      <c r="AW141" s="29"/>
      <c r="AX141" s="29"/>
      <c r="AY141" s="29"/>
      <c r="AZ141" s="29"/>
      <c r="BA141" s="29"/>
      <c r="BB141" s="29"/>
      <c r="BC141" s="29"/>
      <c r="BD141" s="29"/>
      <c r="BE141" s="29"/>
      <c r="BF141" s="29"/>
      <c r="BG141" s="29"/>
      <c r="BH141" s="29"/>
      <c r="BI141" s="29"/>
      <c r="BJ141" s="29"/>
      <c r="BK141" s="29"/>
      <c r="BL141" s="29"/>
      <c r="BM141" s="29"/>
      <c r="BN141" s="29"/>
      <c r="BO141" s="29"/>
      <c r="BP141" s="29"/>
      <c r="BQ141" s="29"/>
      <c r="BR141" s="29"/>
      <c r="BS141" s="29"/>
      <c r="BT141" s="29"/>
      <c r="BU141" s="29"/>
      <c r="BV141" s="29"/>
      <c r="BW141" s="29"/>
      <c r="BX141" s="29"/>
      <c r="BY141" s="29"/>
      <c r="BZ141" s="29"/>
      <c r="CA141" s="29"/>
      <c r="CB141" s="29"/>
      <c r="CC141" s="29"/>
      <c r="CD141" s="29"/>
      <c r="CE141" s="29"/>
      <c r="CF141" s="29"/>
      <c r="CG141" s="29"/>
      <c r="CH141" s="29"/>
      <c r="CI141" s="29"/>
      <c r="CJ141" s="29"/>
      <c r="CK141" s="29"/>
      <c r="CL141" s="29"/>
      <c r="CM141" s="29"/>
      <c r="CN141" s="29"/>
      <c r="CO141" s="29"/>
      <c r="CP141" s="29"/>
      <c r="CQ141" s="29"/>
      <c r="CR141" s="29"/>
      <c r="CS141" s="29"/>
      <c r="CT141" s="29"/>
      <c r="CU141" s="29"/>
      <c r="CV141" s="29"/>
      <c r="CW141" s="29"/>
      <c r="CX141" s="29"/>
      <c r="CY141" s="29"/>
      <c r="CZ141" s="29"/>
      <c r="DA141" s="29"/>
      <c r="DB141" s="29"/>
      <c r="DC141" s="29"/>
      <c r="DD141" s="29"/>
      <c r="DE141" s="29"/>
      <c r="DF141" s="29"/>
      <c r="DG141" s="29"/>
      <c r="DH141" s="29"/>
      <c r="DI141" s="29"/>
      <c r="DJ141" s="29"/>
      <c r="DK141" s="29"/>
      <c r="DL141" s="29"/>
      <c r="DM141" s="29"/>
      <c r="DN141" s="29"/>
      <c r="DO141" s="29"/>
      <c r="DP141" s="29"/>
      <c r="DQ141" s="29"/>
    </row>
    <row r="142" spans="1:121" x14ac:dyDescent="0.2">
      <c r="A142" s="1"/>
      <c r="C142" s="29"/>
      <c r="D142" s="29"/>
      <c r="E142" s="29"/>
      <c r="F142" s="29"/>
      <c r="G142" s="29"/>
      <c r="H142" s="29"/>
      <c r="I142" s="29"/>
      <c r="J142" s="29"/>
      <c r="K142" s="29"/>
      <c r="L142" s="29"/>
      <c r="M142" s="29"/>
      <c r="N142" s="29"/>
      <c r="O142" s="29"/>
      <c r="P142" s="29"/>
      <c r="Q142" s="29"/>
      <c r="R142" s="29"/>
      <c r="S142" s="29"/>
      <c r="T142" s="29"/>
      <c r="U142" s="29"/>
      <c r="V142" s="29"/>
      <c r="W142" s="29"/>
      <c r="X142" s="29"/>
      <c r="Y142" s="29"/>
      <c r="Z142" s="29"/>
      <c r="AA142" s="29"/>
      <c r="AB142" s="29"/>
      <c r="AC142" s="29"/>
      <c r="AD142" s="29"/>
      <c r="AE142" s="29"/>
      <c r="AF142" s="29"/>
      <c r="AG142" s="29"/>
      <c r="AH142" s="29"/>
      <c r="AI142" s="29"/>
      <c r="AJ142" s="29"/>
      <c r="AK142" s="29"/>
      <c r="AL142" s="29"/>
      <c r="AM142" s="29"/>
      <c r="AN142" s="29"/>
      <c r="AO142" s="29"/>
      <c r="AP142" s="29"/>
      <c r="AQ142" s="29"/>
      <c r="AR142" s="29"/>
      <c r="AS142" s="29"/>
      <c r="AT142" s="29"/>
      <c r="AU142" s="29"/>
      <c r="AV142" s="29"/>
      <c r="AW142" s="29"/>
      <c r="AX142" s="29"/>
      <c r="AY142" s="29"/>
      <c r="AZ142" s="29"/>
      <c r="BA142" s="29"/>
      <c r="BB142" s="29"/>
      <c r="BC142" s="29"/>
      <c r="BD142" s="29"/>
      <c r="BE142" s="29"/>
      <c r="BF142" s="29"/>
      <c r="BG142" s="29"/>
      <c r="BH142" s="29"/>
      <c r="BI142" s="29"/>
      <c r="BJ142" s="29"/>
      <c r="BK142" s="29"/>
      <c r="BL142" s="29"/>
      <c r="BM142" s="29"/>
      <c r="BN142" s="29"/>
      <c r="BO142" s="29"/>
      <c r="BP142" s="29"/>
      <c r="BQ142" s="29"/>
      <c r="BR142" s="29"/>
      <c r="BS142" s="29"/>
      <c r="BT142" s="29"/>
      <c r="BU142" s="29"/>
      <c r="BV142" s="29"/>
      <c r="BW142" s="29"/>
      <c r="BX142" s="29"/>
      <c r="BY142" s="29"/>
      <c r="BZ142" s="29"/>
      <c r="CA142" s="29"/>
      <c r="CB142" s="29"/>
      <c r="CC142" s="29"/>
      <c r="CD142" s="29"/>
      <c r="CE142" s="29"/>
      <c r="CF142" s="29"/>
      <c r="CG142" s="29"/>
      <c r="CH142" s="29"/>
      <c r="CI142" s="29"/>
      <c r="CJ142" s="29"/>
      <c r="CK142" s="29"/>
      <c r="CL142" s="29"/>
      <c r="CM142" s="29"/>
      <c r="CN142" s="29"/>
      <c r="CO142" s="29"/>
      <c r="CP142" s="29"/>
      <c r="CQ142" s="29"/>
      <c r="CR142" s="29"/>
      <c r="CS142" s="29"/>
      <c r="CT142" s="29"/>
      <c r="CU142" s="29"/>
      <c r="CV142" s="29"/>
      <c r="CW142" s="29"/>
      <c r="CX142" s="29"/>
      <c r="CY142" s="29"/>
      <c r="CZ142" s="29"/>
      <c r="DA142" s="29"/>
      <c r="DB142" s="29"/>
      <c r="DC142" s="29"/>
      <c r="DD142" s="29"/>
      <c r="DE142" s="29"/>
      <c r="DF142" s="29"/>
      <c r="DG142" s="29"/>
      <c r="DH142" s="29"/>
      <c r="DI142" s="29"/>
      <c r="DJ142" s="29"/>
      <c r="DK142" s="29"/>
      <c r="DL142" s="29"/>
      <c r="DM142" s="29"/>
      <c r="DN142" s="29"/>
      <c r="DO142" s="29"/>
      <c r="DP142" s="29"/>
      <c r="DQ142" s="29"/>
    </row>
    <row r="143" spans="1:121" x14ac:dyDescent="0.2">
      <c r="A143" s="1"/>
      <c r="C143" s="29"/>
      <c r="D143" s="29"/>
      <c r="E143" s="29"/>
      <c r="F143" s="29"/>
      <c r="G143" s="29"/>
      <c r="H143" s="29"/>
      <c r="I143" s="29"/>
      <c r="J143" s="29"/>
      <c r="K143" s="29"/>
      <c r="L143" s="29"/>
      <c r="M143" s="29"/>
      <c r="N143" s="29"/>
      <c r="O143" s="29"/>
      <c r="P143" s="29"/>
      <c r="Q143" s="29"/>
      <c r="R143" s="29"/>
      <c r="S143" s="29"/>
      <c r="T143" s="29"/>
      <c r="U143" s="29"/>
      <c r="V143" s="29"/>
      <c r="W143" s="29"/>
      <c r="X143" s="29"/>
      <c r="Y143" s="29"/>
      <c r="Z143" s="29"/>
      <c r="AA143" s="29"/>
      <c r="AB143" s="29"/>
      <c r="AC143" s="29"/>
      <c r="AD143" s="29"/>
      <c r="AE143" s="29"/>
      <c r="AF143" s="29"/>
      <c r="AG143" s="29"/>
      <c r="AH143" s="29"/>
      <c r="AI143" s="29"/>
      <c r="AJ143" s="29"/>
      <c r="AK143" s="29"/>
      <c r="AL143" s="29"/>
      <c r="AM143" s="29"/>
      <c r="AN143" s="29"/>
      <c r="AO143" s="29"/>
      <c r="AP143" s="29"/>
      <c r="AQ143" s="29"/>
      <c r="AR143" s="29"/>
      <c r="AS143" s="29"/>
      <c r="AT143" s="29"/>
      <c r="AU143" s="29"/>
      <c r="AV143" s="29"/>
      <c r="AW143" s="29"/>
      <c r="AX143" s="29"/>
      <c r="AY143" s="29"/>
      <c r="AZ143" s="29"/>
      <c r="BA143" s="29"/>
      <c r="BB143" s="29"/>
      <c r="BC143" s="29"/>
      <c r="BD143" s="29"/>
      <c r="BE143" s="29"/>
      <c r="BF143" s="29"/>
      <c r="BG143" s="29"/>
      <c r="BH143" s="29"/>
      <c r="BI143" s="29"/>
      <c r="BJ143" s="29"/>
      <c r="BK143" s="29"/>
      <c r="BL143" s="29"/>
      <c r="BM143" s="29"/>
      <c r="BN143" s="29"/>
      <c r="BO143" s="29"/>
      <c r="BP143" s="29"/>
      <c r="BQ143" s="29"/>
      <c r="BR143" s="29"/>
      <c r="BS143" s="29"/>
      <c r="BT143" s="29"/>
      <c r="BU143" s="29"/>
      <c r="BV143" s="29"/>
      <c r="BW143" s="29"/>
      <c r="BX143" s="29"/>
      <c r="BY143" s="29"/>
      <c r="BZ143" s="29"/>
      <c r="CA143" s="29"/>
      <c r="CB143" s="29"/>
      <c r="CC143" s="29"/>
      <c r="CD143" s="29"/>
      <c r="CE143" s="29"/>
      <c r="CF143" s="29"/>
      <c r="CG143" s="29"/>
      <c r="CH143" s="29"/>
      <c r="CI143" s="29"/>
      <c r="CJ143" s="29"/>
      <c r="CK143" s="29"/>
      <c r="CL143" s="29"/>
      <c r="CM143" s="29"/>
      <c r="CN143" s="29"/>
      <c r="CO143" s="29"/>
      <c r="CP143" s="29"/>
      <c r="CQ143" s="29"/>
      <c r="CR143" s="29"/>
      <c r="CS143" s="29"/>
      <c r="CT143" s="29"/>
      <c r="CU143" s="29"/>
      <c r="CV143" s="29"/>
      <c r="CW143" s="29"/>
      <c r="CX143" s="29"/>
      <c r="CY143" s="29"/>
      <c r="CZ143" s="29"/>
      <c r="DA143" s="29"/>
      <c r="DB143" s="29"/>
      <c r="DC143" s="29"/>
      <c r="DD143" s="29"/>
      <c r="DE143" s="29"/>
      <c r="DF143" s="29"/>
      <c r="DG143" s="29"/>
      <c r="DH143" s="29"/>
      <c r="DI143" s="29"/>
      <c r="DJ143" s="29"/>
      <c r="DK143" s="29"/>
      <c r="DL143" s="29"/>
      <c r="DM143" s="29"/>
      <c r="DN143" s="29"/>
      <c r="DO143" s="29"/>
      <c r="DP143" s="29"/>
      <c r="DQ143" s="29"/>
    </row>
    <row r="144" spans="1:121" x14ac:dyDescent="0.2">
      <c r="A144" s="1"/>
      <c r="C144" s="29"/>
      <c r="D144" s="29"/>
      <c r="E144" s="29"/>
      <c r="F144" s="29"/>
      <c r="G144" s="29"/>
      <c r="H144" s="29"/>
      <c r="I144" s="29"/>
      <c r="J144" s="29"/>
      <c r="K144" s="29"/>
      <c r="L144" s="29"/>
      <c r="M144" s="29"/>
      <c r="N144" s="29"/>
      <c r="O144" s="29"/>
      <c r="P144" s="29"/>
      <c r="Q144" s="29"/>
      <c r="R144" s="29"/>
      <c r="S144" s="29"/>
      <c r="T144" s="29"/>
      <c r="U144" s="29"/>
      <c r="V144" s="29"/>
      <c r="W144" s="29"/>
      <c r="X144" s="29"/>
      <c r="Y144" s="29"/>
      <c r="Z144" s="29"/>
      <c r="AA144" s="29"/>
      <c r="AB144" s="29"/>
      <c r="AC144" s="29"/>
      <c r="AD144" s="29"/>
      <c r="AE144" s="29"/>
      <c r="AF144" s="29"/>
      <c r="AG144" s="29"/>
      <c r="AH144" s="29"/>
      <c r="AI144" s="29"/>
      <c r="AJ144" s="29"/>
      <c r="AK144" s="29"/>
      <c r="AL144" s="29"/>
      <c r="AM144" s="29"/>
      <c r="AN144" s="29"/>
      <c r="AO144" s="29"/>
      <c r="AP144" s="29"/>
      <c r="AQ144" s="29"/>
      <c r="AR144" s="29"/>
      <c r="AS144" s="29"/>
      <c r="AT144" s="29"/>
      <c r="AU144" s="29"/>
      <c r="AV144" s="29"/>
      <c r="AW144" s="29"/>
      <c r="AX144" s="29"/>
      <c r="AY144" s="29"/>
      <c r="AZ144" s="29"/>
      <c r="BA144" s="29"/>
      <c r="BB144" s="29"/>
      <c r="BC144" s="29"/>
      <c r="BD144" s="29"/>
      <c r="BE144" s="29"/>
      <c r="BF144" s="29"/>
      <c r="BG144" s="29"/>
      <c r="BH144" s="29"/>
      <c r="BI144" s="29"/>
      <c r="BJ144" s="29"/>
      <c r="BK144" s="29"/>
      <c r="BL144" s="29"/>
      <c r="BM144" s="29"/>
      <c r="BN144" s="29"/>
      <c r="BO144" s="29"/>
      <c r="BP144" s="29"/>
      <c r="BQ144" s="29"/>
      <c r="BR144" s="29"/>
      <c r="BS144" s="29"/>
      <c r="BT144" s="29"/>
      <c r="BU144" s="29"/>
      <c r="BV144" s="29"/>
      <c r="BW144" s="29"/>
      <c r="BX144" s="29"/>
      <c r="BY144" s="29"/>
      <c r="BZ144" s="29"/>
      <c r="CA144" s="29"/>
      <c r="CB144" s="29"/>
      <c r="CC144" s="29"/>
      <c r="CD144" s="29"/>
      <c r="CE144" s="29"/>
      <c r="CF144" s="29"/>
      <c r="CG144" s="29"/>
      <c r="CH144" s="29"/>
      <c r="CI144" s="29"/>
      <c r="CJ144" s="29"/>
      <c r="CK144" s="29"/>
      <c r="CL144" s="29"/>
      <c r="CM144" s="29"/>
      <c r="CN144" s="29"/>
      <c r="CO144" s="29"/>
      <c r="CP144" s="29"/>
      <c r="CQ144" s="29"/>
      <c r="CR144" s="29"/>
      <c r="CS144" s="29"/>
      <c r="CT144" s="29"/>
      <c r="CU144" s="29"/>
      <c r="CV144" s="29"/>
      <c r="CW144" s="29"/>
      <c r="CX144" s="29"/>
      <c r="CY144" s="29"/>
      <c r="CZ144" s="29"/>
      <c r="DA144" s="29"/>
      <c r="DB144" s="29"/>
      <c r="DC144" s="29"/>
      <c r="DD144" s="29"/>
      <c r="DE144" s="29"/>
      <c r="DF144" s="29"/>
      <c r="DG144" s="29"/>
      <c r="DH144" s="29"/>
      <c r="DI144" s="29"/>
      <c r="DJ144" s="29"/>
      <c r="DK144" s="29"/>
      <c r="DL144" s="29"/>
      <c r="DM144" s="29"/>
      <c r="DN144" s="29"/>
      <c r="DO144" s="29"/>
      <c r="DP144" s="29"/>
      <c r="DQ144" s="29"/>
    </row>
    <row r="145" spans="1:121" x14ac:dyDescent="0.2">
      <c r="A145" s="1"/>
      <c r="C145" s="29"/>
      <c r="D145" s="29"/>
      <c r="E145" s="29"/>
      <c r="F145" s="29"/>
      <c r="G145" s="29"/>
      <c r="H145" s="29"/>
      <c r="I145" s="29"/>
      <c r="J145" s="29"/>
      <c r="K145" s="29"/>
      <c r="L145" s="29"/>
      <c r="M145" s="29"/>
      <c r="N145" s="29"/>
      <c r="O145" s="29"/>
      <c r="P145" s="29"/>
      <c r="Q145" s="29"/>
      <c r="R145" s="29"/>
      <c r="S145" s="29"/>
      <c r="T145" s="29"/>
      <c r="U145" s="29"/>
      <c r="V145" s="29"/>
      <c r="W145" s="29"/>
      <c r="X145" s="29"/>
      <c r="Y145" s="29"/>
      <c r="Z145" s="29"/>
      <c r="AA145" s="29"/>
      <c r="AB145" s="29"/>
      <c r="AC145" s="29"/>
      <c r="AD145" s="29"/>
      <c r="AE145" s="29"/>
      <c r="AF145" s="29"/>
      <c r="AG145" s="29"/>
      <c r="AH145" s="29"/>
      <c r="AI145" s="29"/>
      <c r="AJ145" s="29"/>
      <c r="AK145" s="29"/>
      <c r="AL145" s="29"/>
      <c r="AM145" s="29"/>
      <c r="AN145" s="29"/>
      <c r="AO145" s="29"/>
      <c r="AP145" s="29"/>
      <c r="AQ145" s="29"/>
      <c r="AR145" s="29"/>
      <c r="AS145" s="29"/>
      <c r="AT145" s="29"/>
      <c r="AU145" s="29"/>
      <c r="AV145" s="29"/>
      <c r="AW145" s="29"/>
      <c r="AX145" s="29"/>
      <c r="AY145" s="29"/>
      <c r="AZ145" s="29"/>
      <c r="BA145" s="29"/>
      <c r="BB145" s="29"/>
      <c r="BC145" s="29"/>
      <c r="BD145" s="29"/>
      <c r="BE145" s="29"/>
      <c r="BF145" s="29"/>
      <c r="BG145" s="29"/>
      <c r="BH145" s="29"/>
      <c r="BI145" s="29"/>
      <c r="BJ145" s="29"/>
      <c r="BK145" s="29"/>
      <c r="BL145" s="29"/>
      <c r="BM145" s="29"/>
      <c r="BN145" s="29"/>
      <c r="BO145" s="29"/>
      <c r="BP145" s="29"/>
      <c r="BQ145" s="29"/>
      <c r="BR145" s="29"/>
      <c r="BS145" s="29"/>
      <c r="BT145" s="29"/>
      <c r="BU145" s="29"/>
      <c r="BV145" s="29"/>
      <c r="BW145" s="29"/>
      <c r="BX145" s="29"/>
      <c r="BY145" s="29"/>
      <c r="BZ145" s="29"/>
      <c r="CA145" s="29"/>
      <c r="CB145" s="29"/>
      <c r="CC145" s="29"/>
      <c r="CD145" s="29"/>
      <c r="CE145" s="29"/>
      <c r="CF145" s="29"/>
      <c r="CG145" s="29"/>
      <c r="CH145" s="29"/>
      <c r="CI145" s="29"/>
      <c r="CJ145" s="29"/>
      <c r="CK145" s="29"/>
      <c r="CL145" s="29"/>
      <c r="CM145" s="29"/>
      <c r="CN145" s="29"/>
      <c r="CO145" s="29"/>
      <c r="CP145" s="29"/>
      <c r="CQ145" s="29"/>
      <c r="CR145" s="29"/>
      <c r="CS145" s="29"/>
      <c r="CT145" s="29"/>
      <c r="CU145" s="29"/>
      <c r="CV145" s="29"/>
      <c r="CW145" s="29"/>
      <c r="CX145" s="29"/>
      <c r="CY145" s="29"/>
      <c r="CZ145" s="29"/>
      <c r="DA145" s="29"/>
      <c r="DB145" s="29"/>
      <c r="DC145" s="29"/>
      <c r="DD145" s="29"/>
      <c r="DE145" s="29"/>
      <c r="DF145" s="29"/>
      <c r="DG145" s="29"/>
      <c r="DH145" s="29"/>
      <c r="DI145" s="29"/>
      <c r="DJ145" s="29"/>
      <c r="DK145" s="29"/>
      <c r="DL145" s="29"/>
      <c r="DM145" s="29"/>
      <c r="DN145" s="29"/>
      <c r="DO145" s="29"/>
      <c r="DP145" s="29"/>
      <c r="DQ145" s="29"/>
    </row>
    <row r="146" spans="1:121" x14ac:dyDescent="0.2">
      <c r="A146" s="1"/>
      <c r="C146" s="29"/>
      <c r="D146" s="29"/>
      <c r="E146" s="29"/>
      <c r="F146" s="29"/>
      <c r="G146" s="29"/>
      <c r="H146" s="29"/>
      <c r="I146" s="29"/>
      <c r="J146" s="29"/>
      <c r="K146" s="29"/>
      <c r="L146" s="29"/>
      <c r="M146" s="29"/>
      <c r="N146" s="29"/>
      <c r="O146" s="29"/>
      <c r="P146" s="29"/>
      <c r="Q146" s="29"/>
      <c r="R146" s="29"/>
      <c r="S146" s="29"/>
      <c r="T146" s="29"/>
      <c r="U146" s="29"/>
      <c r="V146" s="29"/>
      <c r="W146" s="29"/>
      <c r="X146" s="29"/>
      <c r="Y146" s="29"/>
      <c r="Z146" s="29"/>
      <c r="AA146" s="29"/>
      <c r="AB146" s="29"/>
      <c r="AC146" s="29"/>
      <c r="AD146" s="29"/>
      <c r="AE146" s="29"/>
      <c r="AF146" s="29"/>
      <c r="AG146" s="29"/>
      <c r="AH146" s="29"/>
      <c r="AI146" s="29"/>
      <c r="AJ146" s="29"/>
      <c r="AK146" s="29"/>
      <c r="AL146" s="29"/>
      <c r="AM146" s="29"/>
      <c r="AN146" s="29"/>
      <c r="AO146" s="29"/>
      <c r="AP146" s="29"/>
      <c r="AQ146" s="29"/>
      <c r="AR146" s="29"/>
      <c r="AS146" s="29"/>
      <c r="AT146" s="29"/>
      <c r="AU146" s="29"/>
      <c r="AV146" s="29"/>
      <c r="AW146" s="29"/>
      <c r="AX146" s="29"/>
      <c r="AY146" s="29"/>
      <c r="AZ146" s="29"/>
      <c r="BA146" s="29"/>
      <c r="BB146" s="29"/>
      <c r="BC146" s="29"/>
      <c r="BD146" s="29"/>
      <c r="BE146" s="29"/>
      <c r="BF146" s="29"/>
      <c r="BG146" s="29"/>
      <c r="BH146" s="29"/>
      <c r="BI146" s="29"/>
      <c r="BJ146" s="29"/>
      <c r="BK146" s="29"/>
      <c r="BL146" s="29"/>
      <c r="BM146" s="29"/>
      <c r="BN146" s="29"/>
      <c r="BO146" s="29"/>
      <c r="BP146" s="29"/>
      <c r="BQ146" s="29"/>
      <c r="BR146" s="29"/>
      <c r="BS146" s="29"/>
      <c r="BT146" s="29"/>
      <c r="BU146" s="29"/>
      <c r="BV146" s="29"/>
      <c r="BW146" s="29"/>
      <c r="BX146" s="29"/>
      <c r="BY146" s="29"/>
      <c r="BZ146" s="29"/>
      <c r="CA146" s="29"/>
      <c r="CB146" s="29"/>
      <c r="CC146" s="29"/>
      <c r="CD146" s="29"/>
      <c r="CE146" s="29"/>
      <c r="CF146" s="29"/>
      <c r="CG146" s="29"/>
      <c r="CH146" s="29"/>
      <c r="CI146" s="29"/>
      <c r="CJ146" s="29"/>
      <c r="CK146" s="29"/>
      <c r="CL146" s="29"/>
      <c r="CM146" s="29"/>
      <c r="CN146" s="29"/>
      <c r="CO146" s="29"/>
      <c r="CP146" s="29"/>
      <c r="CQ146" s="29"/>
      <c r="CR146" s="29"/>
      <c r="CS146" s="29"/>
      <c r="CT146" s="29"/>
      <c r="CU146" s="29"/>
      <c r="CV146" s="29"/>
      <c r="CW146" s="29"/>
      <c r="CX146" s="29"/>
      <c r="CY146" s="29"/>
      <c r="CZ146" s="29"/>
      <c r="DA146" s="29"/>
      <c r="DB146" s="29"/>
      <c r="DC146" s="29"/>
      <c r="DD146" s="29"/>
      <c r="DE146" s="29"/>
      <c r="DF146" s="29"/>
      <c r="DG146" s="29"/>
      <c r="DH146" s="29"/>
      <c r="DI146" s="29"/>
      <c r="DJ146" s="29"/>
      <c r="DK146" s="29"/>
      <c r="DL146" s="29"/>
      <c r="DM146" s="29"/>
      <c r="DN146" s="29"/>
      <c r="DO146" s="29"/>
      <c r="DP146" s="29"/>
      <c r="DQ146" s="29"/>
    </row>
    <row r="147" spans="1:121" x14ac:dyDescent="0.2">
      <c r="A147" s="1"/>
      <c r="C147" s="29"/>
      <c r="D147" s="29"/>
      <c r="E147" s="29"/>
      <c r="F147" s="29"/>
      <c r="G147" s="29"/>
      <c r="H147" s="29"/>
      <c r="I147" s="29"/>
      <c r="J147" s="29"/>
      <c r="K147" s="29"/>
      <c r="L147" s="29"/>
      <c r="M147" s="29"/>
      <c r="N147" s="29"/>
      <c r="O147" s="29"/>
      <c r="P147" s="29"/>
      <c r="Q147" s="29"/>
      <c r="R147" s="29"/>
      <c r="S147" s="29"/>
      <c r="T147" s="29"/>
      <c r="U147" s="29"/>
      <c r="V147" s="29"/>
      <c r="W147" s="29"/>
      <c r="X147" s="29"/>
      <c r="Y147" s="29"/>
      <c r="Z147" s="29"/>
      <c r="AA147" s="29"/>
      <c r="AB147" s="29"/>
      <c r="AC147" s="29"/>
      <c r="AD147" s="29"/>
      <c r="AE147" s="29"/>
      <c r="AF147" s="29"/>
      <c r="AG147" s="29"/>
      <c r="AH147" s="29"/>
      <c r="AI147" s="29"/>
      <c r="AJ147" s="29"/>
      <c r="AK147" s="29"/>
      <c r="AL147" s="29"/>
      <c r="AM147" s="29"/>
      <c r="AN147" s="29"/>
      <c r="AO147" s="29"/>
      <c r="AP147" s="29"/>
      <c r="AQ147" s="29"/>
      <c r="AR147" s="29"/>
      <c r="AS147" s="29"/>
      <c r="AT147" s="29"/>
      <c r="AU147" s="29"/>
      <c r="AV147" s="29"/>
      <c r="AW147" s="29"/>
      <c r="AX147" s="29"/>
      <c r="AY147" s="29"/>
      <c r="AZ147" s="29"/>
      <c r="BA147" s="29"/>
      <c r="BB147" s="29"/>
      <c r="BC147" s="29"/>
      <c r="BD147" s="29"/>
      <c r="BE147" s="29"/>
      <c r="BF147" s="29"/>
      <c r="BG147" s="29"/>
      <c r="BH147" s="29"/>
      <c r="BI147" s="29"/>
      <c r="BJ147" s="29"/>
      <c r="BK147" s="29"/>
      <c r="BL147" s="29"/>
      <c r="BM147" s="29"/>
      <c r="BN147" s="29"/>
      <c r="BO147" s="29"/>
      <c r="BP147" s="29"/>
      <c r="BQ147" s="29"/>
      <c r="BR147" s="29"/>
      <c r="BS147" s="29"/>
      <c r="BT147" s="29"/>
      <c r="BU147" s="29"/>
      <c r="BV147" s="29"/>
      <c r="BW147" s="29"/>
      <c r="BX147" s="29"/>
      <c r="BY147" s="29"/>
      <c r="BZ147" s="29"/>
      <c r="CA147" s="29"/>
      <c r="CB147" s="29"/>
      <c r="CC147" s="29"/>
      <c r="CD147" s="29"/>
      <c r="CE147" s="29"/>
      <c r="CF147" s="29"/>
      <c r="CG147" s="29"/>
      <c r="CH147" s="29"/>
      <c r="CI147" s="29"/>
      <c r="CJ147" s="29"/>
      <c r="CK147" s="29"/>
      <c r="CL147" s="29"/>
      <c r="CM147" s="29"/>
      <c r="CN147" s="29"/>
      <c r="CO147" s="29"/>
      <c r="CP147" s="29"/>
      <c r="CQ147" s="29"/>
      <c r="CR147" s="29"/>
      <c r="CS147" s="29"/>
      <c r="CT147" s="29"/>
      <c r="CU147" s="29"/>
      <c r="CV147" s="29"/>
      <c r="CW147" s="29"/>
      <c r="CX147" s="29"/>
      <c r="CY147" s="29"/>
      <c r="CZ147" s="29"/>
      <c r="DA147" s="29"/>
      <c r="DB147" s="29"/>
      <c r="DC147" s="29"/>
      <c r="DD147" s="29"/>
      <c r="DE147" s="29"/>
      <c r="DF147" s="29"/>
      <c r="DG147" s="29"/>
      <c r="DH147" s="29"/>
      <c r="DI147" s="29"/>
      <c r="DJ147" s="29"/>
      <c r="DK147" s="29"/>
      <c r="DL147" s="29"/>
      <c r="DM147" s="29"/>
      <c r="DN147" s="29"/>
      <c r="DO147" s="29"/>
      <c r="DP147" s="29"/>
      <c r="DQ147" s="29"/>
    </row>
    <row r="148" spans="1:121" x14ac:dyDescent="0.2">
      <c r="A148" s="1"/>
      <c r="C148" s="29"/>
      <c r="D148" s="29"/>
      <c r="E148" s="29"/>
      <c r="F148" s="29"/>
      <c r="G148" s="29"/>
      <c r="H148" s="29"/>
      <c r="I148" s="29"/>
      <c r="J148" s="29"/>
      <c r="K148" s="29"/>
      <c r="L148" s="29"/>
      <c r="M148" s="29"/>
      <c r="N148" s="29"/>
      <c r="O148" s="29"/>
      <c r="P148" s="29"/>
      <c r="Q148" s="29"/>
      <c r="R148" s="29"/>
      <c r="S148" s="29"/>
      <c r="T148" s="29"/>
      <c r="U148" s="29"/>
      <c r="V148" s="29"/>
      <c r="W148" s="29"/>
      <c r="X148" s="29"/>
      <c r="Y148" s="29"/>
      <c r="Z148" s="29"/>
      <c r="AA148" s="29"/>
      <c r="AB148" s="29"/>
      <c r="AC148" s="29"/>
      <c r="AD148" s="29"/>
      <c r="AE148" s="29"/>
      <c r="AF148" s="29"/>
      <c r="AG148" s="29"/>
      <c r="AH148" s="29"/>
      <c r="AI148" s="29"/>
      <c r="AJ148" s="29"/>
      <c r="AK148" s="29"/>
      <c r="AL148" s="29"/>
      <c r="AM148" s="29"/>
      <c r="AN148" s="29"/>
      <c r="AO148" s="29"/>
      <c r="AP148" s="29"/>
      <c r="AQ148" s="29"/>
      <c r="AR148" s="29"/>
      <c r="AS148" s="29"/>
      <c r="AT148" s="29"/>
      <c r="AU148" s="29"/>
      <c r="AV148" s="29"/>
      <c r="AW148" s="29"/>
      <c r="AX148" s="29"/>
      <c r="AY148" s="29"/>
      <c r="AZ148" s="29"/>
      <c r="BA148" s="29"/>
      <c r="BB148" s="29"/>
      <c r="BC148" s="29"/>
      <c r="BD148" s="29"/>
      <c r="BE148" s="29"/>
      <c r="BF148" s="29"/>
      <c r="BG148" s="29"/>
      <c r="BH148" s="29"/>
      <c r="BI148" s="29"/>
      <c r="BJ148" s="29"/>
      <c r="BK148" s="29"/>
      <c r="BL148" s="29"/>
      <c r="BM148" s="29"/>
      <c r="BN148" s="29"/>
      <c r="BO148" s="29"/>
      <c r="BP148" s="29"/>
      <c r="BQ148" s="29"/>
      <c r="BR148" s="29"/>
      <c r="BS148" s="29"/>
      <c r="BT148" s="29"/>
      <c r="BU148" s="29"/>
      <c r="BV148" s="29"/>
      <c r="BW148" s="29"/>
      <c r="BX148" s="29"/>
      <c r="BY148" s="29"/>
      <c r="BZ148" s="29"/>
      <c r="CA148" s="29"/>
      <c r="CB148" s="29"/>
      <c r="CC148" s="29"/>
      <c r="CD148" s="29"/>
      <c r="CE148" s="29"/>
      <c r="CF148" s="29"/>
      <c r="CG148" s="29"/>
      <c r="CH148" s="29"/>
      <c r="CI148" s="29"/>
      <c r="CJ148" s="29"/>
      <c r="CK148" s="29"/>
      <c r="CL148" s="29"/>
      <c r="CM148" s="29"/>
      <c r="CN148" s="29"/>
      <c r="CO148" s="29"/>
      <c r="CP148" s="29"/>
      <c r="CQ148" s="29"/>
      <c r="CR148" s="29"/>
      <c r="CS148" s="29"/>
      <c r="CT148" s="29"/>
      <c r="CU148" s="29"/>
      <c r="CV148" s="29"/>
      <c r="CW148" s="29"/>
      <c r="CX148" s="29"/>
      <c r="CY148" s="29"/>
      <c r="CZ148" s="29"/>
      <c r="DA148" s="29"/>
      <c r="DB148" s="29"/>
      <c r="DC148" s="29"/>
      <c r="DD148" s="29"/>
      <c r="DE148" s="29"/>
      <c r="DF148" s="29"/>
      <c r="DG148" s="29"/>
      <c r="DH148" s="29"/>
      <c r="DI148" s="29"/>
      <c r="DJ148" s="29"/>
      <c r="DK148" s="29"/>
      <c r="DL148" s="29"/>
      <c r="DM148" s="29"/>
      <c r="DN148" s="29"/>
      <c r="DO148" s="29"/>
      <c r="DP148" s="29"/>
      <c r="DQ148" s="29"/>
    </row>
    <row r="149" spans="1:121" x14ac:dyDescent="0.2">
      <c r="A149" s="1"/>
      <c r="C149" s="29"/>
      <c r="D149" s="29"/>
      <c r="E149" s="29"/>
      <c r="F149" s="29"/>
      <c r="G149" s="29"/>
      <c r="H149" s="29"/>
      <c r="I149" s="29"/>
      <c r="J149" s="29"/>
      <c r="K149" s="29"/>
      <c r="L149" s="29"/>
      <c r="M149" s="29"/>
      <c r="N149" s="29"/>
      <c r="O149" s="29"/>
      <c r="P149" s="29"/>
      <c r="Q149" s="29"/>
      <c r="R149" s="29"/>
      <c r="S149" s="29"/>
      <c r="T149" s="29"/>
      <c r="U149" s="29"/>
      <c r="V149" s="29"/>
      <c r="W149" s="29"/>
      <c r="X149" s="29"/>
      <c r="Y149" s="29"/>
      <c r="Z149" s="29"/>
      <c r="AA149" s="29"/>
      <c r="AB149" s="29"/>
      <c r="AC149" s="29"/>
      <c r="AD149" s="29"/>
      <c r="AE149" s="29"/>
      <c r="AF149" s="29"/>
      <c r="AG149" s="29"/>
      <c r="AH149" s="29"/>
      <c r="AI149" s="29"/>
      <c r="AJ149" s="29"/>
      <c r="AK149" s="29"/>
      <c r="AL149" s="29"/>
      <c r="AM149" s="29"/>
      <c r="AN149" s="29"/>
      <c r="AO149" s="29"/>
      <c r="AP149" s="29"/>
      <c r="AQ149" s="29"/>
      <c r="AR149" s="29"/>
      <c r="AS149" s="29"/>
      <c r="AT149" s="29"/>
      <c r="AU149" s="29"/>
      <c r="AV149" s="29"/>
      <c r="AW149" s="29"/>
      <c r="AX149" s="29"/>
      <c r="AY149" s="29"/>
      <c r="AZ149" s="29"/>
      <c r="BA149" s="29"/>
      <c r="BB149" s="29"/>
      <c r="BC149" s="29"/>
      <c r="BD149" s="29"/>
      <c r="BE149" s="29"/>
      <c r="BF149" s="29"/>
      <c r="BG149" s="29"/>
      <c r="BH149" s="29"/>
      <c r="BI149" s="29"/>
      <c r="BJ149" s="29"/>
      <c r="BK149" s="29"/>
      <c r="BL149" s="29"/>
      <c r="BM149" s="29"/>
      <c r="BN149" s="29"/>
      <c r="BO149" s="29"/>
      <c r="BP149" s="29"/>
      <c r="BQ149" s="29"/>
      <c r="BR149" s="29"/>
      <c r="BS149" s="29"/>
      <c r="BT149" s="29"/>
      <c r="BU149" s="29"/>
      <c r="BV149" s="29"/>
      <c r="BW149" s="29"/>
      <c r="BX149" s="29"/>
      <c r="BY149" s="29"/>
      <c r="BZ149" s="29"/>
      <c r="CA149" s="29"/>
      <c r="CB149" s="29"/>
      <c r="CC149" s="29"/>
      <c r="CD149" s="29"/>
      <c r="CE149" s="29"/>
      <c r="CF149" s="29"/>
      <c r="CG149" s="29"/>
      <c r="CH149" s="29"/>
      <c r="CI149" s="29"/>
      <c r="CJ149" s="29"/>
      <c r="CK149" s="29"/>
      <c r="CL149" s="29"/>
      <c r="CM149" s="29"/>
      <c r="CN149" s="29"/>
      <c r="CO149" s="29"/>
      <c r="CP149" s="29"/>
      <c r="CQ149" s="29"/>
      <c r="CR149" s="29"/>
      <c r="CS149" s="29"/>
      <c r="CT149" s="29"/>
      <c r="CU149" s="29"/>
      <c r="CV149" s="29"/>
      <c r="CW149" s="29"/>
      <c r="CX149" s="29"/>
      <c r="CY149" s="29"/>
      <c r="CZ149" s="29"/>
      <c r="DA149" s="29"/>
      <c r="DB149" s="29"/>
      <c r="DC149" s="29"/>
      <c r="DD149" s="29"/>
      <c r="DE149" s="29"/>
      <c r="DF149" s="29"/>
      <c r="DG149" s="29"/>
      <c r="DH149" s="29"/>
      <c r="DI149" s="29"/>
      <c r="DJ149" s="29"/>
      <c r="DK149" s="29"/>
      <c r="DL149" s="29"/>
      <c r="DM149" s="29"/>
      <c r="DN149" s="29"/>
      <c r="DO149" s="29"/>
      <c r="DP149" s="29"/>
      <c r="DQ149" s="29"/>
    </row>
    <row r="150" spans="1:121" x14ac:dyDescent="0.2">
      <c r="A150" s="1"/>
      <c r="C150" s="29"/>
      <c r="D150" s="29"/>
      <c r="E150" s="29"/>
      <c r="F150" s="29"/>
      <c r="G150" s="29"/>
      <c r="H150" s="29"/>
      <c r="I150" s="29"/>
      <c r="J150" s="29"/>
      <c r="K150" s="29"/>
      <c r="L150" s="29"/>
      <c r="M150" s="29"/>
      <c r="N150" s="29"/>
      <c r="O150" s="29"/>
      <c r="P150" s="29"/>
      <c r="Q150" s="29"/>
      <c r="R150" s="29"/>
      <c r="S150" s="29"/>
      <c r="T150" s="29"/>
      <c r="U150" s="29"/>
      <c r="V150" s="29"/>
      <c r="W150" s="29"/>
      <c r="X150" s="29"/>
      <c r="Y150" s="29"/>
      <c r="Z150" s="29"/>
      <c r="AA150" s="29"/>
      <c r="AB150" s="29"/>
      <c r="AC150" s="29"/>
      <c r="AD150" s="29"/>
      <c r="AE150" s="29"/>
      <c r="AF150" s="29"/>
      <c r="AG150" s="29"/>
      <c r="AH150" s="29"/>
      <c r="AI150" s="29"/>
      <c r="AJ150" s="29"/>
      <c r="AK150" s="29"/>
      <c r="AL150" s="29"/>
      <c r="AM150" s="29"/>
      <c r="AN150" s="29"/>
      <c r="AO150" s="29"/>
      <c r="AP150" s="29"/>
      <c r="AQ150" s="29"/>
      <c r="AR150" s="29"/>
      <c r="AS150" s="29"/>
      <c r="AT150" s="29"/>
      <c r="AU150" s="29"/>
      <c r="AV150" s="29"/>
      <c r="AW150" s="29"/>
      <c r="AX150" s="29"/>
      <c r="AY150" s="29"/>
      <c r="AZ150" s="29"/>
      <c r="BA150" s="29"/>
      <c r="BB150" s="29"/>
      <c r="BC150" s="29"/>
      <c r="BD150" s="29"/>
      <c r="BE150" s="29"/>
      <c r="BF150" s="29"/>
      <c r="BG150" s="29"/>
      <c r="BH150" s="29"/>
      <c r="BI150" s="29"/>
      <c r="BJ150" s="29"/>
      <c r="BK150" s="29"/>
      <c r="BL150" s="29"/>
      <c r="BM150" s="29"/>
      <c r="BN150" s="29"/>
      <c r="BO150" s="29"/>
      <c r="BP150" s="29"/>
      <c r="BQ150" s="29"/>
      <c r="BR150" s="29"/>
      <c r="BS150" s="29"/>
      <c r="BT150" s="29"/>
      <c r="BU150" s="29"/>
      <c r="BV150" s="29"/>
      <c r="BW150" s="29"/>
      <c r="BX150" s="29"/>
      <c r="BY150" s="29"/>
      <c r="BZ150" s="29"/>
      <c r="CA150" s="29"/>
      <c r="CB150" s="29"/>
      <c r="CC150" s="29"/>
      <c r="CD150" s="29"/>
      <c r="CE150" s="29"/>
      <c r="CF150" s="29"/>
      <c r="CG150" s="29"/>
      <c r="CH150" s="29"/>
      <c r="CI150" s="29"/>
      <c r="CJ150" s="29"/>
      <c r="CK150" s="29"/>
      <c r="CL150" s="29"/>
      <c r="CM150" s="29"/>
      <c r="CN150" s="29"/>
      <c r="CO150" s="29"/>
      <c r="CP150" s="29"/>
      <c r="CQ150" s="29"/>
      <c r="CR150" s="29"/>
      <c r="CS150" s="29"/>
      <c r="CT150" s="29"/>
      <c r="CU150" s="29"/>
      <c r="CV150" s="29"/>
      <c r="CW150" s="29"/>
      <c r="CX150" s="29"/>
      <c r="CY150" s="29"/>
      <c r="CZ150" s="29"/>
      <c r="DA150" s="29"/>
      <c r="DB150" s="29"/>
      <c r="DC150" s="29"/>
      <c r="DD150" s="29"/>
      <c r="DE150" s="29"/>
      <c r="DF150" s="29"/>
      <c r="DG150" s="29"/>
      <c r="DH150" s="29"/>
      <c r="DI150" s="29"/>
      <c r="DJ150" s="29"/>
      <c r="DK150" s="29"/>
      <c r="DL150" s="29"/>
      <c r="DM150" s="29"/>
      <c r="DN150" s="29"/>
      <c r="DO150" s="29"/>
      <c r="DP150" s="29"/>
      <c r="DQ150" s="29"/>
    </row>
    <row r="151" spans="1:121" x14ac:dyDescent="0.2">
      <c r="A151" s="1"/>
      <c r="C151" s="29"/>
      <c r="D151" s="29"/>
      <c r="E151" s="29"/>
      <c r="F151" s="29"/>
      <c r="G151" s="29"/>
      <c r="H151" s="29"/>
      <c r="I151" s="29"/>
      <c r="J151" s="29"/>
      <c r="K151" s="29"/>
      <c r="L151" s="29"/>
      <c r="M151" s="29"/>
      <c r="N151" s="29"/>
      <c r="O151" s="29"/>
      <c r="P151" s="29"/>
      <c r="Q151" s="29"/>
      <c r="R151" s="29"/>
      <c r="S151" s="29"/>
      <c r="T151" s="29"/>
      <c r="U151" s="29"/>
      <c r="V151" s="29"/>
      <c r="W151" s="29"/>
      <c r="X151" s="29"/>
      <c r="Y151" s="29"/>
      <c r="Z151" s="29"/>
      <c r="AA151" s="29"/>
      <c r="AB151" s="29"/>
      <c r="AC151" s="29"/>
      <c r="AD151" s="29"/>
      <c r="AE151" s="29"/>
      <c r="AF151" s="29"/>
      <c r="AG151" s="29"/>
      <c r="AH151" s="29"/>
      <c r="AI151" s="29"/>
      <c r="AJ151" s="29"/>
      <c r="AK151" s="29"/>
      <c r="AL151" s="29"/>
      <c r="AM151" s="29"/>
      <c r="AN151" s="29"/>
      <c r="AO151" s="29"/>
      <c r="AP151" s="29"/>
      <c r="AQ151" s="29"/>
      <c r="AR151" s="29"/>
      <c r="AS151" s="29"/>
      <c r="AT151" s="29"/>
      <c r="AU151" s="29"/>
      <c r="AV151" s="29"/>
      <c r="AW151" s="29"/>
      <c r="AX151" s="29"/>
      <c r="AY151" s="29"/>
      <c r="AZ151" s="29"/>
      <c r="BA151" s="29"/>
      <c r="BB151" s="29"/>
      <c r="BC151" s="29"/>
      <c r="BD151" s="29"/>
      <c r="BE151" s="29"/>
      <c r="BF151" s="29"/>
      <c r="BG151" s="29"/>
      <c r="BH151" s="29"/>
      <c r="BI151" s="29"/>
      <c r="BJ151" s="29"/>
      <c r="BK151" s="29"/>
      <c r="BL151" s="29"/>
      <c r="BM151" s="29"/>
      <c r="BN151" s="29"/>
      <c r="BO151" s="29"/>
      <c r="BP151" s="29"/>
      <c r="BQ151" s="29"/>
      <c r="BR151" s="29"/>
      <c r="BS151" s="29"/>
      <c r="BT151" s="29"/>
      <c r="BU151" s="29"/>
      <c r="BV151" s="29"/>
      <c r="BW151" s="29"/>
      <c r="BX151" s="29"/>
      <c r="BY151" s="29"/>
      <c r="BZ151" s="29"/>
      <c r="CA151" s="29"/>
      <c r="CB151" s="29"/>
      <c r="CC151" s="29"/>
      <c r="CD151" s="29"/>
      <c r="CE151" s="29"/>
      <c r="CF151" s="29"/>
      <c r="CG151" s="29"/>
      <c r="CH151" s="29"/>
      <c r="CI151" s="29"/>
      <c r="CJ151" s="29"/>
      <c r="CK151" s="29"/>
      <c r="CL151" s="29"/>
      <c r="CM151" s="29"/>
      <c r="CN151" s="29"/>
      <c r="CO151" s="29"/>
      <c r="CP151" s="29"/>
      <c r="CQ151" s="29"/>
      <c r="CR151" s="29"/>
      <c r="CS151" s="29"/>
      <c r="CT151" s="29"/>
      <c r="CU151" s="29"/>
      <c r="CV151" s="29"/>
      <c r="CW151" s="29"/>
      <c r="CX151" s="29"/>
      <c r="CY151" s="29"/>
      <c r="CZ151" s="29"/>
      <c r="DA151" s="29"/>
      <c r="DB151" s="29"/>
      <c r="DC151" s="29"/>
      <c r="DD151" s="29"/>
      <c r="DE151" s="29"/>
      <c r="DF151" s="29"/>
      <c r="DG151" s="29"/>
      <c r="DH151" s="29"/>
      <c r="DI151" s="29"/>
      <c r="DJ151" s="29"/>
      <c r="DK151" s="29"/>
      <c r="DL151" s="29"/>
      <c r="DM151" s="29"/>
      <c r="DN151" s="29"/>
      <c r="DO151" s="29"/>
      <c r="DP151" s="29"/>
      <c r="DQ151" s="29"/>
    </row>
    <row r="152" spans="1:121" x14ac:dyDescent="0.2">
      <c r="A152" s="1"/>
      <c r="C152" s="29"/>
      <c r="D152" s="29"/>
      <c r="E152" s="29"/>
      <c r="F152" s="29"/>
      <c r="G152" s="29"/>
      <c r="H152" s="29"/>
      <c r="I152" s="29"/>
      <c r="J152" s="29"/>
      <c r="K152" s="29"/>
      <c r="L152" s="29"/>
      <c r="M152" s="29"/>
      <c r="N152" s="29"/>
      <c r="O152" s="29"/>
      <c r="P152" s="29"/>
      <c r="Q152" s="29"/>
      <c r="R152" s="29"/>
      <c r="S152" s="29"/>
      <c r="T152" s="29"/>
      <c r="U152" s="29"/>
      <c r="V152" s="29"/>
      <c r="W152" s="29"/>
      <c r="X152" s="29"/>
      <c r="Y152" s="29"/>
      <c r="Z152" s="29"/>
      <c r="AA152" s="29"/>
      <c r="AB152" s="29"/>
      <c r="AC152" s="29"/>
      <c r="AD152" s="29"/>
      <c r="AE152" s="29"/>
      <c r="AF152" s="29"/>
      <c r="AG152" s="29"/>
      <c r="AH152" s="29"/>
      <c r="AI152" s="29"/>
      <c r="AJ152" s="29"/>
      <c r="AK152" s="29"/>
      <c r="AL152" s="29"/>
      <c r="AM152" s="29"/>
      <c r="AN152" s="29"/>
      <c r="AO152" s="29"/>
      <c r="AP152" s="29"/>
      <c r="AQ152" s="29"/>
      <c r="AR152" s="29"/>
      <c r="AS152" s="29"/>
      <c r="AT152" s="29"/>
      <c r="AU152" s="29"/>
      <c r="AV152" s="29"/>
      <c r="AW152" s="29"/>
      <c r="AX152" s="29"/>
      <c r="AY152" s="29"/>
      <c r="AZ152" s="29"/>
      <c r="BA152" s="29"/>
      <c r="BB152" s="29"/>
      <c r="BC152" s="29"/>
      <c r="BD152" s="29"/>
      <c r="BE152" s="29"/>
      <c r="BF152" s="29"/>
      <c r="BG152" s="29"/>
      <c r="BH152" s="29"/>
      <c r="BI152" s="29"/>
      <c r="BJ152" s="29"/>
      <c r="BK152" s="29"/>
      <c r="BL152" s="29"/>
      <c r="BM152" s="29"/>
      <c r="BN152" s="29"/>
      <c r="BO152" s="29"/>
      <c r="BP152" s="29"/>
      <c r="BQ152" s="29"/>
      <c r="BR152" s="29"/>
      <c r="BS152" s="29"/>
      <c r="BT152" s="29"/>
      <c r="BU152" s="29"/>
      <c r="BV152" s="29"/>
      <c r="BW152" s="29"/>
      <c r="BX152" s="29"/>
      <c r="BY152" s="29"/>
      <c r="BZ152" s="29"/>
      <c r="CA152" s="29"/>
      <c r="CB152" s="29"/>
      <c r="CC152" s="29"/>
      <c r="CD152" s="29"/>
      <c r="CE152" s="29"/>
      <c r="CF152" s="29"/>
      <c r="CG152" s="29"/>
      <c r="CH152" s="29"/>
      <c r="CI152" s="29"/>
      <c r="CJ152" s="29"/>
      <c r="CK152" s="29"/>
      <c r="CL152" s="29"/>
      <c r="CM152" s="29"/>
      <c r="CN152" s="29"/>
      <c r="CO152" s="29"/>
      <c r="CP152" s="29"/>
      <c r="CQ152" s="29"/>
      <c r="CR152" s="29"/>
      <c r="CS152" s="29"/>
      <c r="CT152" s="29"/>
      <c r="CU152" s="29"/>
      <c r="CV152" s="29"/>
      <c r="CW152" s="29"/>
      <c r="CX152" s="29"/>
      <c r="CY152" s="29"/>
      <c r="CZ152" s="29"/>
      <c r="DA152" s="29"/>
      <c r="DB152" s="29"/>
      <c r="DC152" s="29"/>
      <c r="DD152" s="29"/>
      <c r="DE152" s="29"/>
      <c r="DF152" s="29"/>
      <c r="DG152" s="29"/>
      <c r="DH152" s="29"/>
      <c r="DI152" s="29"/>
      <c r="DJ152" s="29"/>
      <c r="DK152" s="29"/>
      <c r="DL152" s="29"/>
      <c r="DM152" s="29"/>
      <c r="DN152" s="29"/>
      <c r="DO152" s="29"/>
      <c r="DP152" s="29"/>
      <c r="DQ152" s="29"/>
    </row>
    <row r="153" spans="1:121" x14ac:dyDescent="0.2">
      <c r="A153" s="1"/>
      <c r="C153" s="29"/>
      <c r="D153" s="29"/>
      <c r="E153" s="29"/>
      <c r="F153" s="29"/>
      <c r="G153" s="29"/>
      <c r="H153" s="29"/>
      <c r="I153" s="29"/>
      <c r="J153" s="29"/>
      <c r="K153" s="29"/>
      <c r="L153" s="29"/>
      <c r="M153" s="29"/>
      <c r="N153" s="29"/>
      <c r="O153" s="29"/>
      <c r="P153" s="29"/>
      <c r="Q153" s="29"/>
      <c r="R153" s="29"/>
      <c r="S153" s="29"/>
      <c r="T153" s="29"/>
      <c r="U153" s="29"/>
      <c r="V153" s="29"/>
      <c r="W153" s="29"/>
      <c r="X153" s="29"/>
      <c r="Y153" s="29"/>
      <c r="Z153" s="29"/>
      <c r="AA153" s="29"/>
      <c r="AB153" s="29"/>
      <c r="AC153" s="29"/>
      <c r="AD153" s="29"/>
      <c r="AE153" s="29"/>
      <c r="AF153" s="29"/>
      <c r="AG153" s="29"/>
      <c r="AH153" s="29"/>
      <c r="AI153" s="29"/>
      <c r="AJ153" s="29"/>
      <c r="AK153" s="29"/>
      <c r="AL153" s="29"/>
      <c r="AM153" s="29"/>
      <c r="AN153" s="29"/>
      <c r="AO153" s="29"/>
      <c r="AP153" s="29"/>
      <c r="AQ153" s="29"/>
      <c r="AR153" s="29"/>
      <c r="AS153" s="29"/>
      <c r="AT153" s="29"/>
      <c r="AU153" s="29"/>
      <c r="AV153" s="29"/>
      <c r="AW153" s="29"/>
      <c r="AX153" s="29"/>
      <c r="AY153" s="29"/>
      <c r="AZ153" s="29"/>
      <c r="BA153" s="29"/>
      <c r="BB153" s="29"/>
      <c r="BC153" s="29"/>
      <c r="BD153" s="29"/>
      <c r="BE153" s="29"/>
      <c r="BF153" s="29"/>
      <c r="BG153" s="29"/>
      <c r="BH153" s="29"/>
      <c r="BI153" s="29"/>
      <c r="BJ153" s="29"/>
      <c r="BK153" s="29"/>
      <c r="BL153" s="29"/>
      <c r="BM153" s="29"/>
      <c r="BN153" s="29"/>
      <c r="BO153" s="29"/>
      <c r="BP153" s="29"/>
      <c r="BQ153" s="29"/>
      <c r="BR153" s="29"/>
      <c r="BS153" s="29"/>
      <c r="BT153" s="29"/>
      <c r="BU153" s="29"/>
      <c r="BV153" s="29"/>
      <c r="BW153" s="29"/>
      <c r="BX153" s="29"/>
      <c r="BY153" s="29"/>
      <c r="BZ153" s="29"/>
      <c r="CA153" s="29"/>
      <c r="CB153" s="29"/>
      <c r="CC153" s="29"/>
      <c r="CD153" s="29"/>
      <c r="CE153" s="29"/>
      <c r="CF153" s="29"/>
      <c r="CG153" s="29"/>
      <c r="CH153" s="29"/>
      <c r="CI153" s="29"/>
      <c r="CJ153" s="29"/>
      <c r="CK153" s="29"/>
      <c r="CL153" s="29"/>
      <c r="CM153" s="29"/>
      <c r="CN153" s="29"/>
      <c r="CO153" s="29"/>
      <c r="CP153" s="29"/>
      <c r="CQ153" s="29"/>
      <c r="CR153" s="29"/>
      <c r="CS153" s="29"/>
      <c r="CT153" s="29"/>
      <c r="CU153" s="29"/>
      <c r="CV153" s="29"/>
      <c r="CW153" s="29"/>
      <c r="CX153" s="29"/>
      <c r="CY153" s="29"/>
      <c r="CZ153" s="29"/>
      <c r="DA153" s="29"/>
      <c r="DB153" s="29"/>
      <c r="DC153" s="29"/>
      <c r="DD153" s="29"/>
      <c r="DE153" s="29"/>
      <c r="DF153" s="29"/>
      <c r="DG153" s="29"/>
      <c r="DH153" s="29"/>
      <c r="DI153" s="29"/>
      <c r="DJ153" s="29"/>
      <c r="DK153" s="29"/>
      <c r="DL153" s="29"/>
      <c r="DM153" s="29"/>
      <c r="DN153" s="29"/>
      <c r="DO153" s="29"/>
      <c r="DP153" s="29"/>
      <c r="DQ153" s="29"/>
    </row>
    <row r="154" spans="1:121" x14ac:dyDescent="0.2">
      <c r="A154" s="1"/>
      <c r="C154" s="29"/>
      <c r="D154" s="29"/>
      <c r="E154" s="29"/>
      <c r="F154" s="29"/>
      <c r="G154" s="29"/>
      <c r="H154" s="29"/>
      <c r="I154" s="29"/>
      <c r="J154" s="29"/>
      <c r="K154" s="29"/>
      <c r="L154" s="29"/>
      <c r="M154" s="29"/>
      <c r="N154" s="29"/>
      <c r="O154" s="29"/>
      <c r="P154" s="29"/>
      <c r="Q154" s="29"/>
      <c r="R154" s="29"/>
      <c r="S154" s="29"/>
      <c r="T154" s="29"/>
      <c r="U154" s="29"/>
      <c r="V154" s="29"/>
      <c r="W154" s="29"/>
      <c r="X154" s="29"/>
      <c r="Y154" s="29"/>
      <c r="Z154" s="29"/>
      <c r="AA154" s="29"/>
      <c r="AB154" s="29"/>
      <c r="AC154" s="29"/>
      <c r="AD154" s="29"/>
      <c r="AE154" s="29"/>
      <c r="AF154" s="29"/>
      <c r="AG154" s="29"/>
      <c r="AH154" s="29"/>
      <c r="AI154" s="29"/>
      <c r="AJ154" s="29"/>
      <c r="AK154" s="29"/>
      <c r="AL154" s="29"/>
      <c r="AM154" s="29"/>
      <c r="AN154" s="29"/>
      <c r="AO154" s="29"/>
      <c r="AP154" s="29"/>
      <c r="AQ154" s="29"/>
      <c r="AR154" s="29"/>
      <c r="AS154" s="29"/>
      <c r="AT154" s="29"/>
      <c r="AU154" s="29"/>
      <c r="AV154" s="29"/>
      <c r="AW154" s="29"/>
      <c r="AX154" s="29"/>
      <c r="AY154" s="29"/>
      <c r="AZ154" s="29"/>
      <c r="BA154" s="29"/>
      <c r="BB154" s="29"/>
      <c r="BC154" s="29"/>
      <c r="BD154" s="29"/>
      <c r="BE154" s="29"/>
      <c r="BF154" s="29"/>
      <c r="BG154" s="29"/>
      <c r="BH154" s="29"/>
      <c r="BI154" s="29"/>
      <c r="BJ154" s="29"/>
      <c r="BK154" s="29"/>
      <c r="BL154" s="29"/>
      <c r="BM154" s="29"/>
      <c r="BN154" s="29"/>
      <c r="BO154" s="29"/>
      <c r="BP154" s="29"/>
      <c r="BQ154" s="29"/>
      <c r="BR154" s="29"/>
      <c r="BS154" s="29"/>
      <c r="BT154" s="29"/>
      <c r="BU154" s="29"/>
      <c r="BV154" s="29"/>
      <c r="BW154" s="29"/>
      <c r="BX154" s="29"/>
      <c r="BY154" s="29"/>
      <c r="BZ154" s="29"/>
      <c r="CA154" s="29"/>
      <c r="CB154" s="29"/>
      <c r="CC154" s="29"/>
      <c r="CD154" s="29"/>
      <c r="CE154" s="29"/>
      <c r="CF154" s="29"/>
      <c r="CG154" s="29"/>
      <c r="CH154" s="29"/>
      <c r="CI154" s="29"/>
      <c r="CJ154" s="29"/>
      <c r="CK154" s="29"/>
      <c r="CL154" s="29"/>
      <c r="CM154" s="29"/>
      <c r="CN154" s="29"/>
      <c r="CO154" s="29"/>
      <c r="CP154" s="29"/>
      <c r="CQ154" s="29"/>
      <c r="CR154" s="29"/>
      <c r="CS154" s="29"/>
      <c r="CT154" s="29"/>
      <c r="CU154" s="29"/>
      <c r="CV154" s="29"/>
      <c r="CW154" s="29"/>
      <c r="CX154" s="29"/>
      <c r="CY154" s="29"/>
      <c r="CZ154" s="29"/>
      <c r="DA154" s="29"/>
      <c r="DB154" s="29"/>
      <c r="DC154" s="29"/>
      <c r="DD154" s="29"/>
      <c r="DE154" s="29"/>
      <c r="DF154" s="29"/>
      <c r="DG154" s="29"/>
      <c r="DH154" s="29"/>
      <c r="DI154" s="29"/>
      <c r="DJ154" s="29"/>
      <c r="DK154" s="29"/>
      <c r="DL154" s="29"/>
      <c r="DM154" s="29"/>
      <c r="DN154" s="29"/>
      <c r="DO154" s="29"/>
      <c r="DP154" s="29"/>
      <c r="DQ154" s="29"/>
    </row>
    <row r="155" spans="1:121" x14ac:dyDescent="0.2">
      <c r="A155" s="1"/>
      <c r="C155" s="29"/>
      <c r="D155" s="29"/>
      <c r="E155" s="29"/>
      <c r="F155" s="29"/>
      <c r="G155" s="29"/>
      <c r="H155" s="29"/>
      <c r="I155" s="29"/>
      <c r="J155" s="29"/>
      <c r="K155" s="29"/>
      <c r="L155" s="29"/>
      <c r="M155" s="29"/>
      <c r="N155" s="29"/>
      <c r="O155" s="29"/>
      <c r="P155" s="29"/>
      <c r="Q155" s="29"/>
      <c r="R155" s="29"/>
      <c r="S155" s="29"/>
      <c r="T155" s="29"/>
      <c r="U155" s="29"/>
      <c r="V155" s="29"/>
      <c r="W155" s="29"/>
      <c r="X155" s="29"/>
      <c r="Y155" s="29"/>
      <c r="Z155" s="29"/>
      <c r="AA155" s="29"/>
      <c r="AB155" s="29"/>
      <c r="AC155" s="29"/>
      <c r="AD155" s="29"/>
      <c r="AE155" s="29"/>
      <c r="AF155" s="29"/>
      <c r="AG155" s="29"/>
      <c r="AH155" s="29"/>
      <c r="AI155" s="29"/>
      <c r="AJ155" s="29"/>
      <c r="AK155" s="29"/>
      <c r="AL155" s="29"/>
      <c r="AM155" s="29"/>
      <c r="AN155" s="29"/>
      <c r="AO155" s="29"/>
      <c r="AP155" s="29"/>
      <c r="AQ155" s="29"/>
      <c r="AR155" s="29"/>
      <c r="AS155" s="29"/>
      <c r="AT155" s="29"/>
      <c r="AU155" s="29"/>
      <c r="AV155" s="29"/>
      <c r="AW155" s="29"/>
      <c r="AX155" s="29"/>
      <c r="AY155" s="29"/>
      <c r="AZ155" s="29"/>
      <c r="BA155" s="29"/>
      <c r="BB155" s="29"/>
      <c r="BC155" s="29"/>
      <c r="BD155" s="29"/>
      <c r="BE155" s="29"/>
      <c r="BF155" s="29"/>
      <c r="BG155" s="29"/>
      <c r="BH155" s="29"/>
      <c r="BI155" s="29"/>
      <c r="BJ155" s="29"/>
      <c r="BK155" s="29"/>
      <c r="BL155" s="29"/>
      <c r="BM155" s="29"/>
      <c r="BN155" s="29"/>
      <c r="BO155" s="29"/>
      <c r="BP155" s="29"/>
      <c r="BQ155" s="29"/>
      <c r="BR155" s="29"/>
      <c r="BS155" s="29"/>
      <c r="BT155" s="29"/>
      <c r="BU155" s="29"/>
      <c r="BV155" s="29"/>
      <c r="BW155" s="29"/>
      <c r="BX155" s="29"/>
      <c r="BY155" s="29"/>
      <c r="BZ155" s="29"/>
      <c r="CA155" s="29"/>
      <c r="CB155" s="29"/>
      <c r="CC155" s="29"/>
      <c r="CD155" s="29"/>
      <c r="CE155" s="29"/>
      <c r="CF155" s="29"/>
      <c r="CG155" s="29"/>
      <c r="CH155" s="29"/>
      <c r="CI155" s="29"/>
      <c r="CJ155" s="29"/>
      <c r="CK155" s="29"/>
      <c r="CL155" s="29"/>
      <c r="CM155" s="29"/>
      <c r="CN155" s="29"/>
      <c r="CO155" s="29"/>
      <c r="CP155" s="29"/>
      <c r="CQ155" s="29"/>
      <c r="CR155" s="29"/>
      <c r="CS155" s="29"/>
      <c r="CT155" s="29"/>
      <c r="CU155" s="29"/>
      <c r="CV155" s="29"/>
      <c r="CW155" s="29"/>
      <c r="CX155" s="29"/>
      <c r="CY155" s="29"/>
      <c r="CZ155" s="29"/>
      <c r="DA155" s="29"/>
      <c r="DB155" s="29"/>
      <c r="DC155" s="29"/>
      <c r="DD155" s="29"/>
      <c r="DE155" s="29"/>
      <c r="DF155" s="29"/>
      <c r="DG155" s="29"/>
      <c r="DH155" s="29"/>
      <c r="DI155" s="29"/>
      <c r="DJ155" s="29"/>
      <c r="DK155" s="29"/>
      <c r="DL155" s="29"/>
      <c r="DM155" s="29"/>
      <c r="DN155" s="29"/>
      <c r="DO155" s="29"/>
      <c r="DP155" s="29"/>
      <c r="DQ155" s="29"/>
    </row>
    <row r="156" spans="1:121" x14ac:dyDescent="0.2">
      <c r="A156" s="1"/>
      <c r="C156" s="29"/>
      <c r="D156" s="29"/>
      <c r="E156" s="29"/>
      <c r="F156" s="29"/>
      <c r="G156" s="29"/>
      <c r="H156" s="29"/>
      <c r="I156" s="29"/>
      <c r="J156" s="29"/>
      <c r="K156" s="29"/>
      <c r="L156" s="29"/>
      <c r="M156" s="29"/>
      <c r="N156" s="29"/>
      <c r="O156" s="29"/>
      <c r="P156" s="29"/>
      <c r="Q156" s="29"/>
      <c r="R156" s="29"/>
      <c r="S156" s="29"/>
      <c r="T156" s="29"/>
      <c r="U156" s="29"/>
      <c r="V156" s="29"/>
      <c r="W156" s="29"/>
      <c r="X156" s="29"/>
      <c r="Y156" s="29"/>
      <c r="Z156" s="29"/>
      <c r="AA156" s="29"/>
      <c r="AB156" s="29"/>
      <c r="AC156" s="29"/>
      <c r="AD156" s="29"/>
      <c r="AE156" s="29"/>
      <c r="AF156" s="29"/>
      <c r="AG156" s="29"/>
      <c r="AH156" s="29"/>
      <c r="AI156" s="29"/>
      <c r="AJ156" s="29"/>
      <c r="AK156" s="29"/>
      <c r="AL156" s="29"/>
      <c r="AM156" s="29"/>
      <c r="AN156" s="29"/>
      <c r="AO156" s="29"/>
      <c r="AP156" s="29"/>
      <c r="AQ156" s="29"/>
      <c r="AR156" s="29"/>
      <c r="AS156" s="29"/>
      <c r="AT156" s="29"/>
      <c r="AU156" s="29"/>
      <c r="AV156" s="29"/>
      <c r="AW156" s="29"/>
      <c r="AX156" s="29"/>
      <c r="AY156" s="29"/>
      <c r="AZ156" s="29"/>
      <c r="BA156" s="29"/>
      <c r="BB156" s="29"/>
      <c r="BC156" s="29"/>
      <c r="BD156" s="29"/>
      <c r="BE156" s="29"/>
      <c r="BF156" s="29"/>
      <c r="BG156" s="29"/>
      <c r="BH156" s="29"/>
      <c r="BI156" s="29"/>
      <c r="BJ156" s="29"/>
      <c r="BK156" s="29"/>
      <c r="BL156" s="29"/>
      <c r="BM156" s="29"/>
      <c r="BN156" s="29"/>
      <c r="BO156" s="29"/>
      <c r="BP156" s="29"/>
      <c r="BQ156" s="29"/>
      <c r="BR156" s="29"/>
      <c r="BS156" s="29"/>
      <c r="BT156" s="29"/>
      <c r="BU156" s="29"/>
      <c r="BV156" s="29"/>
      <c r="BW156" s="29"/>
      <c r="BX156" s="29"/>
      <c r="BY156" s="29"/>
      <c r="BZ156" s="29"/>
      <c r="CA156" s="29"/>
      <c r="CB156" s="29"/>
      <c r="CC156" s="29"/>
      <c r="CD156" s="29"/>
      <c r="CE156" s="29"/>
      <c r="CF156" s="29"/>
      <c r="CG156" s="29"/>
      <c r="CH156" s="29"/>
      <c r="CI156" s="29"/>
      <c r="CJ156" s="29"/>
      <c r="CK156" s="29"/>
      <c r="CL156" s="29"/>
      <c r="CM156" s="29"/>
      <c r="CN156" s="29"/>
      <c r="CO156" s="29"/>
      <c r="CP156" s="29"/>
      <c r="CQ156" s="29"/>
      <c r="CR156" s="29"/>
      <c r="CS156" s="29"/>
      <c r="CT156" s="29"/>
      <c r="CU156" s="29"/>
      <c r="CV156" s="29"/>
      <c r="CW156" s="29"/>
      <c r="CX156" s="29"/>
      <c r="CY156" s="29"/>
      <c r="CZ156" s="29"/>
      <c r="DA156" s="29"/>
      <c r="DB156" s="29"/>
      <c r="DC156" s="29"/>
      <c r="DD156" s="29"/>
      <c r="DE156" s="29"/>
      <c r="DF156" s="29"/>
      <c r="DG156" s="29"/>
      <c r="DH156" s="29"/>
      <c r="DI156" s="29"/>
      <c r="DJ156" s="29"/>
      <c r="DK156" s="29"/>
      <c r="DL156" s="29"/>
      <c r="DM156" s="29"/>
      <c r="DN156" s="29"/>
      <c r="DO156" s="29"/>
      <c r="DP156" s="29"/>
      <c r="DQ156" s="29"/>
    </row>
    <row r="157" spans="1:121" x14ac:dyDescent="0.2">
      <c r="A157" s="1"/>
      <c r="C157" s="29"/>
      <c r="D157" s="29"/>
      <c r="E157" s="29"/>
      <c r="F157" s="29"/>
      <c r="G157" s="29"/>
      <c r="H157" s="29"/>
      <c r="I157" s="29"/>
      <c r="J157" s="29"/>
      <c r="K157" s="29"/>
      <c r="L157" s="29"/>
      <c r="M157" s="29"/>
      <c r="N157" s="29"/>
      <c r="O157" s="29"/>
      <c r="P157" s="29"/>
      <c r="Q157" s="29"/>
      <c r="R157" s="29"/>
      <c r="S157" s="29"/>
      <c r="T157" s="29"/>
      <c r="U157" s="29"/>
      <c r="V157" s="29"/>
      <c r="W157" s="29"/>
      <c r="X157" s="29"/>
      <c r="Y157" s="29"/>
      <c r="Z157" s="29"/>
      <c r="AA157" s="29"/>
      <c r="AB157" s="29"/>
      <c r="AC157" s="29"/>
      <c r="AD157" s="29"/>
      <c r="AE157" s="29"/>
      <c r="AF157" s="29"/>
      <c r="AG157" s="29"/>
      <c r="AH157" s="29"/>
      <c r="AI157" s="29"/>
      <c r="AJ157" s="29"/>
      <c r="AK157" s="29"/>
      <c r="AL157" s="29"/>
      <c r="AM157" s="29"/>
      <c r="AN157" s="29"/>
      <c r="AO157" s="29"/>
      <c r="AP157" s="29"/>
      <c r="AQ157" s="29"/>
      <c r="AR157" s="29"/>
      <c r="AS157" s="29"/>
      <c r="AT157" s="29"/>
      <c r="AU157" s="29"/>
      <c r="AV157" s="29"/>
      <c r="AW157" s="29"/>
      <c r="AX157" s="29"/>
      <c r="AY157" s="29"/>
      <c r="AZ157" s="29"/>
      <c r="BA157" s="29"/>
      <c r="BB157" s="29"/>
      <c r="BC157" s="29"/>
      <c r="BD157" s="29"/>
      <c r="BE157" s="29"/>
      <c r="BF157" s="29"/>
      <c r="BG157" s="29"/>
      <c r="BH157" s="29"/>
      <c r="BI157" s="29"/>
      <c r="BJ157" s="29"/>
      <c r="BK157" s="29"/>
      <c r="BL157" s="29"/>
      <c r="BM157" s="29"/>
      <c r="BN157" s="29"/>
      <c r="BO157" s="29"/>
      <c r="BP157" s="29"/>
      <c r="BQ157" s="29"/>
      <c r="BR157" s="29"/>
      <c r="BS157" s="29"/>
      <c r="BT157" s="29"/>
      <c r="BU157" s="29"/>
      <c r="BV157" s="29"/>
      <c r="BW157" s="29"/>
      <c r="BX157" s="29"/>
      <c r="BY157" s="29"/>
      <c r="BZ157" s="29"/>
      <c r="CA157" s="29"/>
      <c r="CB157" s="29"/>
      <c r="CC157" s="29"/>
      <c r="CD157" s="29"/>
      <c r="CE157" s="29"/>
      <c r="CF157" s="29"/>
      <c r="CG157" s="29"/>
      <c r="CH157" s="29"/>
      <c r="CI157" s="29"/>
      <c r="CJ157" s="29"/>
      <c r="CK157" s="29"/>
      <c r="CL157" s="29"/>
      <c r="CM157" s="29"/>
      <c r="CN157" s="29"/>
      <c r="CO157" s="29"/>
      <c r="CP157" s="29"/>
      <c r="CQ157" s="29"/>
      <c r="CR157" s="29"/>
      <c r="CS157" s="29"/>
      <c r="CT157" s="29"/>
      <c r="CU157" s="29"/>
      <c r="CV157" s="29"/>
      <c r="CW157" s="29"/>
      <c r="CX157" s="29"/>
      <c r="CY157" s="29"/>
      <c r="CZ157" s="29"/>
      <c r="DA157" s="29"/>
      <c r="DB157" s="29"/>
      <c r="DC157" s="29"/>
      <c r="DD157" s="29"/>
      <c r="DE157" s="29"/>
      <c r="DF157" s="29"/>
      <c r="DG157" s="29"/>
      <c r="DH157" s="29"/>
      <c r="DI157" s="29"/>
      <c r="DJ157" s="29"/>
      <c r="DK157" s="29"/>
      <c r="DL157" s="29"/>
      <c r="DM157" s="29"/>
      <c r="DN157" s="29"/>
      <c r="DO157" s="29"/>
      <c r="DP157" s="29"/>
      <c r="DQ157" s="29"/>
    </row>
    <row r="158" spans="1:121" x14ac:dyDescent="0.2">
      <c r="A158" s="1"/>
      <c r="C158" s="29"/>
      <c r="D158" s="29"/>
      <c r="E158" s="29"/>
      <c r="F158" s="29"/>
      <c r="G158" s="29"/>
      <c r="H158" s="29"/>
      <c r="I158" s="29"/>
      <c r="J158" s="29"/>
      <c r="K158" s="29"/>
      <c r="L158" s="29"/>
      <c r="M158" s="29"/>
      <c r="N158" s="29"/>
      <c r="O158" s="29"/>
      <c r="P158" s="29"/>
      <c r="Q158" s="29"/>
      <c r="R158" s="29"/>
      <c r="S158" s="29"/>
      <c r="T158" s="29"/>
      <c r="U158" s="29"/>
      <c r="V158" s="29"/>
      <c r="W158" s="29"/>
      <c r="X158" s="29"/>
      <c r="Y158" s="29"/>
      <c r="Z158" s="29"/>
      <c r="AA158" s="29"/>
      <c r="AB158" s="29"/>
      <c r="AC158" s="29"/>
      <c r="AD158" s="29"/>
      <c r="AE158" s="29"/>
      <c r="AF158" s="29"/>
      <c r="AG158" s="29"/>
      <c r="AH158" s="29"/>
      <c r="AI158" s="29"/>
      <c r="AJ158" s="29"/>
      <c r="AK158" s="29"/>
      <c r="AL158" s="29"/>
      <c r="AM158" s="29"/>
      <c r="AN158" s="29"/>
      <c r="AO158" s="29"/>
      <c r="AP158" s="29"/>
      <c r="AQ158" s="29"/>
      <c r="AR158" s="29"/>
      <c r="AS158" s="29"/>
      <c r="AT158" s="29"/>
      <c r="AU158" s="29"/>
      <c r="AV158" s="29"/>
      <c r="AW158" s="29"/>
      <c r="AX158" s="29"/>
      <c r="AY158" s="29"/>
      <c r="AZ158" s="29"/>
      <c r="BA158" s="29"/>
      <c r="BB158" s="29"/>
      <c r="BC158" s="29"/>
      <c r="BD158" s="29"/>
      <c r="BE158" s="29"/>
      <c r="BF158" s="29"/>
      <c r="BG158" s="29"/>
      <c r="BH158" s="29"/>
      <c r="BI158" s="29"/>
      <c r="BJ158" s="29"/>
      <c r="BK158" s="29"/>
      <c r="BL158" s="29"/>
      <c r="BM158" s="29"/>
      <c r="BN158" s="29"/>
      <c r="BO158" s="29"/>
      <c r="BP158" s="29"/>
      <c r="BQ158" s="29"/>
      <c r="BR158" s="29"/>
      <c r="BS158" s="29"/>
      <c r="BT158" s="29"/>
      <c r="BU158" s="29"/>
      <c r="BV158" s="29"/>
      <c r="BW158" s="29"/>
      <c r="BX158" s="29"/>
      <c r="BY158" s="29"/>
      <c r="BZ158" s="29"/>
      <c r="CA158" s="29"/>
      <c r="CB158" s="29"/>
      <c r="CC158" s="29"/>
      <c r="CD158" s="29"/>
      <c r="CE158" s="29"/>
      <c r="CF158" s="29"/>
      <c r="CG158" s="29"/>
      <c r="CH158" s="29"/>
      <c r="CI158" s="29"/>
      <c r="CJ158" s="29"/>
      <c r="CK158" s="29"/>
      <c r="CL158" s="29"/>
      <c r="CM158" s="29"/>
      <c r="CN158" s="29"/>
      <c r="CO158" s="29"/>
      <c r="CP158" s="29"/>
      <c r="CQ158" s="29"/>
      <c r="CR158" s="29"/>
      <c r="CS158" s="29"/>
      <c r="CT158" s="29"/>
      <c r="CU158" s="29"/>
      <c r="CV158" s="29"/>
      <c r="CW158" s="29"/>
      <c r="CX158" s="29"/>
      <c r="CY158" s="29"/>
      <c r="CZ158" s="29"/>
      <c r="DA158" s="29"/>
      <c r="DB158" s="29"/>
      <c r="DC158" s="29"/>
      <c r="DD158" s="29"/>
      <c r="DE158" s="29"/>
      <c r="DF158" s="29"/>
      <c r="DG158" s="29"/>
      <c r="DH158" s="29"/>
      <c r="DI158" s="29"/>
      <c r="DJ158" s="29"/>
      <c r="DK158" s="29"/>
      <c r="DL158" s="29"/>
      <c r="DM158" s="29"/>
      <c r="DN158" s="29"/>
      <c r="DO158" s="29"/>
      <c r="DP158" s="29"/>
      <c r="DQ158" s="29"/>
    </row>
    <row r="159" spans="1:121" x14ac:dyDescent="0.2">
      <c r="A159" s="1"/>
      <c r="C159" s="29"/>
      <c r="D159" s="29"/>
      <c r="E159" s="29"/>
      <c r="F159" s="29"/>
      <c r="G159" s="29"/>
      <c r="H159" s="29"/>
      <c r="I159" s="29"/>
      <c r="J159" s="29"/>
      <c r="K159" s="29"/>
      <c r="L159" s="29"/>
      <c r="M159" s="29"/>
      <c r="N159" s="29"/>
      <c r="O159" s="29"/>
      <c r="P159" s="29"/>
      <c r="Q159" s="29"/>
      <c r="R159" s="29"/>
      <c r="S159" s="29"/>
      <c r="T159" s="29"/>
      <c r="U159" s="29"/>
      <c r="V159" s="29"/>
      <c r="W159" s="29"/>
      <c r="X159" s="29"/>
      <c r="Y159" s="29"/>
      <c r="Z159" s="29"/>
      <c r="AA159" s="29"/>
      <c r="AB159" s="29"/>
      <c r="AC159" s="29"/>
      <c r="AD159" s="29"/>
      <c r="AE159" s="29"/>
      <c r="AF159" s="29"/>
      <c r="AG159" s="29"/>
      <c r="AH159" s="29"/>
      <c r="AI159" s="29"/>
      <c r="AJ159" s="29"/>
      <c r="AK159" s="29"/>
      <c r="AL159" s="29"/>
      <c r="AM159" s="29"/>
      <c r="AN159" s="29"/>
      <c r="AO159" s="29"/>
      <c r="AP159" s="29"/>
      <c r="AQ159" s="29"/>
      <c r="AR159" s="29"/>
      <c r="AS159" s="29"/>
      <c r="AT159" s="29"/>
      <c r="AU159" s="29"/>
      <c r="AV159" s="29"/>
      <c r="AW159" s="29"/>
      <c r="AX159" s="29"/>
      <c r="AY159" s="29"/>
      <c r="AZ159" s="29"/>
      <c r="BA159" s="29"/>
      <c r="BB159" s="29"/>
      <c r="BC159" s="29"/>
      <c r="BD159" s="29"/>
      <c r="BE159" s="29"/>
      <c r="BF159" s="29"/>
      <c r="BG159" s="29"/>
      <c r="BH159" s="29"/>
      <c r="BI159" s="29"/>
      <c r="BJ159" s="29"/>
      <c r="BK159" s="29"/>
      <c r="BL159" s="29"/>
      <c r="BM159" s="29"/>
      <c r="BN159" s="29"/>
      <c r="BO159" s="29"/>
      <c r="BP159" s="29"/>
      <c r="BQ159" s="29"/>
      <c r="BR159" s="29"/>
      <c r="BS159" s="29"/>
      <c r="BT159" s="29"/>
      <c r="BU159" s="29"/>
      <c r="BV159" s="29"/>
      <c r="BW159" s="29"/>
      <c r="BX159" s="29"/>
      <c r="BY159" s="29"/>
      <c r="BZ159" s="29"/>
      <c r="CA159" s="29"/>
      <c r="CB159" s="29"/>
      <c r="CC159" s="29"/>
      <c r="CD159" s="29"/>
      <c r="CE159" s="29"/>
      <c r="CF159" s="29"/>
      <c r="CG159" s="29"/>
      <c r="CH159" s="29"/>
      <c r="CI159" s="29"/>
      <c r="CJ159" s="29"/>
      <c r="CK159" s="29"/>
      <c r="CL159" s="29"/>
      <c r="CM159" s="29"/>
      <c r="CN159" s="29"/>
      <c r="CO159" s="29"/>
      <c r="CP159" s="29"/>
      <c r="CQ159" s="29"/>
      <c r="CR159" s="29"/>
      <c r="CS159" s="29"/>
      <c r="CT159" s="29"/>
      <c r="CU159" s="29"/>
      <c r="CV159" s="29"/>
      <c r="CW159" s="29"/>
      <c r="CX159" s="29"/>
      <c r="CY159" s="29"/>
      <c r="CZ159" s="29"/>
      <c r="DA159" s="29"/>
      <c r="DB159" s="29"/>
      <c r="DC159" s="29"/>
      <c r="DD159" s="29"/>
      <c r="DE159" s="29"/>
      <c r="DF159" s="29"/>
      <c r="DG159" s="29"/>
      <c r="DH159" s="29"/>
      <c r="DI159" s="29"/>
      <c r="DJ159" s="29"/>
      <c r="DK159" s="29"/>
      <c r="DL159" s="29"/>
      <c r="DM159" s="29"/>
      <c r="DN159" s="29"/>
      <c r="DO159" s="29"/>
      <c r="DP159" s="29"/>
      <c r="DQ159" s="29"/>
    </row>
    <row r="160" spans="1:121" x14ac:dyDescent="0.2">
      <c r="A160" s="1"/>
      <c r="C160" s="29"/>
      <c r="D160" s="29"/>
      <c r="E160" s="29"/>
      <c r="F160" s="29"/>
      <c r="G160" s="29"/>
      <c r="H160" s="29"/>
      <c r="I160" s="29"/>
      <c r="J160" s="29"/>
      <c r="K160" s="29"/>
      <c r="L160" s="29"/>
      <c r="M160" s="29"/>
      <c r="N160" s="29"/>
      <c r="O160" s="29"/>
      <c r="P160" s="29"/>
      <c r="Q160" s="29"/>
      <c r="R160" s="29"/>
      <c r="S160" s="29"/>
      <c r="T160" s="29"/>
      <c r="U160" s="29"/>
      <c r="V160" s="29"/>
      <c r="W160" s="29"/>
      <c r="X160" s="29"/>
      <c r="Y160" s="29"/>
      <c r="Z160" s="29"/>
      <c r="AA160" s="29"/>
      <c r="AB160" s="29"/>
      <c r="AC160" s="29"/>
      <c r="AD160" s="29"/>
      <c r="AE160" s="29"/>
      <c r="AF160" s="29"/>
      <c r="AG160" s="29"/>
      <c r="AH160" s="29"/>
      <c r="AI160" s="29"/>
      <c r="AJ160" s="29"/>
      <c r="AK160" s="29"/>
      <c r="AL160" s="29"/>
      <c r="AM160" s="29"/>
      <c r="AN160" s="29"/>
      <c r="AO160" s="29"/>
      <c r="AP160" s="29"/>
      <c r="AQ160" s="29"/>
      <c r="AR160" s="29"/>
      <c r="AS160" s="29"/>
      <c r="AT160" s="29"/>
      <c r="AU160" s="29"/>
      <c r="AV160" s="29"/>
      <c r="AW160" s="29"/>
      <c r="AX160" s="29"/>
      <c r="AY160" s="29"/>
      <c r="AZ160" s="29"/>
      <c r="BA160" s="29"/>
      <c r="BB160" s="29"/>
      <c r="BC160" s="29"/>
      <c r="BD160" s="29"/>
      <c r="BE160" s="29"/>
      <c r="BF160" s="29"/>
      <c r="BG160" s="29"/>
      <c r="BH160" s="29"/>
      <c r="BI160" s="29"/>
      <c r="BJ160" s="29"/>
      <c r="BK160" s="29"/>
      <c r="BL160" s="29"/>
      <c r="BM160" s="29"/>
      <c r="BN160" s="29"/>
      <c r="BO160" s="29"/>
      <c r="BP160" s="29"/>
      <c r="BQ160" s="29"/>
      <c r="BR160" s="29"/>
      <c r="BS160" s="29"/>
      <c r="BT160" s="29"/>
      <c r="BU160" s="29"/>
      <c r="BV160" s="29"/>
      <c r="BW160" s="29"/>
      <c r="BX160" s="29"/>
      <c r="BY160" s="29"/>
      <c r="BZ160" s="29"/>
      <c r="CA160" s="29"/>
      <c r="CB160" s="29"/>
      <c r="CC160" s="29"/>
      <c r="CD160" s="29"/>
      <c r="CE160" s="29"/>
      <c r="CF160" s="29"/>
      <c r="CG160" s="29"/>
      <c r="CH160" s="29"/>
      <c r="CI160" s="29"/>
      <c r="CJ160" s="29"/>
      <c r="CK160" s="29"/>
      <c r="CL160" s="29"/>
      <c r="CM160" s="29"/>
      <c r="CN160" s="29"/>
      <c r="CO160" s="29"/>
      <c r="CP160" s="29"/>
      <c r="CQ160" s="29"/>
      <c r="CR160" s="29"/>
      <c r="CS160" s="29"/>
      <c r="CT160" s="29"/>
      <c r="CU160" s="29"/>
      <c r="CV160" s="29"/>
      <c r="CW160" s="29"/>
      <c r="CX160" s="29"/>
      <c r="CY160" s="29"/>
      <c r="CZ160" s="29"/>
      <c r="DA160" s="29"/>
      <c r="DB160" s="29"/>
      <c r="DC160" s="29"/>
      <c r="DD160" s="29"/>
      <c r="DE160" s="29"/>
      <c r="DF160" s="29"/>
      <c r="DG160" s="29"/>
      <c r="DH160" s="29"/>
      <c r="DI160" s="29"/>
      <c r="DJ160" s="29"/>
      <c r="DK160" s="29"/>
      <c r="DL160" s="29"/>
      <c r="DM160" s="29"/>
      <c r="DN160" s="29"/>
      <c r="DO160" s="29"/>
      <c r="DP160" s="29"/>
      <c r="DQ160" s="29"/>
    </row>
    <row r="161" spans="1:121" x14ac:dyDescent="0.2">
      <c r="A161" s="1"/>
      <c r="C161" s="29"/>
      <c r="D161" s="29"/>
      <c r="E161" s="29"/>
      <c r="F161" s="29"/>
      <c r="G161" s="29"/>
      <c r="H161" s="29"/>
      <c r="I161" s="29"/>
      <c r="J161" s="29"/>
      <c r="K161" s="29"/>
      <c r="L161" s="29"/>
      <c r="M161" s="29"/>
      <c r="N161" s="29"/>
      <c r="O161" s="29"/>
      <c r="P161" s="29"/>
      <c r="Q161" s="29"/>
      <c r="R161" s="29"/>
      <c r="S161" s="29"/>
      <c r="T161" s="29"/>
      <c r="U161" s="29"/>
      <c r="V161" s="29"/>
      <c r="W161" s="29"/>
      <c r="X161" s="29"/>
      <c r="Y161" s="29"/>
      <c r="Z161" s="29"/>
      <c r="AA161" s="29"/>
      <c r="AB161" s="29"/>
      <c r="AC161" s="29"/>
      <c r="AD161" s="29"/>
      <c r="AE161" s="29"/>
      <c r="AF161" s="29"/>
      <c r="AG161" s="29"/>
      <c r="AH161" s="29"/>
      <c r="AI161" s="29"/>
      <c r="AJ161" s="29"/>
      <c r="AK161" s="29"/>
      <c r="AL161" s="29"/>
      <c r="AM161" s="29"/>
      <c r="AN161" s="29"/>
      <c r="AO161" s="29"/>
      <c r="AP161" s="29"/>
      <c r="AQ161" s="29"/>
      <c r="AR161" s="29"/>
      <c r="AS161" s="29"/>
      <c r="AT161" s="29"/>
      <c r="AU161" s="29"/>
      <c r="AV161" s="29"/>
      <c r="AW161" s="29"/>
      <c r="AX161" s="29"/>
      <c r="AY161" s="29"/>
      <c r="AZ161" s="29"/>
      <c r="BA161" s="29"/>
      <c r="BB161" s="29"/>
      <c r="BC161" s="29"/>
      <c r="BD161" s="29"/>
      <c r="BE161" s="29"/>
      <c r="BF161" s="29"/>
      <c r="BG161" s="29"/>
      <c r="BH161" s="29"/>
      <c r="BI161" s="29"/>
      <c r="BJ161" s="29"/>
      <c r="BK161" s="29"/>
      <c r="BL161" s="29"/>
      <c r="BM161" s="29"/>
      <c r="BN161" s="29"/>
      <c r="BO161" s="29"/>
      <c r="BP161" s="29"/>
      <c r="BQ161" s="29"/>
      <c r="BR161" s="29"/>
      <c r="BS161" s="29"/>
      <c r="BT161" s="29"/>
      <c r="BU161" s="29"/>
      <c r="BV161" s="29"/>
      <c r="BW161" s="29"/>
      <c r="BX161" s="29"/>
      <c r="BY161" s="29"/>
      <c r="BZ161" s="29"/>
      <c r="CA161" s="29"/>
      <c r="CB161" s="29"/>
      <c r="CC161" s="29"/>
      <c r="CD161" s="29"/>
      <c r="CE161" s="29"/>
      <c r="CF161" s="29"/>
      <c r="CG161" s="29"/>
      <c r="CH161" s="29"/>
      <c r="CI161" s="29"/>
      <c r="CJ161" s="29"/>
      <c r="CK161" s="29"/>
      <c r="CL161" s="29"/>
      <c r="CM161" s="29"/>
      <c r="CN161" s="29"/>
      <c r="CO161" s="29"/>
      <c r="CP161" s="29"/>
      <c r="CQ161" s="29"/>
      <c r="CR161" s="29"/>
      <c r="CS161" s="29"/>
      <c r="CT161" s="29"/>
      <c r="CU161" s="29"/>
      <c r="CV161" s="29"/>
      <c r="CW161" s="29"/>
      <c r="CX161" s="29"/>
      <c r="CY161" s="29"/>
      <c r="CZ161" s="29"/>
      <c r="DA161" s="29"/>
      <c r="DB161" s="29"/>
      <c r="DC161" s="29"/>
      <c r="DD161" s="29"/>
      <c r="DE161" s="29"/>
      <c r="DF161" s="29"/>
      <c r="DG161" s="29"/>
      <c r="DH161" s="29"/>
      <c r="DI161" s="29"/>
      <c r="DJ161" s="29"/>
      <c r="DK161" s="29"/>
      <c r="DL161" s="29"/>
      <c r="DM161" s="29"/>
      <c r="DN161" s="29"/>
      <c r="DO161" s="29"/>
      <c r="DP161" s="29"/>
      <c r="DQ161" s="29"/>
    </row>
    <row r="162" spans="1:121" x14ac:dyDescent="0.2">
      <c r="A162" s="1"/>
      <c r="C162" s="29"/>
      <c r="D162" s="29"/>
      <c r="E162" s="29"/>
      <c r="F162" s="29"/>
      <c r="G162" s="29"/>
      <c r="H162" s="29"/>
      <c r="I162" s="29"/>
      <c r="J162" s="29"/>
      <c r="K162" s="29"/>
      <c r="L162" s="29"/>
      <c r="M162" s="29"/>
      <c r="N162" s="29"/>
      <c r="O162" s="29"/>
      <c r="P162" s="29"/>
      <c r="Q162" s="29"/>
      <c r="R162" s="29"/>
      <c r="S162" s="29"/>
      <c r="T162" s="29"/>
      <c r="U162" s="29"/>
      <c r="V162" s="29"/>
      <c r="W162" s="29"/>
      <c r="X162" s="29"/>
      <c r="Y162" s="29"/>
      <c r="Z162" s="29"/>
      <c r="AA162" s="29"/>
      <c r="AB162" s="29"/>
      <c r="AC162" s="29"/>
      <c r="AD162" s="29"/>
      <c r="AE162" s="29"/>
      <c r="AF162" s="29"/>
      <c r="AG162" s="29"/>
      <c r="AH162" s="29"/>
      <c r="AI162" s="29"/>
      <c r="AJ162" s="29"/>
      <c r="AK162" s="29"/>
      <c r="AL162" s="29"/>
      <c r="AM162" s="29"/>
      <c r="AN162" s="29"/>
      <c r="AO162" s="29"/>
      <c r="AP162" s="29"/>
      <c r="AQ162" s="29"/>
      <c r="AR162" s="29"/>
      <c r="AS162" s="29"/>
      <c r="AT162" s="29"/>
      <c r="AU162" s="29"/>
      <c r="AV162" s="29"/>
      <c r="AW162" s="29"/>
      <c r="AX162" s="29"/>
      <c r="AY162" s="29"/>
      <c r="AZ162" s="29"/>
      <c r="BA162" s="29"/>
      <c r="BB162" s="29"/>
      <c r="BC162" s="29"/>
      <c r="BD162" s="29"/>
      <c r="BE162" s="29"/>
      <c r="BF162" s="29"/>
      <c r="BG162" s="29"/>
      <c r="BH162" s="29"/>
      <c r="BI162" s="29"/>
      <c r="BJ162" s="29"/>
      <c r="BK162" s="29"/>
      <c r="BL162" s="29"/>
      <c r="BM162" s="29"/>
      <c r="BN162" s="29"/>
      <c r="BO162" s="29"/>
      <c r="BP162" s="29"/>
      <c r="BQ162" s="29"/>
      <c r="BR162" s="29"/>
      <c r="BS162" s="29"/>
      <c r="BT162" s="29"/>
      <c r="BU162" s="29"/>
      <c r="BV162" s="29"/>
      <c r="BW162" s="29"/>
      <c r="BX162" s="29"/>
      <c r="BY162" s="29"/>
      <c r="BZ162" s="29"/>
      <c r="CA162" s="29"/>
      <c r="CB162" s="29"/>
      <c r="CC162" s="29"/>
      <c r="CD162" s="29"/>
      <c r="CE162" s="29"/>
      <c r="CF162" s="29"/>
      <c r="CG162" s="29"/>
      <c r="CH162" s="29"/>
      <c r="CI162" s="29"/>
      <c r="CJ162" s="29"/>
      <c r="CK162" s="29"/>
      <c r="CL162" s="29"/>
      <c r="CM162" s="29"/>
      <c r="CN162" s="29"/>
      <c r="CO162" s="29"/>
      <c r="CP162" s="29"/>
      <c r="CQ162" s="29"/>
      <c r="CR162" s="29"/>
      <c r="CS162" s="29"/>
      <c r="CT162" s="29"/>
      <c r="CU162" s="29"/>
      <c r="CV162" s="29"/>
      <c r="CW162" s="29"/>
      <c r="CX162" s="29"/>
      <c r="CY162" s="29"/>
      <c r="CZ162" s="29"/>
      <c r="DA162" s="29"/>
      <c r="DB162" s="29"/>
      <c r="DC162" s="29"/>
      <c r="DD162" s="29"/>
      <c r="DE162" s="29"/>
      <c r="DF162" s="29"/>
      <c r="DG162" s="29"/>
      <c r="DH162" s="29"/>
      <c r="DI162" s="29"/>
      <c r="DJ162" s="29"/>
      <c r="DK162" s="29"/>
      <c r="DL162" s="29"/>
      <c r="DM162" s="29"/>
      <c r="DN162" s="29"/>
      <c r="DO162" s="29"/>
      <c r="DP162" s="29"/>
      <c r="DQ162" s="29"/>
    </row>
    <row r="163" spans="1:121" x14ac:dyDescent="0.2">
      <c r="A163" s="1"/>
      <c r="C163" s="29"/>
      <c r="D163" s="29"/>
      <c r="E163" s="29"/>
      <c r="F163" s="29"/>
      <c r="G163" s="29"/>
      <c r="H163" s="29"/>
      <c r="I163" s="29"/>
      <c r="J163" s="29"/>
      <c r="K163" s="29"/>
      <c r="L163" s="29"/>
      <c r="M163" s="29"/>
      <c r="N163" s="29"/>
      <c r="O163" s="29"/>
      <c r="P163" s="29"/>
      <c r="Q163" s="29"/>
      <c r="R163" s="29"/>
      <c r="S163" s="29"/>
      <c r="T163" s="29"/>
      <c r="U163" s="29"/>
      <c r="V163" s="29"/>
      <c r="W163" s="29"/>
      <c r="X163" s="29"/>
      <c r="Y163" s="29"/>
      <c r="Z163" s="29"/>
      <c r="AA163" s="29"/>
      <c r="AB163" s="29"/>
      <c r="AC163" s="29"/>
      <c r="AD163" s="29"/>
      <c r="AE163" s="29"/>
      <c r="AF163" s="29"/>
      <c r="AG163" s="29"/>
      <c r="AH163" s="29"/>
      <c r="AI163" s="29"/>
      <c r="AJ163" s="29"/>
      <c r="AK163" s="29"/>
      <c r="AL163" s="29"/>
      <c r="AM163" s="29"/>
      <c r="AN163" s="29"/>
      <c r="AO163" s="29"/>
      <c r="AP163" s="29"/>
      <c r="AQ163" s="29"/>
      <c r="AR163" s="29"/>
      <c r="AS163" s="29"/>
      <c r="AT163" s="29"/>
      <c r="AU163" s="29"/>
      <c r="AV163" s="29"/>
      <c r="AW163" s="29"/>
      <c r="AX163" s="29"/>
      <c r="AY163" s="29"/>
      <c r="AZ163" s="29"/>
      <c r="BA163" s="29"/>
      <c r="BB163" s="29"/>
      <c r="BC163" s="29"/>
      <c r="BD163" s="29"/>
      <c r="BE163" s="29"/>
      <c r="BF163" s="29"/>
      <c r="BG163" s="29"/>
      <c r="BH163" s="29"/>
      <c r="BI163" s="29"/>
      <c r="BJ163" s="29"/>
      <c r="BK163" s="29"/>
      <c r="BL163" s="29"/>
      <c r="BM163" s="29"/>
      <c r="BN163" s="29"/>
      <c r="BO163" s="29"/>
      <c r="BP163" s="29"/>
      <c r="BQ163" s="29"/>
      <c r="BR163" s="29"/>
      <c r="BS163" s="29"/>
      <c r="BT163" s="29"/>
      <c r="BU163" s="29"/>
      <c r="BV163" s="29"/>
      <c r="BW163" s="29"/>
      <c r="BX163" s="29"/>
      <c r="BY163" s="29"/>
      <c r="BZ163" s="29"/>
      <c r="CA163" s="29"/>
      <c r="CB163" s="29"/>
      <c r="CC163" s="29"/>
      <c r="CD163" s="29"/>
      <c r="CE163" s="29"/>
      <c r="CF163" s="29"/>
      <c r="CG163" s="29"/>
      <c r="CH163" s="29"/>
      <c r="CI163" s="29"/>
      <c r="CJ163" s="29"/>
      <c r="CK163" s="29"/>
      <c r="CL163" s="29"/>
      <c r="CM163" s="29"/>
      <c r="CN163" s="29"/>
      <c r="CO163" s="29"/>
      <c r="CP163" s="29"/>
      <c r="CQ163" s="29"/>
      <c r="CR163" s="29"/>
      <c r="CS163" s="29"/>
      <c r="CT163" s="29"/>
      <c r="CU163" s="29"/>
      <c r="CV163" s="29"/>
      <c r="CW163" s="29"/>
      <c r="CX163" s="29"/>
      <c r="CY163" s="29"/>
      <c r="CZ163" s="29"/>
      <c r="DA163" s="29"/>
      <c r="DB163" s="29"/>
      <c r="DC163" s="29"/>
      <c r="DD163" s="29"/>
      <c r="DE163" s="29"/>
      <c r="DF163" s="29"/>
      <c r="DG163" s="29"/>
      <c r="DH163" s="29"/>
      <c r="DI163" s="29"/>
      <c r="DJ163" s="29"/>
      <c r="DK163" s="29"/>
      <c r="DL163" s="29"/>
      <c r="DM163" s="29"/>
      <c r="DN163" s="29"/>
      <c r="DO163" s="29"/>
      <c r="DP163" s="29"/>
      <c r="DQ163" s="29"/>
    </row>
    <row r="164" spans="1:121" x14ac:dyDescent="0.2">
      <c r="A164" s="1"/>
    </row>
    <row r="165" spans="1:121" x14ac:dyDescent="0.2">
      <c r="A165" s="1"/>
    </row>
    <row r="166" spans="1:121" x14ac:dyDescent="0.2">
      <c r="A166" s="1"/>
    </row>
    <row r="167" spans="1:121" x14ac:dyDescent="0.2">
      <c r="A167" s="1"/>
    </row>
    <row r="168" spans="1:121" x14ac:dyDescent="0.2">
      <c r="A168" s="1"/>
    </row>
    <row r="169" spans="1:121" x14ac:dyDescent="0.2">
      <c r="A169" s="1"/>
    </row>
    <row r="170" spans="1:121" x14ac:dyDescent="0.2">
      <c r="A170" s="1"/>
    </row>
    <row r="171" spans="1:121" x14ac:dyDescent="0.2">
      <c r="A171" s="1"/>
    </row>
    <row r="172" spans="1:121" x14ac:dyDescent="0.2">
      <c r="A172" s="1"/>
    </row>
    <row r="173" spans="1:121" x14ac:dyDescent="0.2">
      <c r="A173" s="1"/>
    </row>
    <row r="174" spans="1:121" x14ac:dyDescent="0.2">
      <c r="A174" s="1"/>
    </row>
    <row r="175" spans="1:121" x14ac:dyDescent="0.2">
      <c r="A175" s="1"/>
    </row>
    <row r="176" spans="1:121" x14ac:dyDescent="0.2">
      <c r="A176" s="1"/>
    </row>
    <row r="177" spans="1:1" x14ac:dyDescent="0.2">
      <c r="A177" s="1"/>
    </row>
    <row r="178" spans="1:1" x14ac:dyDescent="0.2">
      <c r="A178" s="2"/>
    </row>
    <row r="179" spans="1:1" x14ac:dyDescent="0.2">
      <c r="A179" s="1"/>
    </row>
    <row r="180" spans="1:1" x14ac:dyDescent="0.2">
      <c r="A180" s="1"/>
    </row>
    <row r="181" spans="1:1" x14ac:dyDescent="0.2">
      <c r="A181" s="1"/>
    </row>
    <row r="182" spans="1:1" x14ac:dyDescent="0.2">
      <c r="A182" s="1"/>
    </row>
    <row r="183" spans="1:1" x14ac:dyDescent="0.2">
      <c r="A183" s="1"/>
    </row>
    <row r="184" spans="1:1" x14ac:dyDescent="0.2">
      <c r="A184" s="1"/>
    </row>
    <row r="185" spans="1:1" x14ac:dyDescent="0.2">
      <c r="A185" s="1"/>
    </row>
    <row r="186" spans="1:1" x14ac:dyDescent="0.2">
      <c r="A186" s="1"/>
    </row>
    <row r="187" spans="1:1" x14ac:dyDescent="0.2">
      <c r="A187" s="1"/>
    </row>
    <row r="188" spans="1:1" x14ac:dyDescent="0.2">
      <c r="A188" s="1"/>
    </row>
    <row r="189" spans="1:1" x14ac:dyDescent="0.2">
      <c r="A189" s="1"/>
    </row>
    <row r="190" spans="1:1" x14ac:dyDescent="0.2">
      <c r="A190" s="1"/>
    </row>
    <row r="191" spans="1:1" x14ac:dyDescent="0.2">
      <c r="A191" s="1"/>
    </row>
    <row r="192" spans="1:1" x14ac:dyDescent="0.2">
      <c r="A192" s="1"/>
    </row>
    <row r="193" spans="1:1" x14ac:dyDescent="0.2">
      <c r="A193" s="1"/>
    </row>
    <row r="194" spans="1:1" x14ac:dyDescent="0.2">
      <c r="A194" s="1"/>
    </row>
    <row r="195" spans="1:1" x14ac:dyDescent="0.2">
      <c r="A195" s="1"/>
    </row>
    <row r="196" spans="1:1" x14ac:dyDescent="0.2">
      <c r="A196" s="1"/>
    </row>
    <row r="197" spans="1:1" x14ac:dyDescent="0.2">
      <c r="A197" s="1"/>
    </row>
    <row r="198" spans="1:1" x14ac:dyDescent="0.2">
      <c r="A198" s="1"/>
    </row>
    <row r="199" spans="1:1" x14ac:dyDescent="0.2">
      <c r="A199" s="1"/>
    </row>
    <row r="200" spans="1:1" x14ac:dyDescent="0.2">
      <c r="A200" s="1"/>
    </row>
    <row r="201" spans="1:1" x14ac:dyDescent="0.2">
      <c r="A201" s="1"/>
    </row>
    <row r="202" spans="1:1" x14ac:dyDescent="0.2">
      <c r="A202" s="1"/>
    </row>
    <row r="203" spans="1:1" x14ac:dyDescent="0.2">
      <c r="A203" s="1"/>
    </row>
    <row r="204" spans="1:1" x14ac:dyDescent="0.2">
      <c r="A204" s="1"/>
    </row>
    <row r="205" spans="1:1" x14ac:dyDescent="0.2">
      <c r="A205" s="1"/>
    </row>
    <row r="206" spans="1:1" x14ac:dyDescent="0.2">
      <c r="A206" s="1"/>
    </row>
    <row r="207" spans="1:1" x14ac:dyDescent="0.2">
      <c r="A207" s="1"/>
    </row>
    <row r="208" spans="1:1" x14ac:dyDescent="0.2">
      <c r="A208" s="1"/>
    </row>
    <row r="209" spans="1:1" x14ac:dyDescent="0.2">
      <c r="A209" s="1"/>
    </row>
    <row r="210" spans="1:1" x14ac:dyDescent="0.2">
      <c r="A210" s="1"/>
    </row>
    <row r="211" spans="1:1" x14ac:dyDescent="0.2">
      <c r="A211" s="1"/>
    </row>
    <row r="212" spans="1:1" x14ac:dyDescent="0.2">
      <c r="A212" s="1"/>
    </row>
    <row r="213" spans="1:1" x14ac:dyDescent="0.2">
      <c r="A213" s="1"/>
    </row>
    <row r="214" spans="1:1" x14ac:dyDescent="0.2">
      <c r="A214" s="1"/>
    </row>
    <row r="215" spans="1:1" x14ac:dyDescent="0.2">
      <c r="A215" s="1"/>
    </row>
    <row r="216" spans="1:1" x14ac:dyDescent="0.2">
      <c r="A216" s="1"/>
    </row>
    <row r="217" spans="1:1" x14ac:dyDescent="0.2">
      <c r="A217" s="1"/>
    </row>
    <row r="218" spans="1:1" x14ac:dyDescent="0.2">
      <c r="A218" s="1"/>
    </row>
    <row r="219" spans="1:1" x14ac:dyDescent="0.2">
      <c r="A219" s="1"/>
    </row>
    <row r="220" spans="1:1" x14ac:dyDescent="0.2">
      <c r="A220" s="1"/>
    </row>
    <row r="221" spans="1:1" x14ac:dyDescent="0.2">
      <c r="A221" s="1"/>
    </row>
    <row r="222" spans="1:1" x14ac:dyDescent="0.2">
      <c r="A222" s="1"/>
    </row>
    <row r="223" spans="1:1" x14ac:dyDescent="0.2">
      <c r="A223" s="1"/>
    </row>
    <row r="224" spans="1:1" x14ac:dyDescent="0.2">
      <c r="A224" s="1"/>
    </row>
    <row r="225" spans="1:1" x14ac:dyDescent="0.2">
      <c r="A225" s="1"/>
    </row>
    <row r="226" spans="1:1" x14ac:dyDescent="0.2">
      <c r="A226" s="1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x14ac:dyDescent="0.2">
      <c r="A240" s="1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x14ac:dyDescent="0.2">
      <c r="A246" s="1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98"/>
  <sheetViews>
    <sheetView workbookViewId="0">
      <selection activeCell="A2" sqref="A2"/>
    </sheetView>
  </sheetViews>
  <sheetFormatPr defaultRowHeight="12.75" x14ac:dyDescent="0.2"/>
  <cols>
    <col min="2" max="2" width="60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5.1" customHeight="1" x14ac:dyDescent="0.25">
      <c r="A1" s="49" t="s">
        <v>1</v>
      </c>
      <c r="B1" s="9"/>
    </row>
    <row r="2" spans="1:13" ht="99.95" customHeight="1" thickBot="1" x14ac:dyDescent="0.25">
      <c r="A2" s="15"/>
      <c r="B2" s="48">
        <f>IO!B2</f>
        <v>2020</v>
      </c>
      <c r="C2" s="83" t="s">
        <v>273</v>
      </c>
      <c r="D2" s="83"/>
      <c r="E2" s="83"/>
      <c r="F2" s="16"/>
      <c r="G2" s="83" t="s">
        <v>274</v>
      </c>
      <c r="H2" s="83"/>
      <c r="I2" s="83"/>
      <c r="J2" s="16"/>
      <c r="K2" s="83" t="s">
        <v>275</v>
      </c>
      <c r="L2" s="83"/>
      <c r="M2" s="83"/>
    </row>
    <row r="3" spans="1:13" ht="22.5" customHeight="1" x14ac:dyDescent="0.2">
      <c r="A3" s="11" t="s">
        <v>2</v>
      </c>
      <c r="B3" s="11"/>
      <c r="C3" s="17" t="s">
        <v>276</v>
      </c>
      <c r="D3" s="17" t="s">
        <v>277</v>
      </c>
      <c r="E3" s="17" t="s">
        <v>4</v>
      </c>
      <c r="F3" s="17"/>
      <c r="G3" s="17" t="s">
        <v>276</v>
      </c>
      <c r="H3" s="17" t="s">
        <v>277</v>
      </c>
      <c r="I3" s="17" t="s">
        <v>4</v>
      </c>
      <c r="J3" s="17"/>
      <c r="K3" s="17" t="s">
        <v>276</v>
      </c>
      <c r="L3" s="17" t="s">
        <v>277</v>
      </c>
      <c r="M3" s="17" t="s">
        <v>4</v>
      </c>
    </row>
    <row r="4" spans="1:13" x14ac:dyDescent="0.2">
      <c r="A4" s="1" t="s">
        <v>7</v>
      </c>
      <c r="B4" s="29" t="s">
        <v>124</v>
      </c>
      <c r="C4" s="29">
        <v>23479.51514316204</v>
      </c>
      <c r="D4" s="29">
        <v>38115.113138745932</v>
      </c>
      <c r="E4" s="29">
        <f>SUM(C4+D4)</f>
        <v>61594.628281907972</v>
      </c>
      <c r="F4" s="29"/>
      <c r="G4" s="29">
        <v>23101.817916905995</v>
      </c>
      <c r="H4" s="29">
        <v>37214.600080442098</v>
      </c>
      <c r="I4" s="29">
        <f>SUM(G4+H4)</f>
        <v>60316.417997348093</v>
      </c>
      <c r="J4" s="29"/>
      <c r="K4" s="29">
        <v>33826279.107333399</v>
      </c>
      <c r="L4" s="29">
        <v>51664149.0879151</v>
      </c>
      <c r="M4" s="29">
        <f>SUM(K4+L4)</f>
        <v>85490428.1952485</v>
      </c>
    </row>
    <row r="5" spans="1:13" x14ac:dyDescent="0.2">
      <c r="A5" s="1" t="s">
        <v>8</v>
      </c>
      <c r="B5" t="s">
        <v>125</v>
      </c>
      <c r="C5" s="29">
        <v>1847.7554482953265</v>
      </c>
      <c r="D5" s="29">
        <v>3017.0065210384128</v>
      </c>
      <c r="E5" s="29">
        <f t="shared" ref="E5:E68" si="0">SUM(C5+D5)</f>
        <v>4864.7619693337392</v>
      </c>
      <c r="F5" s="29"/>
      <c r="G5" s="29">
        <v>1824.4326479070105</v>
      </c>
      <c r="H5" s="29">
        <v>2961.11979897322</v>
      </c>
      <c r="I5" s="29">
        <f t="shared" ref="I5:I68" si="1">SUM(G5+H5)</f>
        <v>4785.5524468802305</v>
      </c>
      <c r="J5" s="29"/>
      <c r="K5" s="29">
        <v>2615948.0876051602</v>
      </c>
      <c r="L5" s="29">
        <v>4150952.7162386202</v>
      </c>
      <c r="M5" s="29">
        <f t="shared" ref="M5:M68" si="2">SUM(K5+L5)</f>
        <v>6766900.8038437804</v>
      </c>
    </row>
    <row r="6" spans="1:13" x14ac:dyDescent="0.2">
      <c r="A6" s="1" t="s">
        <v>9</v>
      </c>
      <c r="B6" s="29" t="s">
        <v>126</v>
      </c>
      <c r="C6" s="29">
        <v>772.47323096138507</v>
      </c>
      <c r="D6" s="29">
        <v>1531.1237812784366</v>
      </c>
      <c r="E6" s="29">
        <f t="shared" si="0"/>
        <v>2303.5970122398217</v>
      </c>
      <c r="F6" s="29"/>
      <c r="G6" s="29">
        <v>744.13920902391374</v>
      </c>
      <c r="H6" s="29">
        <v>1507.2369795531899</v>
      </c>
      <c r="I6" s="29">
        <f t="shared" si="1"/>
        <v>2251.3761885771037</v>
      </c>
      <c r="J6" s="29"/>
      <c r="K6" s="29">
        <v>958980.17680965224</v>
      </c>
      <c r="L6" s="29">
        <v>1991306.0714557101</v>
      </c>
      <c r="M6" s="29">
        <f t="shared" si="2"/>
        <v>2950286.2482653623</v>
      </c>
    </row>
    <row r="7" spans="1:13" x14ac:dyDescent="0.2">
      <c r="A7" s="1" t="s">
        <v>10</v>
      </c>
      <c r="B7" s="1" t="s">
        <v>127</v>
      </c>
      <c r="C7" s="29">
        <v>59.331831302851242</v>
      </c>
      <c r="D7" s="29">
        <v>4258.5588257063246</v>
      </c>
      <c r="E7" s="29">
        <f t="shared" si="0"/>
        <v>4317.8906570091758</v>
      </c>
      <c r="F7" s="29"/>
      <c r="G7" s="29">
        <v>59.315700749460575</v>
      </c>
      <c r="H7" s="29">
        <v>4185.3903449158497</v>
      </c>
      <c r="I7" s="29">
        <f t="shared" si="1"/>
        <v>4244.7060456653107</v>
      </c>
      <c r="J7" s="29"/>
      <c r="K7" s="29">
        <v>105110.56325509446</v>
      </c>
      <c r="L7" s="29">
        <v>6896634.3761633709</v>
      </c>
      <c r="M7" s="29">
        <f t="shared" si="2"/>
        <v>7001744.9394184649</v>
      </c>
    </row>
    <row r="8" spans="1:13" x14ac:dyDescent="0.2">
      <c r="A8" s="1" t="s">
        <v>11</v>
      </c>
      <c r="B8" s="29" t="s">
        <v>128</v>
      </c>
      <c r="C8" s="29">
        <v>616.77278722895653</v>
      </c>
      <c r="D8" s="29">
        <v>49323.142471917039</v>
      </c>
      <c r="E8" s="29">
        <f t="shared" si="0"/>
        <v>49939.915259145993</v>
      </c>
      <c r="F8" s="29"/>
      <c r="G8" s="29">
        <v>613.2066788939519</v>
      </c>
      <c r="H8" s="29">
        <v>47875.3169590135</v>
      </c>
      <c r="I8" s="29">
        <f t="shared" si="1"/>
        <v>48488.523637907449</v>
      </c>
      <c r="J8" s="29"/>
      <c r="K8" s="29">
        <v>1059509.419053941</v>
      </c>
      <c r="L8" s="29">
        <v>69092092.919222549</v>
      </c>
      <c r="M8" s="29">
        <f t="shared" si="2"/>
        <v>70151602.338276491</v>
      </c>
    </row>
    <row r="9" spans="1:13" x14ac:dyDescent="0.2">
      <c r="A9" s="1" t="s">
        <v>12</v>
      </c>
      <c r="B9" s="29" t="s">
        <v>129</v>
      </c>
      <c r="C9" s="29">
        <v>701.50218428564517</v>
      </c>
      <c r="D9" s="29">
        <v>4718.421271122188</v>
      </c>
      <c r="E9" s="29">
        <f t="shared" si="0"/>
        <v>5419.923455407833</v>
      </c>
      <c r="F9" s="29"/>
      <c r="G9" s="29">
        <v>701.45379275048526</v>
      </c>
      <c r="H9" s="29">
        <v>4570.7780202012291</v>
      </c>
      <c r="I9" s="29">
        <f t="shared" si="1"/>
        <v>5272.2318129517143</v>
      </c>
      <c r="J9" s="29"/>
      <c r="K9" s="29">
        <v>1078833.6747805683</v>
      </c>
      <c r="L9" s="29">
        <v>6554556.4117029523</v>
      </c>
      <c r="M9" s="29">
        <f t="shared" si="2"/>
        <v>7633390.0864835205</v>
      </c>
    </row>
    <row r="10" spans="1:13" x14ac:dyDescent="0.2">
      <c r="A10" s="1" t="s">
        <v>13</v>
      </c>
      <c r="B10" s="29" t="s">
        <v>130</v>
      </c>
      <c r="C10" s="29">
        <v>245.0111955554712</v>
      </c>
      <c r="D10" s="29">
        <v>8250.1799552978773</v>
      </c>
      <c r="E10" s="29">
        <f t="shared" si="0"/>
        <v>8495.1911508533485</v>
      </c>
      <c r="F10" s="29"/>
      <c r="G10" s="29">
        <v>243.7403762520471</v>
      </c>
      <c r="H10" s="29">
        <v>8042.4237359437402</v>
      </c>
      <c r="I10" s="29">
        <f t="shared" si="1"/>
        <v>8286.1641121957873</v>
      </c>
      <c r="J10" s="29"/>
      <c r="K10" s="29">
        <v>417943.34412372671</v>
      </c>
      <c r="L10" s="29">
        <v>12193673.748349199</v>
      </c>
      <c r="M10" s="29">
        <f t="shared" si="2"/>
        <v>12611617.092472926</v>
      </c>
    </row>
    <row r="11" spans="1:13" x14ac:dyDescent="0.2">
      <c r="A11" s="1" t="s">
        <v>14</v>
      </c>
      <c r="B11" s="29" t="s">
        <v>131</v>
      </c>
      <c r="C11" s="29">
        <v>18.904820256437233</v>
      </c>
      <c r="D11" s="29">
        <v>4723.2675843235493</v>
      </c>
      <c r="E11" s="29">
        <f t="shared" si="0"/>
        <v>4742.1724045799865</v>
      </c>
      <c r="F11" s="29"/>
      <c r="G11" s="29">
        <v>18.904820281439243</v>
      </c>
      <c r="H11" s="29">
        <v>4601.6816797484598</v>
      </c>
      <c r="I11" s="29">
        <f t="shared" si="1"/>
        <v>4620.5865000298991</v>
      </c>
      <c r="J11" s="29"/>
      <c r="K11" s="29">
        <v>27997.528002984822</v>
      </c>
      <c r="L11" s="29">
        <v>7291325.5731846699</v>
      </c>
      <c r="M11" s="29">
        <f t="shared" si="2"/>
        <v>7319323.1011876548</v>
      </c>
    </row>
    <row r="12" spans="1:13" x14ac:dyDescent="0.2">
      <c r="A12" s="1" t="s">
        <v>15</v>
      </c>
      <c r="B12" s="29" t="s">
        <v>132</v>
      </c>
      <c r="C12" s="29">
        <v>284.772836062446</v>
      </c>
      <c r="D12" s="29">
        <v>4773.4744455074115</v>
      </c>
      <c r="E12" s="29">
        <f t="shared" si="0"/>
        <v>5058.2472815698575</v>
      </c>
      <c r="F12" s="29"/>
      <c r="G12" s="29">
        <v>284.6545453125791</v>
      </c>
      <c r="H12" s="29">
        <v>4650.5884518724697</v>
      </c>
      <c r="I12" s="29">
        <f t="shared" si="1"/>
        <v>4935.2429971850488</v>
      </c>
      <c r="J12" s="29"/>
      <c r="K12" s="29">
        <v>467373.53183719423</v>
      </c>
      <c r="L12" s="29">
        <v>6669409.3592050904</v>
      </c>
      <c r="M12" s="29">
        <f t="shared" si="2"/>
        <v>7136782.8910422847</v>
      </c>
    </row>
    <row r="13" spans="1:13" x14ac:dyDescent="0.2">
      <c r="A13" s="1" t="s">
        <v>16</v>
      </c>
      <c r="B13" s="29" t="s">
        <v>133</v>
      </c>
      <c r="C13" s="29">
        <v>0</v>
      </c>
      <c r="D13" s="29">
        <v>499.47181803814379</v>
      </c>
      <c r="E13" s="29">
        <f t="shared" si="0"/>
        <v>499.47181803814379</v>
      </c>
      <c r="F13" s="29"/>
      <c r="G13" s="29">
        <v>0</v>
      </c>
      <c r="H13" s="29">
        <v>485.742907773186</v>
      </c>
      <c r="I13" s="29">
        <f t="shared" si="1"/>
        <v>485.742907773186</v>
      </c>
      <c r="J13" s="29"/>
      <c r="K13" s="29">
        <v>0</v>
      </c>
      <c r="L13" s="29">
        <v>813846.15384615795</v>
      </c>
      <c r="M13" s="29">
        <f t="shared" si="2"/>
        <v>813846.15384615795</v>
      </c>
    </row>
    <row r="14" spans="1:13" x14ac:dyDescent="0.2">
      <c r="A14" s="1" t="s">
        <v>17</v>
      </c>
      <c r="B14" s="29" t="s">
        <v>134</v>
      </c>
      <c r="C14" s="29">
        <v>64.439957385336129</v>
      </c>
      <c r="D14" s="29">
        <v>11387.668633363948</v>
      </c>
      <c r="E14" s="29">
        <f t="shared" si="0"/>
        <v>11452.108590749285</v>
      </c>
      <c r="F14" s="29"/>
      <c r="G14" s="29">
        <v>64.383500435968017</v>
      </c>
      <c r="H14" s="29">
        <v>11063.68047035778</v>
      </c>
      <c r="I14" s="29">
        <f t="shared" si="1"/>
        <v>11128.063970793748</v>
      </c>
      <c r="J14" s="29"/>
      <c r="K14" s="29">
        <v>104378.74849606957</v>
      </c>
      <c r="L14" s="29">
        <v>17465002.62408134</v>
      </c>
      <c r="M14" s="29">
        <f t="shared" si="2"/>
        <v>17569381.37257741</v>
      </c>
    </row>
    <row r="15" spans="1:13" x14ac:dyDescent="0.2">
      <c r="A15" s="1" t="s">
        <v>18</v>
      </c>
      <c r="B15" s="29" t="s">
        <v>135</v>
      </c>
      <c r="C15" s="29">
        <v>18.36514346205513</v>
      </c>
      <c r="D15" s="29">
        <v>24148.091132788137</v>
      </c>
      <c r="E15" s="29">
        <f t="shared" si="0"/>
        <v>24166.456276250192</v>
      </c>
      <c r="F15" s="29"/>
      <c r="G15" s="29">
        <v>18.36514346205513</v>
      </c>
      <c r="H15" s="29">
        <v>23233.6638410667</v>
      </c>
      <c r="I15" s="29">
        <f t="shared" si="1"/>
        <v>23252.028984528755</v>
      </c>
      <c r="J15" s="29"/>
      <c r="K15" s="29">
        <v>25691.866419136524</v>
      </c>
      <c r="L15" s="29">
        <v>37099593.851943098</v>
      </c>
      <c r="M15" s="29">
        <f t="shared" si="2"/>
        <v>37125285.718362235</v>
      </c>
    </row>
    <row r="16" spans="1:13" x14ac:dyDescent="0.2">
      <c r="A16" s="1" t="s">
        <v>19</v>
      </c>
      <c r="B16" s="29" t="s">
        <v>136</v>
      </c>
      <c r="C16" s="29">
        <v>62.03967624638608</v>
      </c>
      <c r="D16" s="29">
        <v>12261.787377120296</v>
      </c>
      <c r="E16" s="29">
        <f t="shared" si="0"/>
        <v>12323.827053366682</v>
      </c>
      <c r="F16" s="29"/>
      <c r="G16" s="29">
        <v>62.03967624638608</v>
      </c>
      <c r="H16" s="29">
        <v>11939.797363552299</v>
      </c>
      <c r="I16" s="29">
        <f t="shared" si="1"/>
        <v>12001.837039798686</v>
      </c>
      <c r="J16" s="29"/>
      <c r="K16" s="29">
        <v>105527.16590756923</v>
      </c>
      <c r="L16" s="29">
        <v>18369162.799256202</v>
      </c>
      <c r="M16" s="29">
        <f t="shared" si="2"/>
        <v>18474689.965163771</v>
      </c>
    </row>
    <row r="17" spans="1:13" x14ac:dyDescent="0.2">
      <c r="A17" s="1" t="s">
        <v>20</v>
      </c>
      <c r="B17" s="29" t="s">
        <v>137</v>
      </c>
      <c r="C17" s="29">
        <v>344.67208147169504</v>
      </c>
      <c r="D17" s="29">
        <v>13131.858220631842</v>
      </c>
      <c r="E17" s="29">
        <f t="shared" si="0"/>
        <v>13476.530302103538</v>
      </c>
      <c r="F17" s="29"/>
      <c r="G17" s="29">
        <v>344.60218239866867</v>
      </c>
      <c r="H17" s="29">
        <v>12862.981897929831</v>
      </c>
      <c r="I17" s="29">
        <f t="shared" si="1"/>
        <v>13207.584080328499</v>
      </c>
      <c r="J17" s="29"/>
      <c r="K17" s="29">
        <v>538781.38971138</v>
      </c>
      <c r="L17" s="29">
        <v>21171621.513007041</v>
      </c>
      <c r="M17" s="29">
        <f t="shared" si="2"/>
        <v>21710402.902718421</v>
      </c>
    </row>
    <row r="18" spans="1:13" x14ac:dyDescent="0.2">
      <c r="A18" s="1" t="s">
        <v>21</v>
      </c>
      <c r="B18" s="29" t="s">
        <v>138</v>
      </c>
      <c r="C18" s="29">
        <v>44.070845743238351</v>
      </c>
      <c r="D18" s="29">
        <v>4667.9318993074612</v>
      </c>
      <c r="E18" s="29">
        <f t="shared" si="0"/>
        <v>4712.0027450506996</v>
      </c>
      <c r="F18" s="29"/>
      <c r="G18" s="29">
        <v>44.070845751572051</v>
      </c>
      <c r="H18" s="29">
        <v>4556.2745237374302</v>
      </c>
      <c r="I18" s="29">
        <f t="shared" si="1"/>
        <v>4600.3453694890022</v>
      </c>
      <c r="J18" s="29"/>
      <c r="K18" s="29">
        <v>76846.823990017176</v>
      </c>
      <c r="L18" s="29">
        <v>6883312.3367960798</v>
      </c>
      <c r="M18" s="29">
        <f t="shared" si="2"/>
        <v>6960159.1607860969</v>
      </c>
    </row>
    <row r="19" spans="1:13" x14ac:dyDescent="0.2">
      <c r="A19" s="1" t="s">
        <v>22</v>
      </c>
      <c r="B19" s="29" t="s">
        <v>139</v>
      </c>
      <c r="C19" s="29">
        <v>1021.8594136854153</v>
      </c>
      <c r="D19" s="29">
        <v>32430.454745628143</v>
      </c>
      <c r="E19" s="29">
        <f t="shared" si="0"/>
        <v>33452.314159313559</v>
      </c>
      <c r="F19" s="29"/>
      <c r="G19" s="29">
        <v>987.02193586985231</v>
      </c>
      <c r="H19" s="29">
        <v>31640.756067181501</v>
      </c>
      <c r="I19" s="29">
        <f t="shared" si="1"/>
        <v>32627.778003051353</v>
      </c>
      <c r="J19" s="29"/>
      <c r="K19" s="29">
        <v>1785250.4048216492</v>
      </c>
      <c r="L19" s="29">
        <v>48991856.719261602</v>
      </c>
      <c r="M19" s="29">
        <f t="shared" si="2"/>
        <v>50777107.124083251</v>
      </c>
    </row>
    <row r="20" spans="1:13" x14ac:dyDescent="0.2">
      <c r="A20" s="1" t="s">
        <v>23</v>
      </c>
      <c r="B20" s="29" t="s">
        <v>140</v>
      </c>
      <c r="C20" s="29">
        <v>106.58871101846671</v>
      </c>
      <c r="D20" s="29">
        <v>15779.701620718994</v>
      </c>
      <c r="E20" s="29">
        <f t="shared" si="0"/>
        <v>15886.29033173746</v>
      </c>
      <c r="F20" s="29"/>
      <c r="G20" s="29">
        <v>105.93542331028584</v>
      </c>
      <c r="H20" s="29">
        <v>15418.245591669111</v>
      </c>
      <c r="I20" s="29">
        <f t="shared" si="1"/>
        <v>15524.181014979396</v>
      </c>
      <c r="J20" s="29"/>
      <c r="K20" s="29">
        <v>175038.54992933851</v>
      </c>
      <c r="L20" s="29">
        <v>24097183.436402321</v>
      </c>
      <c r="M20" s="29">
        <f t="shared" si="2"/>
        <v>24272221.98633166</v>
      </c>
    </row>
    <row r="21" spans="1:13" x14ac:dyDescent="0.2">
      <c r="A21" s="1" t="s">
        <v>24</v>
      </c>
      <c r="B21" s="29" t="s">
        <v>141</v>
      </c>
      <c r="C21" s="29">
        <v>81.796615252046877</v>
      </c>
      <c r="D21" s="29">
        <v>9712.8618801074917</v>
      </c>
      <c r="E21" s="29">
        <f t="shared" si="0"/>
        <v>9794.6584953595393</v>
      </c>
      <c r="F21" s="29"/>
      <c r="G21" s="29">
        <v>80.796520483451332</v>
      </c>
      <c r="H21" s="29">
        <v>9488.2156912170722</v>
      </c>
      <c r="I21" s="29">
        <f t="shared" si="1"/>
        <v>9569.012211700523</v>
      </c>
      <c r="J21" s="29"/>
      <c r="K21" s="29">
        <v>129715.95514998818</v>
      </c>
      <c r="L21" s="29">
        <v>14594772.27686356</v>
      </c>
      <c r="M21" s="29">
        <f t="shared" si="2"/>
        <v>14724488.232013548</v>
      </c>
    </row>
    <row r="22" spans="1:13" x14ac:dyDescent="0.2">
      <c r="A22" s="1" t="s">
        <v>25</v>
      </c>
      <c r="B22" s="29" t="s">
        <v>142</v>
      </c>
      <c r="C22" s="29">
        <v>362.59763475095315</v>
      </c>
      <c r="D22" s="29">
        <v>49202.63242752169</v>
      </c>
      <c r="E22" s="29">
        <f t="shared" si="0"/>
        <v>49565.230062272647</v>
      </c>
      <c r="F22" s="29"/>
      <c r="G22" s="29">
        <v>361.80992578951918</v>
      </c>
      <c r="H22" s="29">
        <v>48051.141007492406</v>
      </c>
      <c r="I22" s="29">
        <f t="shared" si="1"/>
        <v>48412.950933281929</v>
      </c>
      <c r="J22" s="29"/>
      <c r="K22" s="29">
        <v>630670.13589770719</v>
      </c>
      <c r="L22" s="29">
        <v>75162362.528441101</v>
      </c>
      <c r="M22" s="29">
        <f t="shared" si="2"/>
        <v>75793032.664338812</v>
      </c>
    </row>
    <row r="23" spans="1:13" x14ac:dyDescent="0.2">
      <c r="A23" s="1" t="s">
        <v>26</v>
      </c>
      <c r="B23" s="29" t="s">
        <v>143</v>
      </c>
      <c r="C23" s="29">
        <v>32.666522300121414</v>
      </c>
      <c r="D23" s="29">
        <v>3531.4569976153739</v>
      </c>
      <c r="E23" s="29">
        <f t="shared" si="0"/>
        <v>3564.1235199154953</v>
      </c>
      <c r="F23" s="29"/>
      <c r="G23" s="29">
        <v>32.568719208153198</v>
      </c>
      <c r="H23" s="29">
        <v>3442.4669033293198</v>
      </c>
      <c r="I23" s="29">
        <f t="shared" si="1"/>
        <v>3475.035622537473</v>
      </c>
      <c r="J23" s="29"/>
      <c r="K23" s="29">
        <v>53589.589305023663</v>
      </c>
      <c r="L23" s="29">
        <v>5150889.9041905198</v>
      </c>
      <c r="M23" s="29">
        <f t="shared" si="2"/>
        <v>5204479.4934955435</v>
      </c>
    </row>
    <row r="24" spans="1:13" x14ac:dyDescent="0.2">
      <c r="A24" s="1" t="s">
        <v>27</v>
      </c>
      <c r="B24" s="29" t="s">
        <v>144</v>
      </c>
      <c r="C24" s="29">
        <v>52.737367892764723</v>
      </c>
      <c r="D24" s="29">
        <v>2785.5469334882405</v>
      </c>
      <c r="E24" s="29">
        <f t="shared" si="0"/>
        <v>2838.2843013810052</v>
      </c>
      <c r="F24" s="29"/>
      <c r="G24" s="29">
        <v>52.737367909433033</v>
      </c>
      <c r="H24" s="29">
        <v>2713.7112084614901</v>
      </c>
      <c r="I24" s="29">
        <f t="shared" si="1"/>
        <v>2766.4485763709231</v>
      </c>
      <c r="J24" s="29"/>
      <c r="K24" s="29">
        <v>92990.09949407354</v>
      </c>
      <c r="L24" s="29">
        <v>4266489.9124596901</v>
      </c>
      <c r="M24" s="29">
        <f t="shared" si="2"/>
        <v>4359480.0119537637</v>
      </c>
    </row>
    <row r="25" spans="1:13" x14ac:dyDescent="0.2">
      <c r="A25" s="1" t="s">
        <v>28</v>
      </c>
      <c r="B25" s="29" t="s">
        <v>145</v>
      </c>
      <c r="C25" s="29">
        <v>1215.4266930874037</v>
      </c>
      <c r="D25" s="29">
        <v>16347.280364626946</v>
      </c>
      <c r="E25" s="29">
        <f t="shared" si="0"/>
        <v>17562.70705771435</v>
      </c>
      <c r="F25" s="29"/>
      <c r="G25" s="29">
        <v>1214.5520275950598</v>
      </c>
      <c r="H25" s="29">
        <v>15865.100369156449</v>
      </c>
      <c r="I25" s="29">
        <f t="shared" si="1"/>
        <v>17079.65239675151</v>
      </c>
      <c r="J25" s="29"/>
      <c r="K25" s="29">
        <v>1982891.0867128437</v>
      </c>
      <c r="L25" s="29">
        <v>23642531.763827361</v>
      </c>
      <c r="M25" s="29">
        <f t="shared" si="2"/>
        <v>25625422.850540206</v>
      </c>
    </row>
    <row r="26" spans="1:13" x14ac:dyDescent="0.2">
      <c r="A26" s="1" t="s">
        <v>29</v>
      </c>
      <c r="B26" s="29" t="s">
        <v>146</v>
      </c>
      <c r="C26" s="29">
        <v>1568.6780785287192</v>
      </c>
      <c r="D26" s="29">
        <v>10741.872206617067</v>
      </c>
      <c r="E26" s="29">
        <f t="shared" si="0"/>
        <v>12310.550285145786</v>
      </c>
      <c r="F26" s="29"/>
      <c r="G26" s="29">
        <v>1527.1330389444902</v>
      </c>
      <c r="H26" s="29">
        <v>10500.5612795612</v>
      </c>
      <c r="I26" s="29">
        <f t="shared" si="1"/>
        <v>12027.69431850569</v>
      </c>
      <c r="J26" s="29"/>
      <c r="K26" s="29">
        <v>2795472.8734874707</v>
      </c>
      <c r="L26" s="29">
        <v>16476654.401517799</v>
      </c>
      <c r="M26" s="29">
        <f t="shared" si="2"/>
        <v>19272127.27500527</v>
      </c>
    </row>
    <row r="27" spans="1:13" x14ac:dyDescent="0.2">
      <c r="A27" s="1" t="s">
        <v>30</v>
      </c>
      <c r="B27" s="29" t="s">
        <v>147</v>
      </c>
      <c r="C27" s="29">
        <v>0</v>
      </c>
      <c r="D27" s="29">
        <v>11261.967285616851</v>
      </c>
      <c r="E27" s="29">
        <f t="shared" si="0"/>
        <v>11261.967285616851</v>
      </c>
      <c r="F27" s="29"/>
      <c r="G27" s="29">
        <v>0</v>
      </c>
      <c r="H27" s="29">
        <v>10983.540441012199</v>
      </c>
      <c r="I27" s="29">
        <f t="shared" si="1"/>
        <v>10983.540441012199</v>
      </c>
      <c r="J27" s="29"/>
      <c r="K27" s="29">
        <v>0</v>
      </c>
      <c r="L27" s="29">
        <v>17749740.13380301</v>
      </c>
      <c r="M27" s="29">
        <f t="shared" si="2"/>
        <v>17749740.13380301</v>
      </c>
    </row>
    <row r="28" spans="1:13" x14ac:dyDescent="0.2">
      <c r="A28" s="1" t="s">
        <v>31</v>
      </c>
      <c r="B28" s="29" t="s">
        <v>148</v>
      </c>
      <c r="C28" s="29">
        <v>0</v>
      </c>
      <c r="D28" s="29">
        <v>886.08795857320331</v>
      </c>
      <c r="E28" s="29">
        <f t="shared" si="0"/>
        <v>886.08795857320331</v>
      </c>
      <c r="F28" s="29"/>
      <c r="G28" s="29">
        <v>0</v>
      </c>
      <c r="H28" s="29">
        <v>873.00542495764398</v>
      </c>
      <c r="I28" s="29">
        <f t="shared" si="1"/>
        <v>873.00542495764398</v>
      </c>
      <c r="J28" s="29"/>
      <c r="K28" s="29">
        <v>0</v>
      </c>
      <c r="L28" s="29">
        <v>951058.09592449397</v>
      </c>
      <c r="M28" s="29">
        <f t="shared" si="2"/>
        <v>951058.09592449397</v>
      </c>
    </row>
    <row r="29" spans="1:13" x14ac:dyDescent="0.2">
      <c r="A29" s="1" t="s">
        <v>32</v>
      </c>
      <c r="B29" s="29" t="s">
        <v>149</v>
      </c>
      <c r="C29" s="29">
        <v>457.09090783405736</v>
      </c>
      <c r="D29" s="29">
        <v>10400.34601703101</v>
      </c>
      <c r="E29" s="29">
        <f t="shared" si="0"/>
        <v>10857.436924865067</v>
      </c>
      <c r="F29" s="29"/>
      <c r="G29" s="29">
        <v>455.98327600952143</v>
      </c>
      <c r="H29" s="29">
        <v>10113.20731630732</v>
      </c>
      <c r="I29" s="29">
        <f t="shared" si="1"/>
        <v>10569.190592316842</v>
      </c>
      <c r="J29" s="29"/>
      <c r="K29" s="29">
        <v>680738.75066472031</v>
      </c>
      <c r="L29" s="29">
        <v>16146921.87307716</v>
      </c>
      <c r="M29" s="29">
        <f t="shared" si="2"/>
        <v>16827660.62374188</v>
      </c>
    </row>
    <row r="30" spans="1:13" x14ac:dyDescent="0.2">
      <c r="A30" s="1" t="s">
        <v>33</v>
      </c>
      <c r="B30" s="29" t="s">
        <v>150</v>
      </c>
      <c r="C30" s="29">
        <v>16990.290359190891</v>
      </c>
      <c r="D30" s="29">
        <v>177395.32782286324</v>
      </c>
      <c r="E30" s="29">
        <f t="shared" si="0"/>
        <v>194385.61818205414</v>
      </c>
      <c r="F30" s="29"/>
      <c r="G30" s="29">
        <v>16311.38477057877</v>
      </c>
      <c r="H30" s="29">
        <v>172890.90544092521</v>
      </c>
      <c r="I30" s="29">
        <f t="shared" si="1"/>
        <v>189202.29021150398</v>
      </c>
      <c r="J30" s="29"/>
      <c r="K30" s="29">
        <v>31595204.621688977</v>
      </c>
      <c r="L30" s="29">
        <v>272990545.18499517</v>
      </c>
      <c r="M30" s="29">
        <f t="shared" si="2"/>
        <v>304585749.80668414</v>
      </c>
    </row>
    <row r="31" spans="1:13" x14ac:dyDescent="0.2">
      <c r="A31" s="1" t="s">
        <v>34</v>
      </c>
      <c r="B31" s="29" t="s">
        <v>151</v>
      </c>
      <c r="C31" s="29">
        <v>4645.3329629033178</v>
      </c>
      <c r="D31" s="29">
        <v>46139.208930613066</v>
      </c>
      <c r="E31" s="29">
        <f t="shared" si="0"/>
        <v>50784.541893516383</v>
      </c>
      <c r="F31" s="29"/>
      <c r="G31" s="29">
        <v>4507.9679822491307</v>
      </c>
      <c r="H31" s="29">
        <v>45079.485216010893</v>
      </c>
      <c r="I31" s="29">
        <f t="shared" si="1"/>
        <v>49587.453198260024</v>
      </c>
      <c r="J31" s="29"/>
      <c r="K31" s="29">
        <v>7527958.3280676715</v>
      </c>
      <c r="L31" s="29">
        <v>65150764.335418701</v>
      </c>
      <c r="M31" s="29">
        <f t="shared" si="2"/>
        <v>72678722.663486376</v>
      </c>
    </row>
    <row r="32" spans="1:13" x14ac:dyDescent="0.2">
      <c r="A32" s="1" t="s">
        <v>35</v>
      </c>
      <c r="B32" s="29" t="s">
        <v>152</v>
      </c>
      <c r="C32" s="29">
        <v>4152.9231979842007</v>
      </c>
      <c r="D32" s="29">
        <v>186861.98888142721</v>
      </c>
      <c r="E32" s="29">
        <f t="shared" si="0"/>
        <v>191014.91207941141</v>
      </c>
      <c r="F32" s="29"/>
      <c r="G32" s="29">
        <v>4074.5504256795684</v>
      </c>
      <c r="H32" s="29">
        <v>181979.86738196999</v>
      </c>
      <c r="I32" s="29">
        <f t="shared" si="1"/>
        <v>186054.41780764956</v>
      </c>
      <c r="J32" s="29"/>
      <c r="K32" s="29">
        <v>6688458.9280825853</v>
      </c>
      <c r="L32" s="29">
        <v>282321363.86712402</v>
      </c>
      <c r="M32" s="29">
        <f t="shared" si="2"/>
        <v>289009822.79520661</v>
      </c>
    </row>
    <row r="33" spans="1:13" x14ac:dyDescent="0.2">
      <c r="A33" s="1" t="s">
        <v>36</v>
      </c>
      <c r="B33" s="29" t="s">
        <v>153</v>
      </c>
      <c r="C33" s="29">
        <v>14108.429412279394</v>
      </c>
      <c r="D33" s="29">
        <v>233318.56586880147</v>
      </c>
      <c r="E33" s="29">
        <f t="shared" si="0"/>
        <v>247426.99528108086</v>
      </c>
      <c r="F33" s="29"/>
      <c r="G33" s="29">
        <v>13850.753445523587</v>
      </c>
      <c r="H33" s="29">
        <v>227324.40535475599</v>
      </c>
      <c r="I33" s="29">
        <f t="shared" si="1"/>
        <v>241175.15880027958</v>
      </c>
      <c r="J33" s="29"/>
      <c r="K33" s="29">
        <v>19805890.697311401</v>
      </c>
      <c r="L33" s="29">
        <v>226557825.17364901</v>
      </c>
      <c r="M33" s="29">
        <f t="shared" si="2"/>
        <v>246363715.87096041</v>
      </c>
    </row>
    <row r="34" spans="1:13" x14ac:dyDescent="0.2">
      <c r="A34" s="1" t="s">
        <v>37</v>
      </c>
      <c r="B34" s="29" t="s">
        <v>154</v>
      </c>
      <c r="C34" s="29">
        <v>4851.0915150574765</v>
      </c>
      <c r="D34" s="29">
        <v>55892.153245086127</v>
      </c>
      <c r="E34" s="29">
        <f t="shared" si="0"/>
        <v>60743.2447601436</v>
      </c>
      <c r="F34" s="29"/>
      <c r="G34" s="29">
        <v>4619.5889028503407</v>
      </c>
      <c r="H34" s="29">
        <v>54363.503900473974</v>
      </c>
      <c r="I34" s="29">
        <f t="shared" si="1"/>
        <v>58983.092803324311</v>
      </c>
      <c r="J34" s="29"/>
      <c r="K34" s="29">
        <v>7817585.01993322</v>
      </c>
      <c r="L34" s="29">
        <v>87266997.175281912</v>
      </c>
      <c r="M34" s="29">
        <f t="shared" si="2"/>
        <v>95084582.195215136</v>
      </c>
    </row>
    <row r="35" spans="1:13" x14ac:dyDescent="0.2">
      <c r="A35" s="1" t="s">
        <v>38</v>
      </c>
      <c r="B35" s="29" t="s">
        <v>155</v>
      </c>
      <c r="C35" s="29">
        <v>40.197265723349119</v>
      </c>
      <c r="D35" s="29">
        <v>19451.364334897931</v>
      </c>
      <c r="E35" s="29">
        <f t="shared" si="0"/>
        <v>19491.56160062128</v>
      </c>
      <c r="F35" s="29"/>
      <c r="G35" s="29">
        <v>39.871966100792633</v>
      </c>
      <c r="H35" s="29">
        <v>19142.223147547138</v>
      </c>
      <c r="I35" s="29">
        <f t="shared" si="1"/>
        <v>19182.095113647931</v>
      </c>
      <c r="J35" s="29"/>
      <c r="K35" s="29">
        <v>66463.066456824541</v>
      </c>
      <c r="L35" s="29">
        <v>27955896.014607184</v>
      </c>
      <c r="M35" s="29">
        <f t="shared" si="2"/>
        <v>28022359.081064008</v>
      </c>
    </row>
    <row r="36" spans="1:13" x14ac:dyDescent="0.2">
      <c r="A36" s="1" t="s">
        <v>39</v>
      </c>
      <c r="B36" s="29" t="s">
        <v>156</v>
      </c>
      <c r="C36" s="29">
        <v>17.33841570103732</v>
      </c>
      <c r="D36" s="29">
        <v>3538.60772357215</v>
      </c>
      <c r="E36" s="29">
        <f t="shared" si="0"/>
        <v>3555.9461392731873</v>
      </c>
      <c r="F36" s="29"/>
      <c r="G36" s="29">
        <v>17.33841570103732</v>
      </c>
      <c r="H36" s="29">
        <v>3428.0261229279699</v>
      </c>
      <c r="I36" s="29">
        <f t="shared" si="1"/>
        <v>3445.3645386290073</v>
      </c>
      <c r="J36" s="29"/>
      <c r="K36" s="29">
        <v>31338.433964524418</v>
      </c>
      <c r="L36" s="29">
        <v>5072815.44785948</v>
      </c>
      <c r="M36" s="29">
        <f t="shared" si="2"/>
        <v>5104153.8818240045</v>
      </c>
    </row>
    <row r="37" spans="1:13" x14ac:dyDescent="0.2">
      <c r="A37" s="1" t="s">
        <v>40</v>
      </c>
      <c r="B37" s="29" t="s">
        <v>157</v>
      </c>
      <c r="C37" s="29">
        <v>359.09743997926489</v>
      </c>
      <c r="D37" s="29">
        <v>29976.337856628372</v>
      </c>
      <c r="E37" s="29">
        <f t="shared" si="0"/>
        <v>30335.435296607637</v>
      </c>
      <c r="F37" s="29"/>
      <c r="G37" s="29">
        <v>357.53026645422869</v>
      </c>
      <c r="H37" s="29">
        <v>29146.328907794719</v>
      </c>
      <c r="I37" s="29">
        <f t="shared" si="1"/>
        <v>29503.859174248948</v>
      </c>
      <c r="J37" s="29"/>
      <c r="K37" s="29">
        <v>639938.59137044847</v>
      </c>
      <c r="L37" s="29">
        <v>45034859.168468207</v>
      </c>
      <c r="M37" s="29">
        <f t="shared" si="2"/>
        <v>45674797.759838656</v>
      </c>
    </row>
    <row r="38" spans="1:13" x14ac:dyDescent="0.2">
      <c r="A38" s="1" t="s">
        <v>41</v>
      </c>
      <c r="B38" s="29" t="s">
        <v>158</v>
      </c>
      <c r="C38" s="29">
        <v>1305.4622952415848</v>
      </c>
      <c r="D38" s="29">
        <v>25670.199645257533</v>
      </c>
      <c r="E38" s="29">
        <f t="shared" si="0"/>
        <v>26975.661940499118</v>
      </c>
      <c r="F38" s="29"/>
      <c r="G38" s="29">
        <v>1274.1617353176298</v>
      </c>
      <c r="H38" s="29">
        <v>25308.6171636865</v>
      </c>
      <c r="I38" s="29">
        <f t="shared" si="1"/>
        <v>26582.77889900413</v>
      </c>
      <c r="J38" s="29"/>
      <c r="K38" s="29">
        <v>1819623.5909773782</v>
      </c>
      <c r="L38" s="29">
        <v>24338133.559841</v>
      </c>
      <c r="M38" s="29">
        <f t="shared" si="2"/>
        <v>26157757.150818378</v>
      </c>
    </row>
    <row r="39" spans="1:13" x14ac:dyDescent="0.2">
      <c r="A39" s="1" t="s">
        <v>42</v>
      </c>
      <c r="B39" s="29" t="s">
        <v>159</v>
      </c>
      <c r="C39" s="29">
        <v>6931.2604742418953</v>
      </c>
      <c r="D39" s="29">
        <v>124721.23377158464</v>
      </c>
      <c r="E39" s="29">
        <f t="shared" si="0"/>
        <v>131652.49424582653</v>
      </c>
      <c r="F39" s="29"/>
      <c r="G39" s="29">
        <v>6769.8899335461283</v>
      </c>
      <c r="H39" s="29">
        <v>122635.18854002689</v>
      </c>
      <c r="I39" s="29">
        <f t="shared" si="1"/>
        <v>129405.07847357303</v>
      </c>
      <c r="J39" s="29"/>
      <c r="K39" s="29">
        <v>7928796.2861171961</v>
      </c>
      <c r="L39" s="29">
        <v>108244341.6166186</v>
      </c>
      <c r="M39" s="29">
        <f t="shared" si="2"/>
        <v>116173137.9027358</v>
      </c>
    </row>
    <row r="40" spans="1:13" x14ac:dyDescent="0.2">
      <c r="A40" s="1" t="s">
        <v>43</v>
      </c>
      <c r="B40" s="29" t="s">
        <v>160</v>
      </c>
      <c r="C40" s="29">
        <v>687.81234829707955</v>
      </c>
      <c r="D40" s="29">
        <v>20056.416249030175</v>
      </c>
      <c r="E40" s="29">
        <f t="shared" si="0"/>
        <v>20744.228597327256</v>
      </c>
      <c r="F40" s="29"/>
      <c r="G40" s="29">
        <v>687.27197472932403</v>
      </c>
      <c r="H40" s="29">
        <v>19591.181185852609</v>
      </c>
      <c r="I40" s="29">
        <f t="shared" si="1"/>
        <v>20278.453160581932</v>
      </c>
      <c r="J40" s="29"/>
      <c r="K40" s="29">
        <v>974359.71872986294</v>
      </c>
      <c r="L40" s="29">
        <v>25819883.430007</v>
      </c>
      <c r="M40" s="29">
        <f t="shared" si="2"/>
        <v>26794243.148736864</v>
      </c>
    </row>
    <row r="41" spans="1:13" x14ac:dyDescent="0.2">
      <c r="A41" s="1" t="s">
        <v>44</v>
      </c>
      <c r="B41" s="29" t="s">
        <v>161</v>
      </c>
      <c r="C41" s="29">
        <v>2497.2893349376982</v>
      </c>
      <c r="D41" s="29">
        <v>14104.962356906237</v>
      </c>
      <c r="E41" s="29">
        <f t="shared" si="0"/>
        <v>16602.251691843936</v>
      </c>
      <c r="F41" s="29"/>
      <c r="G41" s="29">
        <v>2467.7432058944705</v>
      </c>
      <c r="H41" s="29">
        <v>13685.476607969242</v>
      </c>
      <c r="I41" s="29">
        <f t="shared" si="1"/>
        <v>16153.219813863712</v>
      </c>
      <c r="J41" s="29"/>
      <c r="K41" s="29">
        <v>3738830.89630388</v>
      </c>
      <c r="L41" s="29">
        <v>17639441.494104132</v>
      </c>
      <c r="M41" s="29">
        <f t="shared" si="2"/>
        <v>21378272.390408013</v>
      </c>
    </row>
    <row r="42" spans="1:13" x14ac:dyDescent="0.2">
      <c r="A42" s="1" t="s">
        <v>45</v>
      </c>
      <c r="B42" s="29" t="s">
        <v>162</v>
      </c>
      <c r="C42" s="29">
        <v>52.753229018277125</v>
      </c>
      <c r="D42" s="29">
        <v>14062.487144297438</v>
      </c>
      <c r="E42" s="29">
        <f t="shared" si="0"/>
        <v>14115.240373315715</v>
      </c>
      <c r="F42" s="29"/>
      <c r="G42" s="29">
        <v>52.753229026611734</v>
      </c>
      <c r="H42" s="29">
        <v>13653.5053862369</v>
      </c>
      <c r="I42" s="29">
        <f t="shared" si="1"/>
        <v>13706.258615263512</v>
      </c>
      <c r="J42" s="29"/>
      <c r="K42" s="29">
        <v>94864.209356512874</v>
      </c>
      <c r="L42" s="29">
        <v>22261624.9324091</v>
      </c>
      <c r="M42" s="29">
        <f t="shared" si="2"/>
        <v>22356489.141765613</v>
      </c>
    </row>
    <row r="43" spans="1:13" x14ac:dyDescent="0.2">
      <c r="A43" s="1" t="s">
        <v>46</v>
      </c>
      <c r="B43" s="29" t="s">
        <v>163</v>
      </c>
      <c r="C43" s="29">
        <v>5682.0112350688505</v>
      </c>
      <c r="D43" s="29">
        <v>54502.399459488843</v>
      </c>
      <c r="E43" s="29">
        <f t="shared" si="0"/>
        <v>60184.410694557693</v>
      </c>
      <c r="F43" s="29"/>
      <c r="G43" s="29">
        <v>5632.0666587401802</v>
      </c>
      <c r="H43" s="29">
        <v>53364.177309548591</v>
      </c>
      <c r="I43" s="29">
        <f t="shared" si="1"/>
        <v>58996.243968288771</v>
      </c>
      <c r="J43" s="29"/>
      <c r="K43" s="29">
        <v>10482651.615074227</v>
      </c>
      <c r="L43" s="29">
        <v>82435857.392490894</v>
      </c>
      <c r="M43" s="29">
        <f t="shared" si="2"/>
        <v>92918509.007565126</v>
      </c>
    </row>
    <row r="44" spans="1:13" x14ac:dyDescent="0.2">
      <c r="A44" s="1" t="s">
        <v>47</v>
      </c>
      <c r="B44" s="29" t="s">
        <v>164</v>
      </c>
      <c r="C44" s="29">
        <v>0</v>
      </c>
      <c r="D44" s="29">
        <v>48982.347389225681</v>
      </c>
      <c r="E44" s="29">
        <f t="shared" si="0"/>
        <v>48982.347389225681</v>
      </c>
      <c r="F44" s="29"/>
      <c r="G44" s="29">
        <v>0</v>
      </c>
      <c r="H44" s="29">
        <v>47349.554929950216</v>
      </c>
      <c r="I44" s="29">
        <f t="shared" si="1"/>
        <v>47349.554929950216</v>
      </c>
      <c r="J44" s="29"/>
      <c r="K44" s="29">
        <v>0</v>
      </c>
      <c r="L44" s="29">
        <v>72925272.854525104</v>
      </c>
      <c r="M44" s="29">
        <f t="shared" si="2"/>
        <v>72925272.854525104</v>
      </c>
    </row>
    <row r="45" spans="1:13" x14ac:dyDescent="0.2">
      <c r="A45" s="1" t="s">
        <v>48</v>
      </c>
      <c r="B45" s="29" t="s">
        <v>165</v>
      </c>
      <c r="C45" s="29">
        <v>0</v>
      </c>
      <c r="D45" s="29">
        <v>18464.420680232495</v>
      </c>
      <c r="E45" s="29">
        <f t="shared" si="0"/>
        <v>18464.420680232495</v>
      </c>
      <c r="F45" s="29"/>
      <c r="G45" s="29">
        <v>0</v>
      </c>
      <c r="H45" s="29">
        <v>17869.874494632699</v>
      </c>
      <c r="I45" s="29">
        <f t="shared" si="1"/>
        <v>17869.874494632699</v>
      </c>
      <c r="J45" s="29"/>
      <c r="K45" s="29">
        <v>0</v>
      </c>
      <c r="L45" s="29">
        <v>27501317.878144599</v>
      </c>
      <c r="M45" s="29">
        <f t="shared" si="2"/>
        <v>27501317.878144599</v>
      </c>
    </row>
    <row r="46" spans="1:13" x14ac:dyDescent="0.2">
      <c r="A46" s="1" t="s">
        <v>49</v>
      </c>
      <c r="B46" s="29" t="s">
        <v>166</v>
      </c>
      <c r="C46" s="29">
        <v>0</v>
      </c>
      <c r="D46" s="29">
        <v>8559.2357728462321</v>
      </c>
      <c r="E46" s="29">
        <f t="shared" si="0"/>
        <v>8559.2357728462321</v>
      </c>
      <c r="F46" s="29"/>
      <c r="G46" s="29">
        <v>0</v>
      </c>
      <c r="H46" s="29">
        <v>8331.9478293574193</v>
      </c>
      <c r="I46" s="29">
        <f t="shared" si="1"/>
        <v>8331.9478293574193</v>
      </c>
      <c r="J46" s="29"/>
      <c r="K46" s="29">
        <v>0</v>
      </c>
      <c r="L46" s="29">
        <v>12629932.1504396</v>
      </c>
      <c r="M46" s="29">
        <f t="shared" si="2"/>
        <v>12629932.1504396</v>
      </c>
    </row>
    <row r="47" spans="1:13" x14ac:dyDescent="0.2">
      <c r="A47" s="1" t="s">
        <v>50</v>
      </c>
      <c r="B47" s="29" t="s">
        <v>167</v>
      </c>
      <c r="C47" s="29">
        <v>742.07631582099202</v>
      </c>
      <c r="D47" s="29">
        <v>18025.686083095126</v>
      </c>
      <c r="E47" s="29">
        <f t="shared" si="0"/>
        <v>18767.762398916118</v>
      </c>
      <c r="F47" s="29"/>
      <c r="G47" s="29">
        <v>740.14082781435354</v>
      </c>
      <c r="H47" s="29">
        <v>17556.936915676</v>
      </c>
      <c r="I47" s="29">
        <f t="shared" si="1"/>
        <v>18297.077743490354</v>
      </c>
      <c r="J47" s="29"/>
      <c r="K47" s="29">
        <v>1062176.3967996798</v>
      </c>
      <c r="L47" s="29">
        <v>22803947.377108999</v>
      </c>
      <c r="M47" s="29">
        <f t="shared" si="2"/>
        <v>23866123.773908678</v>
      </c>
    </row>
    <row r="48" spans="1:13" x14ac:dyDescent="0.2">
      <c r="A48" s="1" t="s">
        <v>51</v>
      </c>
      <c r="B48" s="29" t="s">
        <v>168</v>
      </c>
      <c r="C48" s="29">
        <v>5011.4269772427278</v>
      </c>
      <c r="D48" s="29">
        <v>8188.6949732105031</v>
      </c>
      <c r="E48" s="29">
        <f t="shared" si="0"/>
        <v>13200.121950453231</v>
      </c>
      <c r="F48" s="29"/>
      <c r="G48" s="29">
        <v>4982.2849158187601</v>
      </c>
      <c r="H48" s="29">
        <v>8051.2631455246519</v>
      </c>
      <c r="I48" s="29">
        <f t="shared" si="1"/>
        <v>13033.548061343412</v>
      </c>
      <c r="J48" s="29"/>
      <c r="K48" s="29">
        <v>6893356.4035390113</v>
      </c>
      <c r="L48" s="29">
        <v>11526148.290980162</v>
      </c>
      <c r="M48" s="29">
        <f t="shared" si="2"/>
        <v>18419504.694519173</v>
      </c>
    </row>
    <row r="49" spans="1:13" x14ac:dyDescent="0.2">
      <c r="A49" s="1" t="s">
        <v>52</v>
      </c>
      <c r="B49" s="29" t="s">
        <v>169</v>
      </c>
      <c r="C49" s="29">
        <v>831.03183220893516</v>
      </c>
      <c r="D49" s="29">
        <v>16246.30016604981</v>
      </c>
      <c r="E49" s="29">
        <f t="shared" si="0"/>
        <v>17077.331998258745</v>
      </c>
      <c r="F49" s="29"/>
      <c r="G49" s="29">
        <v>829.9497406710434</v>
      </c>
      <c r="H49" s="29">
        <v>15836.299581302301</v>
      </c>
      <c r="I49" s="29">
        <f t="shared" si="1"/>
        <v>16666.249321973344</v>
      </c>
      <c r="J49" s="29"/>
      <c r="K49" s="29">
        <v>984046.76743789762</v>
      </c>
      <c r="L49" s="29">
        <v>22499328.3519825</v>
      </c>
      <c r="M49" s="29">
        <f t="shared" si="2"/>
        <v>23483375.119420398</v>
      </c>
    </row>
    <row r="50" spans="1:13" x14ac:dyDescent="0.2">
      <c r="A50" s="1" t="s">
        <v>53</v>
      </c>
      <c r="B50" s="29" t="s">
        <v>170</v>
      </c>
      <c r="C50" s="29">
        <v>0</v>
      </c>
      <c r="D50" s="29">
        <v>0</v>
      </c>
      <c r="E50" s="29">
        <f t="shared" si="0"/>
        <v>0</v>
      </c>
      <c r="F50" s="29"/>
      <c r="G50" s="29">
        <v>0</v>
      </c>
      <c r="H50" s="29">
        <v>0</v>
      </c>
      <c r="I50" s="29">
        <f t="shared" si="1"/>
        <v>0</v>
      </c>
      <c r="J50" s="29"/>
      <c r="K50" s="29">
        <v>0</v>
      </c>
      <c r="L50" s="29">
        <v>0</v>
      </c>
      <c r="M50" s="29">
        <f t="shared" si="2"/>
        <v>0</v>
      </c>
    </row>
    <row r="51" spans="1:13" x14ac:dyDescent="0.2">
      <c r="A51" s="1" t="s">
        <v>54</v>
      </c>
      <c r="B51" s="29" t="s">
        <v>171</v>
      </c>
      <c r="C51" s="29">
        <v>11058.512240273689</v>
      </c>
      <c r="D51" s="29">
        <v>63070.42987692677</v>
      </c>
      <c r="E51" s="29">
        <f t="shared" si="0"/>
        <v>74128.942117200466</v>
      </c>
      <c r="F51" s="29"/>
      <c r="G51" s="29">
        <v>10892.940654604949</v>
      </c>
      <c r="H51" s="29">
        <v>61005.563714965494</v>
      </c>
      <c r="I51" s="29">
        <f t="shared" si="1"/>
        <v>71898.504369570437</v>
      </c>
      <c r="J51" s="29"/>
      <c r="K51" s="29">
        <v>17731650.841975421</v>
      </c>
      <c r="L51" s="29">
        <v>92818862.793401092</v>
      </c>
      <c r="M51" s="29">
        <f t="shared" si="2"/>
        <v>110550513.63537651</v>
      </c>
    </row>
    <row r="52" spans="1:13" x14ac:dyDescent="0.2">
      <c r="A52" s="1" t="s">
        <v>55</v>
      </c>
      <c r="B52" s="29" t="s">
        <v>172</v>
      </c>
      <c r="C52" s="29">
        <v>3393.2702734444683</v>
      </c>
      <c r="D52" s="29">
        <v>45901.304902527903</v>
      </c>
      <c r="E52" s="29">
        <f t="shared" si="0"/>
        <v>49294.575175972372</v>
      </c>
      <c r="F52" s="29"/>
      <c r="G52" s="29">
        <v>3353.0180842703703</v>
      </c>
      <c r="H52" s="29">
        <v>44592.90264185112</v>
      </c>
      <c r="I52" s="29">
        <f t="shared" si="1"/>
        <v>47945.920726121491</v>
      </c>
      <c r="J52" s="29"/>
      <c r="K52" s="29">
        <v>5254419.8061713278</v>
      </c>
      <c r="L52" s="29">
        <v>69868071.110861912</v>
      </c>
      <c r="M52" s="29">
        <f t="shared" si="2"/>
        <v>75122490.91703324</v>
      </c>
    </row>
    <row r="53" spans="1:13" x14ac:dyDescent="0.2">
      <c r="A53" s="1" t="s">
        <v>56</v>
      </c>
      <c r="B53" s="29" t="s">
        <v>173</v>
      </c>
      <c r="C53" s="29">
        <v>182.3059850280988</v>
      </c>
      <c r="D53" s="29">
        <v>12877.827294765746</v>
      </c>
      <c r="E53" s="29">
        <f t="shared" si="0"/>
        <v>13060.133279793845</v>
      </c>
      <c r="F53" s="29"/>
      <c r="G53" s="29">
        <v>182.30598506143542</v>
      </c>
      <c r="H53" s="29">
        <v>12516.187938528499</v>
      </c>
      <c r="I53" s="29">
        <f t="shared" si="1"/>
        <v>12698.493923589935</v>
      </c>
      <c r="J53" s="29"/>
      <c r="K53" s="29">
        <v>294921.8076656796</v>
      </c>
      <c r="L53" s="29">
        <v>19842382.4073488</v>
      </c>
      <c r="M53" s="29">
        <f t="shared" si="2"/>
        <v>20137304.21501448</v>
      </c>
    </row>
    <row r="54" spans="1:13" x14ac:dyDescent="0.2">
      <c r="A54" s="1" t="s">
        <v>57</v>
      </c>
      <c r="B54" s="29" t="s">
        <v>174</v>
      </c>
      <c r="C54" s="29">
        <v>0</v>
      </c>
      <c r="D54" s="29">
        <v>1434.7540441367405</v>
      </c>
      <c r="E54" s="29">
        <f t="shared" si="0"/>
        <v>1434.7540441367405</v>
      </c>
      <c r="F54" s="29"/>
      <c r="G54" s="29">
        <v>0</v>
      </c>
      <c r="H54" s="29">
        <v>1381.94607530235</v>
      </c>
      <c r="I54" s="29">
        <f t="shared" si="1"/>
        <v>1381.94607530235</v>
      </c>
      <c r="J54" s="29"/>
      <c r="K54" s="29">
        <v>0</v>
      </c>
      <c r="L54" s="29">
        <v>2102899.5414595199</v>
      </c>
      <c r="M54" s="29">
        <f t="shared" si="2"/>
        <v>2102899.5414595199</v>
      </c>
    </row>
    <row r="55" spans="1:13" x14ac:dyDescent="0.2">
      <c r="A55" s="1" t="s">
        <v>58</v>
      </c>
      <c r="B55" s="29" t="s">
        <v>175</v>
      </c>
      <c r="C55" s="29">
        <v>1921.698809093361</v>
      </c>
      <c r="D55" s="29">
        <v>11497.101716365452</v>
      </c>
      <c r="E55" s="29">
        <f t="shared" si="0"/>
        <v>13418.800525458813</v>
      </c>
      <c r="F55" s="29"/>
      <c r="G55" s="29">
        <v>1872.8965437930801</v>
      </c>
      <c r="H55" s="29">
        <v>11112.5457298647</v>
      </c>
      <c r="I55" s="29">
        <f t="shared" si="1"/>
        <v>12985.44227365778</v>
      </c>
      <c r="J55" s="29"/>
      <c r="K55" s="29">
        <v>3043792.2077265903</v>
      </c>
      <c r="L55" s="29">
        <v>15539488.2354411</v>
      </c>
      <c r="M55" s="29">
        <f t="shared" si="2"/>
        <v>18583280.44316769</v>
      </c>
    </row>
    <row r="56" spans="1:13" x14ac:dyDescent="0.2">
      <c r="A56" s="1" t="s">
        <v>59</v>
      </c>
      <c r="B56" s="29" t="s">
        <v>176</v>
      </c>
      <c r="C56" s="29">
        <v>8005.3956849199776</v>
      </c>
      <c r="D56" s="29">
        <v>16948.248578497612</v>
      </c>
      <c r="E56" s="29">
        <f t="shared" si="0"/>
        <v>24953.644263417591</v>
      </c>
      <c r="F56" s="29"/>
      <c r="G56" s="29">
        <v>7814.4716704716266</v>
      </c>
      <c r="H56" s="29">
        <v>16290.1135429469</v>
      </c>
      <c r="I56" s="29">
        <f t="shared" si="1"/>
        <v>24104.585213418526</v>
      </c>
      <c r="J56" s="29"/>
      <c r="K56" s="29">
        <v>12112454.665707789</v>
      </c>
      <c r="L56" s="29">
        <v>23036161.19289726</v>
      </c>
      <c r="M56" s="29">
        <f t="shared" si="2"/>
        <v>35148615.85860505</v>
      </c>
    </row>
    <row r="57" spans="1:13" x14ac:dyDescent="0.2">
      <c r="A57" s="1" t="s">
        <v>60</v>
      </c>
      <c r="B57" s="29" t="s">
        <v>177</v>
      </c>
      <c r="C57" s="29">
        <v>629.11261675261176</v>
      </c>
      <c r="D57" s="29">
        <v>8117.0919149038955</v>
      </c>
      <c r="E57" s="29">
        <f t="shared" si="0"/>
        <v>8746.2045316565072</v>
      </c>
      <c r="F57" s="29"/>
      <c r="G57" s="29">
        <v>625.45635657560251</v>
      </c>
      <c r="H57" s="29">
        <v>7942.0506087704298</v>
      </c>
      <c r="I57" s="29">
        <f t="shared" si="1"/>
        <v>8567.5069653460323</v>
      </c>
      <c r="J57" s="29"/>
      <c r="K57" s="29">
        <v>1130574.6071082391</v>
      </c>
      <c r="L57" s="29">
        <v>11806845.3693332</v>
      </c>
      <c r="M57" s="29">
        <f t="shared" si="2"/>
        <v>12937419.976441439</v>
      </c>
    </row>
    <row r="58" spans="1:13" x14ac:dyDescent="0.2">
      <c r="A58" s="1" t="s">
        <v>61</v>
      </c>
      <c r="B58" s="29" t="s">
        <v>178</v>
      </c>
      <c r="C58" s="29">
        <v>323.78163051705633</v>
      </c>
      <c r="D58" s="29">
        <v>48851.679012617598</v>
      </c>
      <c r="E58" s="29">
        <f t="shared" si="0"/>
        <v>49175.460643134655</v>
      </c>
      <c r="F58" s="29"/>
      <c r="G58" s="29">
        <v>323.37379624923778</v>
      </c>
      <c r="H58" s="29">
        <v>47258.739710534195</v>
      </c>
      <c r="I58" s="29">
        <f t="shared" si="1"/>
        <v>47582.113506783433</v>
      </c>
      <c r="J58" s="29"/>
      <c r="K58" s="29">
        <v>449650.46582890302</v>
      </c>
      <c r="L58" s="29">
        <v>63076210.142420799</v>
      </c>
      <c r="M58" s="29">
        <f t="shared" si="2"/>
        <v>63525860.608249702</v>
      </c>
    </row>
    <row r="59" spans="1:13" x14ac:dyDescent="0.2">
      <c r="A59" s="1" t="s">
        <v>62</v>
      </c>
      <c r="B59" s="29" t="s">
        <v>179</v>
      </c>
      <c r="C59" s="29">
        <v>225.82289655005661</v>
      </c>
      <c r="D59" s="29">
        <v>5079.5006995998847</v>
      </c>
      <c r="E59" s="29">
        <f t="shared" si="0"/>
        <v>5305.3235961499413</v>
      </c>
      <c r="F59" s="29"/>
      <c r="G59" s="29">
        <v>225.68578682540101</v>
      </c>
      <c r="H59" s="29">
        <v>4865.7891340353099</v>
      </c>
      <c r="I59" s="29">
        <f t="shared" si="1"/>
        <v>5091.4749208607109</v>
      </c>
      <c r="J59" s="29"/>
      <c r="K59" s="29">
        <v>326967.88410453964</v>
      </c>
      <c r="L59" s="29">
        <v>6583141.0620917017</v>
      </c>
      <c r="M59" s="29">
        <f t="shared" si="2"/>
        <v>6910108.9461962413</v>
      </c>
    </row>
    <row r="60" spans="1:13" x14ac:dyDescent="0.2">
      <c r="A60" s="1" t="s">
        <v>63</v>
      </c>
      <c r="B60" s="29" t="s">
        <v>180</v>
      </c>
      <c r="C60" s="29">
        <v>10578.785859772168</v>
      </c>
      <c r="D60" s="29">
        <v>74374.196911004969</v>
      </c>
      <c r="E60" s="29">
        <f t="shared" si="0"/>
        <v>84952.982770777133</v>
      </c>
      <c r="F60" s="29"/>
      <c r="G60" s="29">
        <v>10307.907915079342</v>
      </c>
      <c r="H60" s="29">
        <v>71692.977955299648</v>
      </c>
      <c r="I60" s="29">
        <f t="shared" si="1"/>
        <v>82000.885870378988</v>
      </c>
      <c r="J60" s="29"/>
      <c r="K60" s="29">
        <v>15989448.847779289</v>
      </c>
      <c r="L60" s="29">
        <v>98598349.61029835</v>
      </c>
      <c r="M60" s="29">
        <f t="shared" si="2"/>
        <v>114587798.45807764</v>
      </c>
    </row>
    <row r="61" spans="1:13" x14ac:dyDescent="0.2">
      <c r="A61" s="1" t="s">
        <v>65</v>
      </c>
      <c r="B61" s="29" t="s">
        <v>181</v>
      </c>
      <c r="C61" s="29">
        <v>0</v>
      </c>
      <c r="D61" s="29">
        <v>153937.46466408932</v>
      </c>
      <c r="E61" s="29">
        <f t="shared" ref="E61" si="3">SUM(C61+D61)</f>
        <v>153937.46466408932</v>
      </c>
      <c r="F61" s="29"/>
      <c r="G61" s="29">
        <v>0</v>
      </c>
      <c r="H61" s="29">
        <v>147251.68581440969</v>
      </c>
      <c r="I61" s="29">
        <f t="shared" ref="I61" si="4">SUM(G61+H61)</f>
        <v>147251.68581440969</v>
      </c>
      <c r="J61" s="29"/>
      <c r="K61" s="29">
        <v>0</v>
      </c>
      <c r="L61" s="29">
        <v>224284169.73298791</v>
      </c>
      <c r="M61" s="29">
        <f t="shared" ref="M61" si="5">SUM(K61+L61)</f>
        <v>224284169.73298791</v>
      </c>
    </row>
    <row r="62" spans="1:13" x14ac:dyDescent="0.2">
      <c r="A62" s="1" t="s">
        <v>64</v>
      </c>
      <c r="B62" s="29" t="s">
        <v>182</v>
      </c>
      <c r="C62" s="29">
        <v>61.954211759310056</v>
      </c>
      <c r="D62" s="29">
        <v>7487.2275562284231</v>
      </c>
      <c r="E62" s="29">
        <f t="shared" si="0"/>
        <v>7549.1817679877331</v>
      </c>
      <c r="F62" s="29"/>
      <c r="G62" s="29">
        <v>61.330496753179432</v>
      </c>
      <c r="H62" s="29">
        <v>7194.7072084870197</v>
      </c>
      <c r="I62" s="29">
        <f t="shared" si="1"/>
        <v>7256.0377052401991</v>
      </c>
      <c r="J62" s="29"/>
      <c r="K62" s="29">
        <v>100176.94136390276</v>
      </c>
      <c r="L62" s="29">
        <v>11739745.8400294</v>
      </c>
      <c r="M62" s="29">
        <f t="shared" si="2"/>
        <v>11839922.781393303</v>
      </c>
    </row>
    <row r="63" spans="1:13" x14ac:dyDescent="0.2">
      <c r="A63" s="1" t="s">
        <v>67</v>
      </c>
      <c r="B63" s="29" t="s">
        <v>183</v>
      </c>
      <c r="C63" s="29">
        <v>0</v>
      </c>
      <c r="D63" s="29">
        <v>215640.54469012114</v>
      </c>
      <c r="E63" s="29">
        <f t="shared" si="0"/>
        <v>215640.54469012114</v>
      </c>
      <c r="F63" s="29"/>
      <c r="G63" s="29">
        <v>0</v>
      </c>
      <c r="H63" s="29">
        <v>206054.24400532377</v>
      </c>
      <c r="I63" s="29">
        <f t="shared" si="1"/>
        <v>206054.24400532377</v>
      </c>
      <c r="J63" s="29"/>
      <c r="K63" s="29">
        <v>0</v>
      </c>
      <c r="L63" s="29">
        <v>291035908.3161701</v>
      </c>
      <c r="M63" s="29">
        <f t="shared" si="2"/>
        <v>291035908.3161701</v>
      </c>
    </row>
    <row r="64" spans="1:13" x14ac:dyDescent="0.2">
      <c r="A64" s="1" t="s">
        <v>66</v>
      </c>
      <c r="B64" s="29" t="s">
        <v>184</v>
      </c>
      <c r="C64" s="29">
        <v>4763.1835605390334</v>
      </c>
      <c r="D64" s="29">
        <v>6381.4731697701991</v>
      </c>
      <c r="E64" s="29">
        <f t="shared" si="0"/>
        <v>11144.656730309232</v>
      </c>
      <c r="F64" s="29"/>
      <c r="G64" s="29">
        <v>4659.39001537268</v>
      </c>
      <c r="H64" s="29">
        <v>6191.0806201072801</v>
      </c>
      <c r="I64" s="29">
        <f t="shared" si="1"/>
        <v>10850.47063547996</v>
      </c>
      <c r="J64" s="29"/>
      <c r="K64" s="29">
        <v>6266619.8615939692</v>
      </c>
      <c r="L64" s="29">
        <v>6706830.3479651399</v>
      </c>
      <c r="M64" s="29">
        <f t="shared" si="2"/>
        <v>12973450.209559109</v>
      </c>
    </row>
    <row r="65" spans="1:13" x14ac:dyDescent="0.2">
      <c r="A65" s="1" t="s">
        <v>68</v>
      </c>
      <c r="B65" s="29" t="s">
        <v>185</v>
      </c>
      <c r="C65" s="29">
        <v>14200.357146079084</v>
      </c>
      <c r="D65" s="29">
        <v>210946.98868800918</v>
      </c>
      <c r="E65" s="29">
        <f t="shared" si="0"/>
        <v>225147.34583408828</v>
      </c>
      <c r="F65" s="29"/>
      <c r="G65" s="29">
        <v>13766.176475243599</v>
      </c>
      <c r="H65" s="29">
        <v>198007.47540229931</v>
      </c>
      <c r="I65" s="29">
        <f t="shared" si="1"/>
        <v>211773.6518775429</v>
      </c>
      <c r="J65" s="29"/>
      <c r="K65" s="29">
        <v>20167518.246590197</v>
      </c>
      <c r="L65" s="29">
        <v>276093172.87920552</v>
      </c>
      <c r="M65" s="29">
        <f t="shared" si="2"/>
        <v>296260691.12579572</v>
      </c>
    </row>
    <row r="66" spans="1:13" x14ac:dyDescent="0.2">
      <c r="A66" s="1" t="s">
        <v>69</v>
      </c>
      <c r="B66" s="29" t="s">
        <v>186</v>
      </c>
      <c r="C66" s="29">
        <v>0</v>
      </c>
      <c r="D66" s="29">
        <v>300898.85584894801</v>
      </c>
      <c r="E66" s="29">
        <f t="shared" si="0"/>
        <v>300898.85584894801</v>
      </c>
      <c r="F66" s="29"/>
      <c r="G66" s="29">
        <v>0</v>
      </c>
      <c r="H66" s="29">
        <v>283937.42824707727</v>
      </c>
      <c r="I66" s="29">
        <f t="shared" si="1"/>
        <v>283937.42824707727</v>
      </c>
      <c r="J66" s="29"/>
      <c r="K66" s="29">
        <v>0</v>
      </c>
      <c r="L66" s="29">
        <v>369976915.89821857</v>
      </c>
      <c r="M66" s="29">
        <f t="shared" si="2"/>
        <v>369976915.89821857</v>
      </c>
    </row>
    <row r="67" spans="1:13" x14ac:dyDescent="0.2">
      <c r="A67" s="1" t="s">
        <v>70</v>
      </c>
      <c r="B67" s="29" t="s">
        <v>187</v>
      </c>
      <c r="C67" s="29">
        <v>4303.7563675046458</v>
      </c>
      <c r="D67" s="29">
        <v>25982.131502880366</v>
      </c>
      <c r="E67" s="29">
        <f t="shared" si="0"/>
        <v>30285.887870385013</v>
      </c>
      <c r="F67" s="29"/>
      <c r="G67" s="29">
        <v>4225.743928412563</v>
      </c>
      <c r="H67" s="29">
        <v>25258.331292162311</v>
      </c>
      <c r="I67" s="29">
        <f t="shared" si="1"/>
        <v>29484.075220574872</v>
      </c>
      <c r="J67" s="29"/>
      <c r="K67" s="29">
        <v>5873484.4336422645</v>
      </c>
      <c r="L67" s="29">
        <v>28301379.127993636</v>
      </c>
      <c r="M67" s="29">
        <f t="shared" si="2"/>
        <v>34174863.561635897</v>
      </c>
    </row>
    <row r="68" spans="1:13" x14ac:dyDescent="0.2">
      <c r="A68" s="1" t="s">
        <v>71</v>
      </c>
      <c r="B68" s="29" t="s">
        <v>188</v>
      </c>
      <c r="C68" s="29">
        <v>699.92351525710183</v>
      </c>
      <c r="D68" s="29">
        <v>30838.26323584103</v>
      </c>
      <c r="E68" s="29">
        <f t="shared" si="0"/>
        <v>31538.186751098132</v>
      </c>
      <c r="F68" s="29"/>
      <c r="G68" s="29">
        <v>698.63701367609428</v>
      </c>
      <c r="H68" s="29">
        <v>29471.384172748556</v>
      </c>
      <c r="I68" s="29">
        <f t="shared" si="1"/>
        <v>30170.021186424652</v>
      </c>
      <c r="J68" s="29"/>
      <c r="K68" s="29">
        <v>962949.31231856626</v>
      </c>
      <c r="L68" s="29">
        <v>26525871.475581471</v>
      </c>
      <c r="M68" s="29">
        <f t="shared" si="2"/>
        <v>27488820.787900038</v>
      </c>
    </row>
    <row r="69" spans="1:13" x14ac:dyDescent="0.2">
      <c r="A69" s="1" t="s">
        <v>72</v>
      </c>
      <c r="B69" s="29" t="s">
        <v>189</v>
      </c>
      <c r="C69" s="29">
        <v>0</v>
      </c>
      <c r="D69" s="29">
        <v>38422.230444681736</v>
      </c>
      <c r="E69" s="29">
        <f t="shared" ref="E69:E72" si="6">SUM(C69+D69)</f>
        <v>38422.230444681736</v>
      </c>
      <c r="F69" s="29"/>
      <c r="G69" s="29">
        <v>0</v>
      </c>
      <c r="H69" s="29">
        <v>37501.83304444344</v>
      </c>
      <c r="I69" s="29">
        <f t="shared" ref="I69:I72" si="7">SUM(G69+H69)</f>
        <v>37501.83304444344</v>
      </c>
      <c r="J69" s="29"/>
      <c r="K69" s="29">
        <v>0</v>
      </c>
      <c r="L69" s="29">
        <v>47002331.142476797</v>
      </c>
      <c r="M69" s="29">
        <f t="shared" ref="M69:M72" si="8">SUM(K69+L69)</f>
        <v>47002331.142476797</v>
      </c>
    </row>
    <row r="70" spans="1:13" x14ac:dyDescent="0.2">
      <c r="A70" s="1" t="s">
        <v>73</v>
      </c>
      <c r="B70" s="29" t="s">
        <v>190</v>
      </c>
      <c r="C70" s="29">
        <v>1252.0635885688207</v>
      </c>
      <c r="D70" s="29">
        <v>5006.4098173650173</v>
      </c>
      <c r="E70" s="29">
        <f t="shared" si="6"/>
        <v>6258.473405933838</v>
      </c>
      <c r="F70" s="29"/>
      <c r="G70" s="29">
        <v>1222.49827334358</v>
      </c>
      <c r="H70" s="29">
        <v>4913.8263538881502</v>
      </c>
      <c r="I70" s="29">
        <f t="shared" si="7"/>
        <v>6136.3246272317301</v>
      </c>
      <c r="J70" s="29"/>
      <c r="K70" s="29">
        <v>3312413.6821896108</v>
      </c>
      <c r="L70" s="29">
        <v>6046747.3788661202</v>
      </c>
      <c r="M70" s="29">
        <f t="shared" si="8"/>
        <v>9359161.061055731</v>
      </c>
    </row>
    <row r="71" spans="1:13" x14ac:dyDescent="0.2">
      <c r="A71" s="1" t="s">
        <v>74</v>
      </c>
      <c r="B71" s="29" t="s">
        <v>191</v>
      </c>
      <c r="C71" s="29">
        <v>14400.067844627662</v>
      </c>
      <c r="D71" s="29">
        <v>14032.737706503645</v>
      </c>
      <c r="E71" s="29">
        <f t="shared" si="6"/>
        <v>28432.805551131307</v>
      </c>
      <c r="F71" s="29"/>
      <c r="G71" s="29">
        <v>13886.583674850002</v>
      </c>
      <c r="H71" s="29">
        <v>13249.828733965869</v>
      </c>
      <c r="I71" s="29">
        <f t="shared" si="7"/>
        <v>27136.412408815871</v>
      </c>
      <c r="J71" s="29"/>
      <c r="K71" s="29">
        <v>16467395.278053299</v>
      </c>
      <c r="L71" s="29">
        <v>14899303.618642084</v>
      </c>
      <c r="M71" s="29">
        <f t="shared" si="8"/>
        <v>31366698.896695383</v>
      </c>
    </row>
    <row r="72" spans="1:13" x14ac:dyDescent="0.2">
      <c r="A72" s="5" t="s">
        <v>75</v>
      </c>
      <c r="B72" s="29" t="s">
        <v>192</v>
      </c>
      <c r="C72" s="29">
        <v>0</v>
      </c>
      <c r="D72" s="29">
        <v>22708.990897814754</v>
      </c>
      <c r="E72" s="29">
        <f t="shared" si="6"/>
        <v>22708.990897814754</v>
      </c>
      <c r="F72" s="29"/>
      <c r="G72" s="29">
        <v>0</v>
      </c>
      <c r="H72" s="29">
        <v>22530.1462676343</v>
      </c>
      <c r="I72" s="29">
        <f t="shared" si="7"/>
        <v>22530.1462676343</v>
      </c>
      <c r="J72" s="29"/>
      <c r="K72" s="29">
        <v>0</v>
      </c>
      <c r="L72" s="29">
        <v>30939326.079019599</v>
      </c>
      <c r="M72" s="29">
        <f t="shared" si="8"/>
        <v>30939326.079019599</v>
      </c>
    </row>
    <row r="73" spans="1:13" ht="13.5" thickBot="1" x14ac:dyDescent="0.25">
      <c r="A73" s="18"/>
      <c r="B73" s="19" t="s">
        <v>4</v>
      </c>
      <c r="C73" s="20">
        <f t="shared" ref="C73:D73" si="9">+SUM(C4:C72)</f>
        <v>178364.88596735333</v>
      </c>
      <c r="D73" s="20">
        <f t="shared" si="9"/>
        <v>2792480.6970424461</v>
      </c>
      <c r="E73" s="20">
        <f>+SUM(E4:E72)</f>
        <v>2970845.5830097985</v>
      </c>
      <c r="F73" s="20"/>
      <c r="G73" s="20">
        <f t="shared" ref="G73:M73" si="10">+SUM(G4:G72)</f>
        <v>174277.33033877</v>
      </c>
      <c r="H73" s="20">
        <f t="shared" si="10"/>
        <v>2695650.7851322424</v>
      </c>
      <c r="I73" s="20">
        <f t="shared" si="10"/>
        <v>2869928.1154710124</v>
      </c>
      <c r="J73" s="20"/>
      <c r="K73" s="20">
        <f t="shared" si="10"/>
        <v>267371541.33381957</v>
      </c>
      <c r="L73" s="20">
        <f t="shared" si="10"/>
        <v>3715337509.5869017</v>
      </c>
      <c r="M73" s="20">
        <f t="shared" si="10"/>
        <v>3982709050.9207201</v>
      </c>
    </row>
    <row r="74" spans="1:13" ht="15.75" x14ac:dyDescent="0.25">
      <c r="A74" s="53"/>
    </row>
    <row r="192" spans="1:1" ht="15.75" x14ac:dyDescent="0.25">
      <c r="A192" s="53"/>
    </row>
    <row r="198" spans="1:1" ht="15.75" x14ac:dyDescent="0.25">
      <c r="A198" s="53" t="s">
        <v>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Customs</vt:lpstr>
      <vt:lpstr>CP Customs</vt:lpstr>
      <vt:lpstr>DIO Customs</vt:lpstr>
      <vt:lpstr>DCP Customs</vt:lpstr>
      <vt:lpstr>Employment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2025-06-22T23:27:09Z</dcterms:modified>
</cp:coreProperties>
</file>